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/>
  <mc:AlternateContent xmlns:mc="http://schemas.openxmlformats.org/markup-compatibility/2006">
    <mc:Choice Requires="x15">
      <x15ac:absPath xmlns:x15ac="http://schemas.microsoft.com/office/spreadsheetml/2010/11/ac" url="C:\KONEKTIKUT\Documents\"/>
    </mc:Choice>
  </mc:AlternateContent>
  <xr:revisionPtr revIDLastSave="0" documentId="13_ncr:1_{01301A80-4742-4FB6-A37C-FB105CABB224}" xr6:coauthVersionLast="47" xr6:coauthVersionMax="47" xr10:uidLastSave="{00000000-0000-0000-0000-000000000000}"/>
  <bookViews>
    <workbookView xWindow="-120" yWindow="-120" windowWidth="29040" windowHeight="15840" tabRatio="769" xr2:uid="{00000000-000D-0000-FFFF-FFFF00000000}"/>
  </bookViews>
  <sheets>
    <sheet name="ЗМІСТ" sheetId="1" r:id="rId1"/>
    <sheet name="ел. коробки" sheetId="2" r:id="rId2"/>
    <sheet name="ел. труби" sheetId="3" r:id="rId3"/>
    <sheet name="кабельні канали " sheetId="4" r:id="rId4"/>
    <sheet name="ЛОТКИ KOPOS(ЧЕХ)" sheetId="5" r:id="rId5"/>
    <sheet name="Кріплення та Інструмент" sheetId="6" r:id="rId6"/>
    <sheet name="Загальний прайс" sheetId="7" r:id="rId7"/>
    <sheet name="ЗМІНИ" sheetId="8" r:id="rId8"/>
    <sheet name="РОЗПРОДАЖ" sheetId="9" r:id="rId9"/>
  </sheets>
  <definedNames>
    <definedName name="_xlnm._FilterDatabase" localSheetId="2" hidden="1">'ел. труби'!$A$4:$AB$73</definedName>
    <definedName name="_xlnm._FilterDatabase" localSheetId="6" hidden="1">'Загальний прайс'!$A$5:$V$3740</definedName>
    <definedName name="_xlnm._FilterDatabase" localSheetId="3" hidden="1">'кабельні канали '!$A$5:$Z$5</definedName>
    <definedName name="Avanti___універсальні_електровстановлювальні_прилади">#REF!</definedName>
    <definedName name="CHRANICKY">#REF!</definedName>
    <definedName name="CHRANICKY1">#REF!</definedName>
    <definedName name="CHRANICKY2">#REF!</definedName>
    <definedName name="dewaf">#REF!</definedName>
    <definedName name="ELINSTAL">#REF!</definedName>
    <definedName name="ELINSTAL1">#REF!</definedName>
    <definedName name="ELINSTAL2">#REF!</definedName>
    <definedName name="hovno">#REF!</definedName>
    <definedName name="hovno2">#REF!</definedName>
    <definedName name="hovno3">#REF!</definedName>
    <definedName name="hovno4">#REF!</definedName>
    <definedName name="KNS">#REF!</definedName>
    <definedName name="KNSS">#REF!</definedName>
    <definedName name="KNSSS">#REF!</definedName>
    <definedName name="NARADI">#REF!</definedName>
    <definedName name="NARADI1">#REF!</definedName>
    <definedName name="NARADI2">#REF!</definedName>
    <definedName name="Print_Area" localSheetId="1">'ел. коробки'!$A$4:$H$23</definedName>
    <definedName name="Print_Area" localSheetId="2">'ел. труби'!$A$4:$H$19</definedName>
    <definedName name="Print_Area" localSheetId="4">'ЛОТКИ KOPOS(ЧЕХ)'!$A$5:$G$19</definedName>
    <definedName name="RAMtelecom">#REF!</definedName>
    <definedName name="лллл">#REF!</definedName>
    <definedName name="Нержавіючі_лотки">#NAME?</definedName>
    <definedName name="нннн">#REF!</definedName>
    <definedName name="прайс">#REF!</definedName>
    <definedName name="ррр">#REF!</definedName>
    <definedName name="Силові_Трансформатори">#REF!</definedName>
    <definedName name="ттт">#REF!</definedName>
    <definedName name="ьььь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uri="GoogleSheetsCustomDataVersion2">
      <go:sheetsCustomData xmlns:go="http://customooxmlschemas.google.com/" r:id="rId15" roundtripDataChecksum="oPpJArXpXZeBG4N99cvCjn0rK6WFOOB/XlO4nCxwnXo="/>
    </ext>
  </extLst>
</workbook>
</file>

<file path=xl/calcChain.xml><?xml version="1.0" encoding="utf-8"?>
<calcChain xmlns="http://schemas.openxmlformats.org/spreadsheetml/2006/main">
  <c r="L1742" i="7" l="1"/>
  <c r="G83" i="9" l="1"/>
  <c r="G62" i="9"/>
  <c r="G63" i="9"/>
  <c r="F10" i="2" l="1"/>
  <c r="G10" i="2" s="1"/>
  <c r="H10" i="2" s="1"/>
  <c r="L2858" i="7" l="1"/>
  <c r="G104" i="9" l="1"/>
  <c r="G103" i="9"/>
  <c r="G102" i="9"/>
  <c r="G101" i="9"/>
  <c r="G100" i="9"/>
  <c r="G99" i="9"/>
  <c r="G98" i="9"/>
  <c r="G97" i="9"/>
  <c r="G96" i="9"/>
  <c r="G95" i="9"/>
  <c r="G94" i="9"/>
  <c r="G93" i="9"/>
  <c r="G92" i="9"/>
  <c r="G91" i="9"/>
  <c r="G90" i="9"/>
  <c r="G89" i="9"/>
  <c r="G87" i="9"/>
  <c r="G86" i="9"/>
  <c r="G85" i="9"/>
  <c r="G82" i="9"/>
  <c r="G81" i="9"/>
  <c r="G80" i="9"/>
  <c r="G79" i="9"/>
  <c r="G78" i="9"/>
  <c r="G77" i="9"/>
  <c r="G76" i="9"/>
  <c r="G75" i="9"/>
  <c r="G74" i="9"/>
  <c r="G73" i="9"/>
  <c r="G72" i="9"/>
  <c r="G71" i="9"/>
  <c r="G70" i="9"/>
  <c r="G69" i="9"/>
  <c r="G68" i="9"/>
  <c r="G67" i="9"/>
  <c r="G66" i="9"/>
  <c r="G65" i="9"/>
  <c r="G61" i="9"/>
  <c r="G60" i="9"/>
  <c r="G59" i="9"/>
  <c r="G58" i="9"/>
  <c r="G57" i="9"/>
  <c r="G54" i="9"/>
  <c r="G52" i="9"/>
  <c r="G51" i="9"/>
  <c r="G50" i="9"/>
  <c r="G49" i="9"/>
  <c r="G48" i="9"/>
  <c r="G47" i="9"/>
  <c r="G46" i="9"/>
  <c r="G45" i="9"/>
  <c r="G44" i="9"/>
  <c r="G43" i="9"/>
  <c r="G42" i="9"/>
  <c r="G40" i="9"/>
  <c r="G38" i="9"/>
  <c r="G37" i="9"/>
  <c r="G36" i="9"/>
  <c r="G35" i="9"/>
  <c r="G33" i="9"/>
  <c r="G32" i="9"/>
  <c r="G31" i="9"/>
  <c r="G30" i="9"/>
  <c r="G28" i="9"/>
  <c r="G27" i="9"/>
  <c r="G25" i="9"/>
  <c r="G24" i="9"/>
  <c r="G22" i="9"/>
  <c r="G21" i="9"/>
  <c r="G20" i="9"/>
  <c r="G19" i="9"/>
  <c r="G18" i="9"/>
  <c r="G17" i="9"/>
  <c r="G16" i="9"/>
  <c r="G15" i="9"/>
  <c r="G14" i="9"/>
  <c r="G13" i="9"/>
  <c r="G12" i="9"/>
  <c r="G11" i="9"/>
  <c r="G8" i="9"/>
  <c r="L2486" i="7" l="1"/>
  <c r="L2487" i="7"/>
  <c r="L2488" i="7"/>
  <c r="L2489" i="7"/>
  <c r="L2490" i="7"/>
  <c r="L2491" i="7"/>
  <c r="L2492" i="7"/>
  <c r="L2485" i="7"/>
  <c r="E392" i="5" l="1"/>
  <c r="F392" i="5" s="1"/>
  <c r="G392" i="5" s="1"/>
  <c r="D392" i="5"/>
  <c r="E391" i="5"/>
  <c r="F391" i="5" s="1"/>
  <c r="G391" i="5" s="1"/>
  <c r="D391" i="5"/>
  <c r="E390" i="5"/>
  <c r="F390" i="5" s="1"/>
  <c r="G390" i="5" s="1"/>
  <c r="D390" i="5"/>
  <c r="E389" i="5"/>
  <c r="F389" i="5" s="1"/>
  <c r="G389" i="5" s="1"/>
  <c r="D389" i="5"/>
  <c r="E388" i="5"/>
  <c r="F388" i="5" s="1"/>
  <c r="G388" i="5" s="1"/>
  <c r="D388" i="5"/>
  <c r="E387" i="5"/>
  <c r="F387" i="5" s="1"/>
  <c r="G387" i="5" s="1"/>
  <c r="D387" i="5"/>
  <c r="E386" i="5"/>
  <c r="F386" i="5" s="1"/>
  <c r="G386" i="5" s="1"/>
  <c r="D386" i="5"/>
  <c r="E385" i="5"/>
  <c r="F385" i="5" s="1"/>
  <c r="G385" i="5" s="1"/>
  <c r="D385" i="5"/>
  <c r="E384" i="5"/>
  <c r="F384" i="5" s="1"/>
  <c r="G384" i="5" s="1"/>
  <c r="D384" i="5"/>
  <c r="E383" i="5"/>
  <c r="F383" i="5" s="1"/>
  <c r="G383" i="5" s="1"/>
  <c r="D383" i="5"/>
  <c r="E382" i="5"/>
  <c r="F382" i="5" s="1"/>
  <c r="G382" i="5" s="1"/>
  <c r="D382" i="5"/>
  <c r="E381" i="5"/>
  <c r="F381" i="5" s="1"/>
  <c r="G381" i="5" s="1"/>
  <c r="D381" i="5"/>
  <c r="E380" i="5"/>
  <c r="F380" i="5" s="1"/>
  <c r="G380" i="5" s="1"/>
  <c r="D380" i="5"/>
  <c r="E379" i="5"/>
  <c r="F379" i="5" s="1"/>
  <c r="G379" i="5" s="1"/>
  <c r="D379" i="5"/>
  <c r="E378" i="5"/>
  <c r="F378" i="5" s="1"/>
  <c r="G378" i="5" s="1"/>
  <c r="D378" i="5"/>
  <c r="E377" i="5"/>
  <c r="F377" i="5" s="1"/>
  <c r="G377" i="5" s="1"/>
  <c r="D377" i="5"/>
  <c r="E376" i="5"/>
  <c r="F376" i="5" s="1"/>
  <c r="G376" i="5" s="1"/>
  <c r="D376" i="5"/>
  <c r="E375" i="5"/>
  <c r="F375" i="5" s="1"/>
  <c r="G375" i="5" s="1"/>
  <c r="D375" i="5"/>
  <c r="E374" i="5"/>
  <c r="F374" i="5" s="1"/>
  <c r="G374" i="5" s="1"/>
  <c r="D374" i="5"/>
  <c r="E373" i="5"/>
  <c r="F373" i="5" s="1"/>
  <c r="G373" i="5" s="1"/>
  <c r="D373" i="5"/>
  <c r="E372" i="5"/>
  <c r="F372" i="5" s="1"/>
  <c r="G372" i="5" s="1"/>
  <c r="D372" i="5"/>
  <c r="E371" i="5"/>
  <c r="F371" i="5" s="1"/>
  <c r="G371" i="5" s="1"/>
  <c r="D371" i="5"/>
  <c r="E370" i="5"/>
  <c r="F370" i="5" s="1"/>
  <c r="G370" i="5" s="1"/>
  <c r="D370" i="5"/>
  <c r="E369" i="5"/>
  <c r="F369" i="5" s="1"/>
  <c r="G369" i="5" s="1"/>
  <c r="D369" i="5"/>
  <c r="E368" i="5"/>
  <c r="F368" i="5" s="1"/>
  <c r="G368" i="5" s="1"/>
  <c r="D368" i="5"/>
  <c r="E367" i="5"/>
  <c r="F367" i="5" s="1"/>
  <c r="G367" i="5" s="1"/>
  <c r="D367" i="5"/>
  <c r="E366" i="5"/>
  <c r="F366" i="5" s="1"/>
  <c r="G366" i="5" s="1"/>
  <c r="D366" i="5"/>
  <c r="E365" i="5"/>
  <c r="F365" i="5" s="1"/>
  <c r="G365" i="5" s="1"/>
  <c r="D365" i="5"/>
  <c r="E364" i="5"/>
  <c r="F364" i="5" s="1"/>
  <c r="G364" i="5" s="1"/>
  <c r="D364" i="5"/>
  <c r="E363" i="5"/>
  <c r="F363" i="5" s="1"/>
  <c r="G363" i="5" s="1"/>
  <c r="D363" i="5"/>
  <c r="E362" i="5"/>
  <c r="F362" i="5" s="1"/>
  <c r="G362" i="5" s="1"/>
  <c r="D362" i="5"/>
  <c r="E361" i="5"/>
  <c r="F361" i="5" s="1"/>
  <c r="G361" i="5" s="1"/>
  <c r="D361" i="5"/>
  <c r="E360" i="5"/>
  <c r="F360" i="5" s="1"/>
  <c r="G360" i="5" s="1"/>
  <c r="D360" i="5"/>
  <c r="E359" i="5"/>
  <c r="F359" i="5" s="1"/>
  <c r="G359" i="5" s="1"/>
  <c r="D359" i="5"/>
  <c r="E358" i="5"/>
  <c r="F358" i="5" s="1"/>
  <c r="G358" i="5" s="1"/>
  <c r="D358" i="5"/>
  <c r="E357" i="5"/>
  <c r="F357" i="5" s="1"/>
  <c r="G357" i="5" s="1"/>
  <c r="D357" i="5"/>
  <c r="E356" i="5"/>
  <c r="F356" i="5" s="1"/>
  <c r="G356" i="5" s="1"/>
  <c r="D356" i="5"/>
  <c r="E355" i="5"/>
  <c r="F355" i="5" s="1"/>
  <c r="G355" i="5" s="1"/>
  <c r="D355" i="5"/>
  <c r="E354" i="5"/>
  <c r="F354" i="5" s="1"/>
  <c r="G354" i="5" s="1"/>
  <c r="D354" i="5"/>
  <c r="E353" i="5"/>
  <c r="F353" i="5" s="1"/>
  <c r="G353" i="5" s="1"/>
  <c r="D353" i="5"/>
  <c r="E352" i="5"/>
  <c r="F352" i="5" s="1"/>
  <c r="G352" i="5" s="1"/>
  <c r="D352" i="5"/>
  <c r="E351" i="5"/>
  <c r="F351" i="5" s="1"/>
  <c r="G351" i="5" s="1"/>
  <c r="D351" i="5"/>
  <c r="L2938" i="7" l="1"/>
  <c r="L2939" i="7"/>
  <c r="L2940" i="7"/>
  <c r="L2941" i="7"/>
  <c r="L2942" i="7"/>
  <c r="L2943" i="7"/>
  <c r="L2944" i="7"/>
  <c r="L2945" i="7"/>
  <c r="L2946" i="7"/>
  <c r="L2947" i="7"/>
  <c r="L2948" i="7"/>
  <c r="L2949" i="7"/>
  <c r="L2950" i="7"/>
  <c r="L2951" i="7"/>
  <c r="L2952" i="7"/>
  <c r="L2953" i="7"/>
  <c r="L2954" i="7"/>
  <c r="L2955" i="7"/>
  <c r="L2956" i="7"/>
  <c r="L2957" i="7"/>
  <c r="L2958" i="7"/>
  <c r="L2959" i="7"/>
  <c r="L2960" i="7"/>
  <c r="L2961" i="7"/>
  <c r="L2962" i="7"/>
  <c r="L2963" i="7"/>
  <c r="L2964" i="7"/>
  <c r="L2965" i="7"/>
  <c r="L2966" i="7"/>
  <c r="L2967" i="7"/>
  <c r="L2968" i="7"/>
  <c r="L2969" i="7"/>
  <c r="L2970" i="7"/>
  <c r="L2971" i="7"/>
  <c r="L2972" i="7"/>
  <c r="L2973" i="7"/>
  <c r="L2974" i="7"/>
  <c r="L2975" i="7"/>
  <c r="L2976" i="7"/>
  <c r="L2977" i="7"/>
  <c r="L2978" i="7"/>
  <c r="L2979" i="7"/>
  <c r="D349" i="5" l="1"/>
  <c r="D348" i="5"/>
  <c r="D347" i="5"/>
  <c r="D345" i="5"/>
  <c r="D344" i="5"/>
  <c r="D343" i="5"/>
  <c r="L2937" i="7" l="1"/>
  <c r="L2936" i="7"/>
  <c r="L2935" i="7"/>
  <c r="L2934" i="7"/>
  <c r="L2933" i="7"/>
  <c r="L2932" i="7"/>
  <c r="L2931" i="7"/>
  <c r="L2930" i="7"/>
  <c r="L1114" i="7" l="1"/>
  <c r="F637" i="4"/>
  <c r="F636" i="4"/>
  <c r="F635" i="4"/>
  <c r="F634" i="4"/>
  <c r="F633" i="4"/>
  <c r="F632" i="4"/>
  <c r="F631" i="4"/>
  <c r="F630" i="4"/>
  <c r="F629" i="4"/>
  <c r="F628" i="4"/>
  <c r="F627" i="4"/>
  <c r="F626" i="4"/>
  <c r="F625" i="4"/>
  <c r="F624" i="4"/>
  <c r="F623" i="4"/>
  <c r="F622" i="4"/>
  <c r="F621" i="4"/>
  <c r="F620" i="4"/>
  <c r="F619" i="4"/>
  <c r="F618" i="4"/>
  <c r="F617" i="4"/>
  <c r="F616" i="4"/>
  <c r="F615" i="4"/>
  <c r="F614" i="4"/>
  <c r="F613" i="4"/>
  <c r="F612" i="4"/>
  <c r="F611" i="4"/>
  <c r="F610" i="4"/>
  <c r="F609" i="4"/>
  <c r="F608" i="4"/>
  <c r="F605" i="4"/>
  <c r="F604" i="4"/>
  <c r="F603" i="4"/>
  <c r="F602" i="4"/>
  <c r="F601" i="4"/>
  <c r="F600" i="4"/>
  <c r="F597" i="4"/>
  <c r="F596" i="4"/>
  <c r="F595" i="4"/>
  <c r="F594" i="4"/>
  <c r="F593" i="4"/>
  <c r="F592" i="4"/>
  <c r="F591" i="4"/>
  <c r="F590" i="4"/>
  <c r="F589" i="4"/>
  <c r="F588" i="4"/>
  <c r="F585" i="4"/>
  <c r="F584" i="4"/>
  <c r="F583" i="4"/>
  <c r="F582" i="4"/>
  <c r="F581" i="4"/>
  <c r="F578" i="4"/>
  <c r="F576" i="4"/>
  <c r="F575" i="4"/>
  <c r="F574" i="4"/>
  <c r="F572" i="4"/>
  <c r="F571" i="4"/>
  <c r="F570" i="4"/>
  <c r="F568" i="4"/>
  <c r="F567" i="4"/>
  <c r="F566" i="4"/>
  <c r="F565" i="4"/>
  <c r="F564" i="4"/>
  <c r="F562" i="4"/>
  <c r="F561" i="4"/>
  <c r="F560" i="4"/>
  <c r="F559" i="4"/>
  <c r="F558" i="4"/>
  <c r="F557" i="4"/>
  <c r="F556" i="4"/>
  <c r="F555" i="4"/>
  <c r="F551" i="4"/>
  <c r="F550" i="4"/>
  <c r="F547" i="4"/>
  <c r="F546" i="4"/>
  <c r="F545" i="4"/>
  <c r="F544" i="4"/>
  <c r="F543" i="4"/>
  <c r="F542" i="4"/>
  <c r="F541" i="4"/>
  <c r="F540" i="4"/>
  <c r="F539" i="4"/>
  <c r="F538" i="4"/>
  <c r="F537" i="4"/>
  <c r="F536" i="4"/>
  <c r="F535" i="4"/>
  <c r="F534" i="4"/>
  <c r="F533" i="4"/>
  <c r="F532" i="4"/>
  <c r="F531" i="4"/>
  <c r="F530" i="4"/>
  <c r="F529" i="4"/>
  <c r="F528" i="4"/>
  <c r="F527" i="4"/>
  <c r="F526" i="4"/>
  <c r="F525" i="4"/>
  <c r="F524" i="4"/>
  <c r="F523" i="4"/>
  <c r="F522" i="4"/>
  <c r="F521" i="4"/>
  <c r="F520" i="4"/>
  <c r="F519" i="4"/>
  <c r="F518" i="4"/>
  <c r="F517" i="4"/>
  <c r="F516" i="4"/>
  <c r="F515" i="4"/>
  <c r="F514" i="4"/>
  <c r="F513" i="4"/>
  <c r="F512" i="4"/>
  <c r="F511" i="4"/>
  <c r="F510" i="4"/>
  <c r="F509" i="4"/>
  <c r="F508" i="4"/>
  <c r="F507" i="4"/>
  <c r="F506" i="4"/>
  <c r="F505" i="4"/>
  <c r="F504" i="4"/>
  <c r="F503" i="4"/>
  <c r="F502" i="4"/>
  <c r="F499" i="4"/>
  <c r="F498" i="4"/>
  <c r="F497" i="4"/>
  <c r="F496" i="4"/>
  <c r="F495" i="4"/>
  <c r="F494" i="4"/>
  <c r="F493" i="4"/>
  <c r="F492" i="4"/>
  <c r="F491" i="4"/>
  <c r="F490" i="4"/>
  <c r="F489" i="4"/>
  <c r="F488" i="4"/>
  <c r="F487" i="4"/>
  <c r="F486" i="4"/>
  <c r="F485" i="4"/>
  <c r="F484" i="4"/>
  <c r="F483" i="4"/>
  <c r="F482" i="4"/>
  <c r="F481" i="4"/>
  <c r="F480" i="4"/>
  <c r="F479" i="4"/>
  <c r="F478" i="4"/>
  <c r="F477" i="4"/>
  <c r="F476" i="4"/>
  <c r="F475" i="4"/>
  <c r="F474" i="4"/>
  <c r="F473" i="4"/>
  <c r="F472" i="4"/>
  <c r="F471" i="4"/>
  <c r="F470" i="4"/>
  <c r="F469" i="4"/>
  <c r="F468" i="4"/>
  <c r="F467" i="4"/>
  <c r="F466" i="4"/>
  <c r="F465" i="4"/>
  <c r="F464" i="4"/>
  <c r="F463" i="4"/>
  <c r="F462" i="4"/>
  <c r="F461" i="4"/>
  <c r="F460" i="4"/>
  <c r="G460" i="4" s="1"/>
  <c r="H460" i="4" s="1"/>
  <c r="F459" i="4"/>
  <c r="G459" i="4" s="1"/>
  <c r="H459" i="4" s="1"/>
  <c r="F458" i="4"/>
  <c r="F457" i="4"/>
  <c r="G457" i="4" s="1"/>
  <c r="H457" i="4" s="1"/>
  <c r="F456" i="4"/>
  <c r="G456" i="4" s="1"/>
  <c r="H456" i="4" s="1"/>
  <c r="F455" i="4"/>
  <c r="F454" i="4"/>
  <c r="F453" i="4"/>
  <c r="F452" i="4"/>
  <c r="F451" i="4"/>
  <c r="F450" i="4"/>
  <c r="F449" i="4"/>
  <c r="F448" i="4"/>
  <c r="F447" i="4"/>
  <c r="F446" i="4"/>
  <c r="F445" i="4"/>
  <c r="F441" i="4"/>
  <c r="F440" i="4"/>
  <c r="F439" i="4"/>
  <c r="F438" i="4"/>
  <c r="F437" i="4"/>
  <c r="F436" i="4"/>
  <c r="F435" i="4"/>
  <c r="F434" i="4"/>
  <c r="F433" i="4"/>
  <c r="F432" i="4"/>
  <c r="F431" i="4"/>
  <c r="F430" i="4"/>
  <c r="F429" i="4"/>
  <c r="F428" i="4"/>
  <c r="F427" i="4"/>
  <c r="F426" i="4"/>
  <c r="F425" i="4"/>
  <c r="F424" i="4"/>
  <c r="F423" i="4"/>
  <c r="F422" i="4"/>
  <c r="F421" i="4"/>
  <c r="F420" i="4"/>
  <c r="F419" i="4"/>
  <c r="F418" i="4"/>
  <c r="F417" i="4"/>
  <c r="F416" i="4"/>
  <c r="F415" i="4"/>
  <c r="F414" i="4"/>
  <c r="F413" i="4"/>
  <c r="F412" i="4"/>
  <c r="F411" i="4"/>
  <c r="F410" i="4"/>
  <c r="F409" i="4"/>
  <c r="F408" i="4"/>
  <c r="F407" i="4"/>
  <c r="F406" i="4"/>
  <c r="F405" i="4"/>
  <c r="F404" i="4"/>
  <c r="F403" i="4"/>
  <c r="F402" i="4"/>
  <c r="F401" i="4"/>
  <c r="F400" i="4"/>
  <c r="F399" i="4"/>
  <c r="F398" i="4"/>
  <c r="F397" i="4"/>
  <c r="F396" i="4"/>
  <c r="F395" i="4"/>
  <c r="F394" i="4"/>
  <c r="F393" i="4"/>
  <c r="F392" i="4"/>
  <c r="F391" i="4"/>
  <c r="F390" i="4"/>
  <c r="F389" i="4"/>
  <c r="F388" i="4"/>
  <c r="F387" i="4"/>
  <c r="G387" i="4" s="1"/>
  <c r="H387" i="4" s="1"/>
  <c r="F386" i="4"/>
  <c r="G386" i="4" s="1"/>
  <c r="H386" i="4" s="1"/>
  <c r="F385" i="4"/>
  <c r="F384" i="4"/>
  <c r="F383" i="4"/>
  <c r="F382" i="4"/>
  <c r="G382" i="4" s="1"/>
  <c r="H382" i="4" s="1"/>
  <c r="F381" i="4"/>
  <c r="G381" i="4" s="1"/>
  <c r="H381" i="4" s="1"/>
  <c r="F380" i="4"/>
  <c r="F379" i="4"/>
  <c r="F378" i="4"/>
  <c r="F377" i="4"/>
  <c r="F376" i="4"/>
  <c r="F375" i="4"/>
  <c r="F374" i="4"/>
  <c r="F373" i="4"/>
  <c r="F372" i="4"/>
  <c r="F369" i="4"/>
  <c r="F368" i="4"/>
  <c r="F367" i="4"/>
  <c r="F366" i="4"/>
  <c r="F365" i="4"/>
  <c r="F364" i="4"/>
  <c r="F363" i="4"/>
  <c r="F362" i="4"/>
  <c r="F361" i="4"/>
  <c r="F360" i="4"/>
  <c r="F359" i="4"/>
  <c r="F358" i="4"/>
  <c r="F357" i="4"/>
  <c r="F356" i="4"/>
  <c r="F355" i="4"/>
  <c r="F354" i="4"/>
  <c r="F353" i="4"/>
  <c r="F352" i="4"/>
  <c r="F351" i="4"/>
  <c r="F350" i="4"/>
  <c r="F349" i="4"/>
  <c r="F348" i="4"/>
  <c r="F347" i="4"/>
  <c r="F346" i="4"/>
  <c r="F345" i="4"/>
  <c r="F344" i="4"/>
  <c r="F343" i="4"/>
  <c r="F342" i="4"/>
  <c r="F341" i="4"/>
  <c r="F340" i="4"/>
  <c r="F339" i="4"/>
  <c r="F338" i="4"/>
  <c r="F337" i="4"/>
  <c r="F336" i="4"/>
  <c r="F335" i="4"/>
  <c r="F334" i="4"/>
  <c r="F333" i="4"/>
  <c r="F332" i="4"/>
  <c r="F329" i="4"/>
  <c r="F328" i="4"/>
  <c r="F327" i="4"/>
  <c r="F326" i="4"/>
  <c r="F323" i="4"/>
  <c r="F322" i="4"/>
  <c r="F321" i="4"/>
  <c r="F320" i="4"/>
  <c r="F319" i="4"/>
  <c r="F318" i="4"/>
  <c r="F317" i="4"/>
  <c r="F316" i="4"/>
  <c r="F315" i="4"/>
  <c r="F314" i="4"/>
  <c r="F313" i="4"/>
  <c r="F312" i="4"/>
  <c r="F311" i="4"/>
  <c r="F310" i="4"/>
  <c r="F309" i="4"/>
  <c r="F308" i="4"/>
  <c r="F307" i="4"/>
  <c r="F306" i="4"/>
  <c r="F305" i="4"/>
  <c r="F304" i="4"/>
  <c r="F303" i="4"/>
  <c r="F302" i="4"/>
  <c r="F301" i="4"/>
  <c r="F300" i="4"/>
  <c r="F299" i="4"/>
  <c r="F298" i="4"/>
  <c r="F297" i="4"/>
  <c r="F296" i="4"/>
  <c r="F295" i="4"/>
  <c r="F294" i="4"/>
  <c r="F293" i="4"/>
  <c r="F292" i="4"/>
  <c r="F291" i="4"/>
  <c r="F290" i="4"/>
  <c r="F289" i="4"/>
  <c r="F286" i="4"/>
  <c r="F285" i="4"/>
  <c r="F284" i="4"/>
  <c r="F283" i="4"/>
  <c r="F282" i="4"/>
  <c r="F281" i="4"/>
  <c r="F280" i="4"/>
  <c r="F279" i="4"/>
  <c r="F278" i="4"/>
  <c r="F277" i="4"/>
  <c r="F276" i="4"/>
  <c r="F275" i="4"/>
  <c r="F274" i="4"/>
  <c r="F273" i="4"/>
  <c r="F272" i="4"/>
  <c r="F271" i="4"/>
  <c r="F270" i="4"/>
  <c r="F269" i="4"/>
  <c r="F268" i="4"/>
  <c r="F267" i="4"/>
  <c r="F266" i="4"/>
  <c r="F265" i="4"/>
  <c r="F264" i="4"/>
  <c r="F263" i="4"/>
  <c r="F262" i="4"/>
  <c r="F261" i="4"/>
  <c r="F260" i="4"/>
  <c r="F259" i="4"/>
  <c r="F258" i="4"/>
  <c r="F257" i="4"/>
  <c r="F256" i="4"/>
  <c r="F249" i="4"/>
  <c r="F248" i="4"/>
  <c r="F247" i="4"/>
  <c r="F246" i="4"/>
  <c r="F245" i="4"/>
  <c r="F244" i="4"/>
  <c r="F243" i="4"/>
  <c r="F242" i="4"/>
  <c r="F241" i="4"/>
  <c r="F240" i="4"/>
  <c r="F239" i="4"/>
  <c r="F238" i="4"/>
  <c r="F237" i="4"/>
  <c r="F236" i="4"/>
  <c r="F235" i="4"/>
  <c r="F233" i="4"/>
  <c r="F232" i="4"/>
  <c r="F231" i="4"/>
  <c r="F230" i="4"/>
  <c r="F229" i="4"/>
  <c r="F228" i="4"/>
  <c r="F227" i="4"/>
  <c r="F225" i="4"/>
  <c r="F224" i="4"/>
  <c r="F223" i="4"/>
  <c r="F222" i="4"/>
  <c r="F221" i="4"/>
  <c r="F220" i="4"/>
  <c r="F219" i="4"/>
  <c r="F217" i="4"/>
  <c r="F216" i="4"/>
  <c r="F215" i="4"/>
  <c r="F214" i="4"/>
  <c r="F213" i="4"/>
  <c r="F212" i="4"/>
  <c r="F211" i="4"/>
  <c r="F210" i="4"/>
  <c r="F209" i="4"/>
  <c r="F208" i="4"/>
  <c r="F207" i="4"/>
  <c r="F206" i="4"/>
  <c r="F205" i="4"/>
  <c r="F204" i="4"/>
  <c r="F203" i="4"/>
  <c r="F202" i="4"/>
  <c r="F201" i="4"/>
  <c r="F200" i="4"/>
  <c r="F199" i="4"/>
  <c r="F198" i="4"/>
  <c r="F197" i="4"/>
  <c r="F196" i="4"/>
  <c r="F195" i="4"/>
  <c r="F194" i="4"/>
  <c r="F193" i="4"/>
  <c r="F192" i="4"/>
  <c r="F191" i="4"/>
  <c r="F190" i="4"/>
  <c r="F189" i="4"/>
  <c r="F188" i="4"/>
  <c r="F187" i="4"/>
  <c r="F186" i="4"/>
  <c r="F185" i="4"/>
  <c r="F184" i="4"/>
  <c r="F183" i="4"/>
  <c r="F182" i="4"/>
  <c r="F181" i="4"/>
  <c r="F180" i="4"/>
  <c r="F179" i="4"/>
  <c r="F178" i="4"/>
  <c r="F177" i="4"/>
  <c r="F176" i="4"/>
  <c r="F175" i="4"/>
  <c r="F174" i="4"/>
  <c r="F172" i="4"/>
  <c r="F171" i="4"/>
  <c r="F170" i="4"/>
  <c r="F169" i="4"/>
  <c r="F168" i="4"/>
  <c r="F167" i="4"/>
  <c r="F166" i="4"/>
  <c r="F165" i="4"/>
  <c r="F164" i="4"/>
  <c r="F163" i="4"/>
  <c r="F162" i="4"/>
  <c r="F161" i="4"/>
  <c r="F160" i="4"/>
  <c r="F159" i="4"/>
  <c r="F158" i="4"/>
  <c r="F157" i="4"/>
  <c r="F156" i="4"/>
  <c r="F155" i="4"/>
  <c r="F154" i="4"/>
  <c r="F153" i="4"/>
  <c r="F152" i="4"/>
  <c r="F151" i="4"/>
  <c r="F150" i="4"/>
  <c r="F149" i="4"/>
  <c r="F148" i="4"/>
  <c r="F147" i="4"/>
  <c r="F146" i="4"/>
  <c r="F145" i="4"/>
  <c r="F143" i="4"/>
  <c r="F142" i="4"/>
  <c r="F141" i="4"/>
  <c r="F140" i="4"/>
  <c r="F139" i="4"/>
  <c r="F138" i="4"/>
  <c r="F137" i="4"/>
  <c r="F136" i="4"/>
  <c r="F135" i="4"/>
  <c r="F134" i="4"/>
  <c r="F133" i="4"/>
  <c r="F132" i="4"/>
  <c r="F131" i="4"/>
  <c r="F130" i="4"/>
  <c r="F129" i="4"/>
  <c r="F128" i="4"/>
  <c r="F127" i="4"/>
  <c r="F126" i="4"/>
  <c r="F125" i="4"/>
  <c r="F124" i="4"/>
  <c r="F123" i="4"/>
  <c r="F122" i="4"/>
  <c r="F121" i="4"/>
  <c r="F120" i="4"/>
  <c r="F119" i="4"/>
  <c r="F118" i="4"/>
  <c r="F117" i="4"/>
  <c r="F115" i="4"/>
  <c r="F114" i="4"/>
  <c r="F113" i="4"/>
  <c r="F112" i="4"/>
  <c r="F111" i="4"/>
  <c r="F110" i="4"/>
  <c r="F109" i="4"/>
  <c r="F108" i="4"/>
  <c r="F107" i="4"/>
  <c r="F106" i="4"/>
  <c r="F105" i="4"/>
  <c r="F104" i="4"/>
  <c r="F103" i="4"/>
  <c r="F102" i="4"/>
  <c r="F101" i="4"/>
  <c r="F100" i="4"/>
  <c r="F99" i="4"/>
  <c r="F98" i="4"/>
  <c r="F97" i="4"/>
  <c r="F96" i="4"/>
  <c r="F95" i="4"/>
  <c r="F94" i="4"/>
  <c r="F93" i="4"/>
  <c r="F92" i="4"/>
  <c r="F91" i="4"/>
  <c r="F90" i="4"/>
  <c r="F89" i="4"/>
  <c r="F88" i="4"/>
  <c r="F87" i="4"/>
  <c r="F86" i="4"/>
  <c r="F84" i="4"/>
  <c r="F83" i="4"/>
  <c r="F82" i="4"/>
  <c r="F81" i="4"/>
  <c r="F80" i="4"/>
  <c r="F79" i="4"/>
  <c r="F78" i="4"/>
  <c r="F77" i="4"/>
  <c r="F76" i="4"/>
  <c r="F75" i="4"/>
  <c r="F74" i="4"/>
  <c r="F73" i="4"/>
  <c r="F72" i="4"/>
  <c r="F71" i="4"/>
  <c r="F70" i="4"/>
  <c r="F69" i="4"/>
  <c r="F68" i="4"/>
  <c r="F67" i="4"/>
  <c r="F66" i="4"/>
  <c r="F65" i="4"/>
  <c r="F64" i="4"/>
  <c r="F61" i="4"/>
  <c r="F60" i="4"/>
  <c r="F59" i="4"/>
  <c r="F58" i="4"/>
  <c r="F57" i="4"/>
  <c r="F56" i="4"/>
  <c r="F53" i="4"/>
  <c r="F52" i="4"/>
  <c r="F51" i="4"/>
  <c r="F50" i="4"/>
  <c r="F49" i="4"/>
  <c r="F48" i="4"/>
  <c r="F47" i="4"/>
  <c r="F46" i="4"/>
  <c r="F45" i="4"/>
  <c r="F44" i="4"/>
  <c r="F43" i="4"/>
  <c r="F42" i="4"/>
  <c r="F41" i="4"/>
  <c r="F40" i="4"/>
  <c r="F39" i="4"/>
  <c r="F38" i="4"/>
  <c r="F37" i="4"/>
  <c r="F36" i="4"/>
  <c r="F35" i="4"/>
  <c r="F34" i="4"/>
  <c r="F33" i="4"/>
  <c r="F32" i="4"/>
  <c r="F31" i="4"/>
  <c r="F30" i="4"/>
  <c r="F29" i="4"/>
  <c r="F28" i="4"/>
  <c r="F27" i="4"/>
  <c r="F26" i="4"/>
  <c r="F25" i="4"/>
  <c r="F24" i="4"/>
  <c r="F23" i="4"/>
  <c r="F22" i="4"/>
  <c r="F21" i="4"/>
  <c r="F20" i="4"/>
  <c r="F19" i="4"/>
  <c r="F18" i="4"/>
  <c r="F17" i="4"/>
  <c r="F16" i="4"/>
  <c r="F15" i="4"/>
  <c r="F14" i="4"/>
  <c r="F13" i="4"/>
  <c r="F12" i="4"/>
  <c r="F11" i="4"/>
  <c r="F7" i="4"/>
  <c r="F8" i="4"/>
  <c r="F6" i="4"/>
  <c r="E522" i="5"/>
  <c r="E521" i="5"/>
  <c r="F521" i="5" s="1"/>
  <c r="G521" i="5" s="1"/>
  <c r="E520" i="5"/>
  <c r="E519" i="5"/>
  <c r="F519" i="5" s="1"/>
  <c r="G519" i="5" s="1"/>
  <c r="E518" i="5"/>
  <c r="E517" i="5"/>
  <c r="E516" i="5"/>
  <c r="E515" i="5"/>
  <c r="E514" i="5"/>
  <c r="E513" i="5"/>
  <c r="E512" i="5"/>
  <c r="E511" i="5"/>
  <c r="E510" i="5"/>
  <c r="E509" i="5"/>
  <c r="E508" i="5"/>
  <c r="E507" i="5"/>
  <c r="E506" i="5"/>
  <c r="E505" i="5"/>
  <c r="E504" i="5"/>
  <c r="E503" i="5"/>
  <c r="E502" i="5"/>
  <c r="E501" i="5"/>
  <c r="E500" i="5"/>
  <c r="E499" i="5"/>
  <c r="E498" i="5"/>
  <c r="E497" i="5"/>
  <c r="E495" i="5"/>
  <c r="E494" i="5"/>
  <c r="E493" i="5"/>
  <c r="E492" i="5"/>
  <c r="E491" i="5"/>
  <c r="E490" i="5"/>
  <c r="E489" i="5"/>
  <c r="E488" i="5"/>
  <c r="E487" i="5"/>
  <c r="E486" i="5"/>
  <c r="E485" i="5"/>
  <c r="E484" i="5"/>
  <c r="E483" i="5"/>
  <c r="E482" i="5"/>
  <c r="E481" i="5"/>
  <c r="E480" i="5"/>
  <c r="E479" i="5"/>
  <c r="E478" i="5"/>
  <c r="E477" i="5"/>
  <c r="E476" i="5"/>
  <c r="E475" i="5"/>
  <c r="E471" i="5"/>
  <c r="E470" i="5"/>
  <c r="E469" i="5"/>
  <c r="E468" i="5"/>
  <c r="E467" i="5"/>
  <c r="E466" i="5"/>
  <c r="E465" i="5"/>
  <c r="E464" i="5"/>
  <c r="E463" i="5"/>
  <c r="E462" i="5"/>
  <c r="E461" i="5"/>
  <c r="E460" i="5"/>
  <c r="E459" i="5"/>
  <c r="E458" i="5"/>
  <c r="E457" i="5"/>
  <c r="E455" i="5"/>
  <c r="E454" i="5"/>
  <c r="E453" i="5"/>
  <c r="E452" i="5"/>
  <c r="E451" i="5"/>
  <c r="E450" i="5"/>
  <c r="E449" i="5"/>
  <c r="E448" i="5"/>
  <c r="E447" i="5"/>
  <c r="E446" i="5"/>
  <c r="E445" i="5"/>
  <c r="E444" i="5"/>
  <c r="E443" i="5"/>
  <c r="E442" i="5"/>
  <c r="E441" i="5"/>
  <c r="E439" i="5"/>
  <c r="E438" i="5"/>
  <c r="E437" i="5"/>
  <c r="E436" i="5"/>
  <c r="E435" i="5"/>
  <c r="E434" i="5"/>
  <c r="E433" i="5"/>
  <c r="E432" i="5"/>
  <c r="E431" i="5"/>
  <c r="E430" i="5"/>
  <c r="E429" i="5"/>
  <c r="E428" i="5"/>
  <c r="E427" i="5"/>
  <c r="E426" i="5"/>
  <c r="E425" i="5"/>
  <c r="E424" i="5"/>
  <c r="E422" i="5"/>
  <c r="E421" i="5"/>
  <c r="E420" i="5"/>
  <c r="E419" i="5"/>
  <c r="E418" i="5"/>
  <c r="E417" i="5"/>
  <c r="E415" i="5"/>
  <c r="E414" i="5"/>
  <c r="E413" i="5"/>
  <c r="E412" i="5"/>
  <c r="E411" i="5"/>
  <c r="E410" i="5"/>
  <c r="E409" i="5"/>
  <c r="E408" i="5"/>
  <c r="E407" i="5"/>
  <c r="E406" i="5"/>
  <c r="E405" i="5"/>
  <c r="E404" i="5"/>
  <c r="E403" i="5"/>
  <c r="E402" i="5"/>
  <c r="E401" i="5"/>
  <c r="E400" i="5"/>
  <c r="E399" i="5"/>
  <c r="E398" i="5"/>
  <c r="E349" i="5"/>
  <c r="E348" i="5"/>
  <c r="E347" i="5"/>
  <c r="E345" i="5"/>
  <c r="E344" i="5"/>
  <c r="E343" i="5"/>
  <c r="E341" i="5"/>
  <c r="E340" i="5"/>
  <c r="E339" i="5"/>
  <c r="E338" i="5"/>
  <c r="E336" i="5"/>
  <c r="E335" i="5"/>
  <c r="E334" i="5"/>
  <c r="E333" i="5"/>
  <c r="E332" i="5"/>
  <c r="E331" i="5"/>
  <c r="E330" i="5"/>
  <c r="E329" i="5"/>
  <c r="E328" i="5"/>
  <c r="E326" i="5"/>
  <c r="E325" i="5"/>
  <c r="E324" i="5"/>
  <c r="E323" i="5"/>
  <c r="E322" i="5"/>
  <c r="E321" i="5"/>
  <c r="E320" i="5"/>
  <c r="E319" i="5"/>
  <c r="E318" i="5"/>
  <c r="E317" i="5"/>
  <c r="E316" i="5"/>
  <c r="E315" i="5"/>
  <c r="E314" i="5"/>
  <c r="E313" i="5"/>
  <c r="E312" i="5"/>
  <c r="E311" i="5"/>
  <c r="E310" i="5"/>
  <c r="E309" i="5"/>
  <c r="E308" i="5"/>
  <c r="E307" i="5"/>
  <c r="E306" i="5"/>
  <c r="E305" i="5"/>
  <c r="E304" i="5"/>
  <c r="E303" i="5"/>
  <c r="E302" i="5"/>
  <c r="E301" i="5"/>
  <c r="E300" i="5"/>
  <c r="E299" i="5"/>
  <c r="E298" i="5"/>
  <c r="E297" i="5"/>
  <c r="E296" i="5"/>
  <c r="E294" i="5"/>
  <c r="E293" i="5"/>
  <c r="E292" i="5"/>
  <c r="E291" i="5"/>
  <c r="E290" i="5"/>
  <c r="E289" i="5"/>
  <c r="E288" i="5"/>
  <c r="E287" i="5"/>
  <c r="E286" i="5"/>
  <c r="E285" i="5"/>
  <c r="E284" i="5"/>
  <c r="E283" i="5"/>
  <c r="E282" i="5"/>
  <c r="E281" i="5"/>
  <c r="E280" i="5"/>
  <c r="E279" i="5"/>
  <c r="E278" i="5"/>
  <c r="E277" i="5"/>
  <c r="E276" i="5"/>
  <c r="E275" i="5"/>
  <c r="E274" i="5"/>
  <c r="E273" i="5"/>
  <c r="E272" i="5"/>
  <c r="E271" i="5"/>
  <c r="E270" i="5"/>
  <c r="E269" i="5"/>
  <c r="E268" i="5"/>
  <c r="E267" i="5"/>
  <c r="E266" i="5"/>
  <c r="E265" i="5"/>
  <c r="E264" i="5"/>
  <c r="E263" i="5"/>
  <c r="E262" i="5"/>
  <c r="E261" i="5"/>
  <c r="E260" i="5"/>
  <c r="E259" i="5"/>
  <c r="E258" i="5"/>
  <c r="E257" i="5"/>
  <c r="E256" i="5"/>
  <c r="E255" i="5"/>
  <c r="E253" i="5"/>
  <c r="E252" i="5"/>
  <c r="E251" i="5"/>
  <c r="E250" i="5"/>
  <c r="E249" i="5"/>
  <c r="E248" i="5"/>
  <c r="E247" i="5"/>
  <c r="E246" i="5"/>
  <c r="E245" i="5"/>
  <c r="E243" i="5"/>
  <c r="E242" i="5"/>
  <c r="E241" i="5"/>
  <c r="E240" i="5"/>
  <c r="E239" i="5"/>
  <c r="E238" i="5"/>
  <c r="E237" i="5"/>
  <c r="E236" i="5"/>
  <c r="E235" i="5"/>
  <c r="E234" i="5"/>
  <c r="E233" i="5"/>
  <c r="E232" i="5"/>
  <c r="E231" i="5"/>
  <c r="E230" i="5"/>
  <c r="E229" i="5"/>
  <c r="E228" i="5"/>
  <c r="E227" i="5"/>
  <c r="E226" i="5"/>
  <c r="E225" i="5"/>
  <c r="E224" i="5"/>
  <c r="E223" i="5"/>
  <c r="E222" i="5"/>
  <c r="E221" i="5"/>
  <c r="E220" i="5"/>
  <c r="E219" i="5"/>
  <c r="E218" i="5"/>
  <c r="E217" i="5"/>
  <c r="E216" i="5"/>
  <c r="E215" i="5"/>
  <c r="E214" i="5"/>
  <c r="E213" i="5"/>
  <c r="E211" i="5"/>
  <c r="E210" i="5"/>
  <c r="E209" i="5"/>
  <c r="E208" i="5"/>
  <c r="E207" i="5"/>
  <c r="E206" i="5"/>
  <c r="E205" i="5"/>
  <c r="E204" i="5"/>
  <c r="E203" i="5"/>
  <c r="E202" i="5"/>
  <c r="E201" i="5"/>
  <c r="E200" i="5"/>
  <c r="E199" i="5"/>
  <c r="E198" i="5"/>
  <c r="E197" i="5"/>
  <c r="E196" i="5"/>
  <c r="E195" i="5"/>
  <c r="E194" i="5"/>
  <c r="E193" i="5"/>
  <c r="E192" i="5"/>
  <c r="E191" i="5"/>
  <c r="E190" i="5"/>
  <c r="E189" i="5"/>
  <c r="E188" i="5"/>
  <c r="E187" i="5"/>
  <c r="E186" i="5"/>
  <c r="E185" i="5"/>
  <c r="E184" i="5"/>
  <c r="E183" i="5"/>
  <c r="E182" i="5"/>
  <c r="E181" i="5"/>
  <c r="E179" i="5"/>
  <c r="E178" i="5"/>
  <c r="E177" i="5"/>
  <c r="E176" i="5"/>
  <c r="E175" i="5"/>
  <c r="E174" i="5"/>
  <c r="E173" i="5"/>
  <c r="E172" i="5"/>
  <c r="E171" i="5"/>
  <c r="E170" i="5"/>
  <c r="E169" i="5"/>
  <c r="E168" i="5"/>
  <c r="E167" i="5"/>
  <c r="E166" i="5"/>
  <c r="E165" i="5"/>
  <c r="E164" i="5"/>
  <c r="E163" i="5"/>
  <c r="E162" i="5"/>
  <c r="E161" i="5"/>
  <c r="E160" i="5"/>
  <c r="E159" i="5"/>
  <c r="E158" i="5"/>
  <c r="E157" i="5"/>
  <c r="E156" i="5"/>
  <c r="E155" i="5"/>
  <c r="E154" i="5"/>
  <c r="E153" i="5"/>
  <c r="E152" i="5"/>
  <c r="E151" i="5"/>
  <c r="E150" i="5"/>
  <c r="E149" i="5"/>
  <c r="E147" i="5"/>
  <c r="E146" i="5"/>
  <c r="E145" i="5"/>
  <c r="E144" i="5"/>
  <c r="E143" i="5"/>
  <c r="E142" i="5"/>
  <c r="E141" i="5"/>
  <c r="E140" i="5"/>
  <c r="E139" i="5"/>
  <c r="E137" i="5"/>
  <c r="E136" i="5"/>
  <c r="E135" i="5"/>
  <c r="E134" i="5"/>
  <c r="E133" i="5"/>
  <c r="E132" i="5"/>
  <c r="E131" i="5"/>
  <c r="E130" i="5"/>
  <c r="E129" i="5"/>
  <c r="E127" i="5"/>
  <c r="E126" i="5"/>
  <c r="E125" i="5"/>
  <c r="E124" i="5"/>
  <c r="E123" i="5"/>
  <c r="E122" i="5"/>
  <c r="E121" i="5"/>
  <c r="E120" i="5"/>
  <c r="E119" i="5"/>
  <c r="E118" i="5"/>
  <c r="E117" i="5"/>
  <c r="E116" i="5"/>
  <c r="E115" i="5"/>
  <c r="E114" i="5"/>
  <c r="E113" i="5"/>
  <c r="E112" i="5"/>
  <c r="E111" i="5"/>
  <c r="E110" i="5"/>
  <c r="E109" i="5"/>
  <c r="E108" i="5"/>
  <c r="E107" i="5"/>
  <c r="E106" i="5"/>
  <c r="E105" i="5"/>
  <c r="E104" i="5"/>
  <c r="E103" i="5"/>
  <c r="E102" i="5"/>
  <c r="E101" i="5"/>
  <c r="E100" i="5"/>
  <c r="E99" i="5"/>
  <c r="E98" i="5"/>
  <c r="E97" i="5"/>
  <c r="E95" i="5"/>
  <c r="E94" i="5"/>
  <c r="E93" i="5"/>
  <c r="E92" i="5"/>
  <c r="E91" i="5"/>
  <c r="E90" i="5"/>
  <c r="E89" i="5"/>
  <c r="E88" i="5"/>
  <c r="E87" i="5"/>
  <c r="E86" i="5"/>
  <c r="E85" i="5"/>
  <c r="E84" i="5"/>
  <c r="E83" i="5"/>
  <c r="E82" i="5"/>
  <c r="E81" i="5"/>
  <c r="E80" i="5"/>
  <c r="E79" i="5"/>
  <c r="E78" i="5"/>
  <c r="E77" i="5"/>
  <c r="E76" i="5"/>
  <c r="E75" i="5"/>
  <c r="E74" i="5"/>
  <c r="E73" i="5"/>
  <c r="E72" i="5"/>
  <c r="E71" i="5"/>
  <c r="E70" i="5"/>
  <c r="E69" i="5"/>
  <c r="E68" i="5"/>
  <c r="E67" i="5"/>
  <c r="E66" i="5"/>
  <c r="E65" i="5"/>
  <c r="E63" i="5"/>
  <c r="E62" i="5"/>
  <c r="E61" i="5"/>
  <c r="E60" i="5"/>
  <c r="E59" i="5"/>
  <c r="E58" i="5"/>
  <c r="E57" i="5"/>
  <c r="E56" i="5"/>
  <c r="E55" i="5"/>
  <c r="E53" i="5"/>
  <c r="E52" i="5"/>
  <c r="E51" i="5"/>
  <c r="E50" i="5"/>
  <c r="E49" i="5"/>
  <c r="E48" i="5"/>
  <c r="E47" i="5"/>
  <c r="E45" i="5"/>
  <c r="E44" i="5"/>
  <c r="E43" i="5"/>
  <c r="E42" i="5"/>
  <c r="E41" i="5"/>
  <c r="E40" i="5"/>
  <c r="E39" i="5"/>
  <c r="E38" i="5"/>
  <c r="E37" i="5"/>
  <c r="E36" i="5"/>
  <c r="E35" i="5"/>
  <c r="E34" i="5"/>
  <c r="E33" i="5"/>
  <c r="E32" i="5"/>
  <c r="E31" i="5"/>
  <c r="E30" i="5"/>
  <c r="E29" i="5"/>
  <c r="E28" i="5"/>
  <c r="E27" i="5"/>
  <c r="E26" i="5"/>
  <c r="E25" i="5"/>
  <c r="E24" i="5"/>
  <c r="E23" i="5"/>
  <c r="E22" i="5"/>
  <c r="E21" i="5"/>
  <c r="E20" i="5"/>
  <c r="E19" i="5"/>
  <c r="E18" i="5"/>
  <c r="E17" i="5"/>
  <c r="E16" i="5"/>
  <c r="E15" i="5"/>
  <c r="E14" i="5"/>
  <c r="E13" i="5"/>
  <c r="E12" i="5"/>
  <c r="E11" i="5"/>
  <c r="E10" i="5"/>
  <c r="E9" i="5"/>
  <c r="E8" i="5"/>
  <c r="D522" i="5"/>
  <c r="D521" i="5"/>
  <c r="D520" i="5"/>
  <c r="D519" i="5"/>
  <c r="D518" i="5"/>
  <c r="D517" i="5"/>
  <c r="D516" i="5"/>
  <c r="D515" i="5"/>
  <c r="D514" i="5"/>
  <c r="D513" i="5"/>
  <c r="D512" i="5"/>
  <c r="D511" i="5"/>
  <c r="D510" i="5"/>
  <c r="D509" i="5"/>
  <c r="D508" i="5"/>
  <c r="D507" i="5"/>
  <c r="D506" i="5"/>
  <c r="D505" i="5"/>
  <c r="D504" i="5"/>
  <c r="D503" i="5"/>
  <c r="D502" i="5"/>
  <c r="D501" i="5"/>
  <c r="D500" i="5"/>
  <c r="D499" i="5"/>
  <c r="D498" i="5"/>
  <c r="D497" i="5"/>
  <c r="D495" i="5"/>
  <c r="D494" i="5"/>
  <c r="D493" i="5"/>
  <c r="D492" i="5"/>
  <c r="D491" i="5"/>
  <c r="D490" i="5"/>
  <c r="D489" i="5"/>
  <c r="D488" i="5"/>
  <c r="D487" i="5"/>
  <c r="D486" i="5"/>
  <c r="D485" i="5"/>
  <c r="D484" i="5"/>
  <c r="D483" i="5"/>
  <c r="D482" i="5"/>
  <c r="D481" i="5"/>
  <c r="D480" i="5"/>
  <c r="D479" i="5"/>
  <c r="D478" i="5"/>
  <c r="D477" i="5"/>
  <c r="D476" i="5"/>
  <c r="D475" i="5"/>
  <c r="G383" i="4"/>
  <c r="H383" i="4" s="1"/>
  <c r="G384" i="4"/>
  <c r="H384" i="4" s="1"/>
  <c r="G385" i="4"/>
  <c r="H385" i="4" s="1"/>
  <c r="G454" i="4"/>
  <c r="H454" i="4" s="1"/>
  <c r="G455" i="4"/>
  <c r="H455" i="4" s="1"/>
  <c r="G458" i="4"/>
  <c r="H458" i="4" s="1"/>
  <c r="G453" i="4"/>
  <c r="H453" i="4" s="1"/>
  <c r="F518" i="5"/>
  <c r="G518" i="5" s="1"/>
  <c r="F520" i="5"/>
  <c r="G520" i="5" s="1"/>
  <c r="F522" i="5"/>
  <c r="G522" i="5" s="1"/>
  <c r="F502" i="5" l="1"/>
  <c r="G502" i="5" s="1"/>
  <c r="F503" i="5"/>
  <c r="G503" i="5" s="1"/>
  <c r="F504" i="5"/>
  <c r="G504" i="5" s="1"/>
  <c r="F505" i="5"/>
  <c r="G505" i="5" s="1"/>
  <c r="F506" i="5"/>
  <c r="G506" i="5" s="1"/>
  <c r="F507" i="5"/>
  <c r="G507" i="5" s="1"/>
  <c r="F508" i="5"/>
  <c r="G508" i="5" s="1"/>
  <c r="F509" i="5"/>
  <c r="G509" i="5" s="1"/>
  <c r="F510" i="5"/>
  <c r="G510" i="5" s="1"/>
  <c r="F511" i="5"/>
  <c r="G511" i="5" s="1"/>
  <c r="F512" i="5"/>
  <c r="G512" i="5" s="1"/>
  <c r="F513" i="5"/>
  <c r="G513" i="5" s="1"/>
  <c r="F514" i="5"/>
  <c r="G514" i="5" s="1"/>
  <c r="F515" i="5"/>
  <c r="G515" i="5" s="1"/>
  <c r="F516" i="5"/>
  <c r="G516" i="5" s="1"/>
  <c r="F517" i="5"/>
  <c r="G517" i="5" s="1"/>
  <c r="F491" i="5"/>
  <c r="G491" i="5" s="1"/>
  <c r="F492" i="5"/>
  <c r="G492" i="5" s="1"/>
  <c r="F493" i="5"/>
  <c r="G493" i="5" s="1"/>
  <c r="F494" i="5"/>
  <c r="G494" i="5" s="1"/>
  <c r="F495" i="5"/>
  <c r="G495" i="5" s="1"/>
  <c r="F490" i="5"/>
  <c r="G490" i="5" s="1"/>
  <c r="F481" i="5"/>
  <c r="G481" i="5" s="1"/>
  <c r="F482" i="5"/>
  <c r="G482" i="5" s="1"/>
  <c r="F483" i="5"/>
  <c r="G483" i="5" s="1"/>
  <c r="F484" i="5"/>
  <c r="G484" i="5" s="1"/>
  <c r="F485" i="5"/>
  <c r="G485" i="5" s="1"/>
  <c r="F486" i="5"/>
  <c r="G486" i="5" s="1"/>
  <c r="F487" i="5"/>
  <c r="G487" i="5" s="1"/>
  <c r="F488" i="5"/>
  <c r="G488" i="5" s="1"/>
  <c r="L2883" i="7" l="1"/>
  <c r="L2884" i="7"/>
  <c r="L2885" i="7"/>
  <c r="L2886" i="7"/>
  <c r="L2887" i="7"/>
  <c r="L2888" i="7"/>
  <c r="L2889" i="7"/>
  <c r="L2890" i="7"/>
  <c r="L2891" i="7"/>
  <c r="L2892" i="7"/>
  <c r="L2893" i="7"/>
  <c r="L2894" i="7"/>
  <c r="L2895" i="7"/>
  <c r="L2896" i="7"/>
  <c r="L2897" i="7"/>
  <c r="L2898" i="7"/>
  <c r="L2899" i="7"/>
  <c r="L2900" i="7"/>
  <c r="L2901" i="7"/>
  <c r="L2902" i="7"/>
  <c r="L2903" i="7"/>
  <c r="L2904" i="7"/>
  <c r="L2905" i="7"/>
  <c r="L2906" i="7"/>
  <c r="L2907" i="7"/>
  <c r="L2908" i="7"/>
  <c r="L2909" i="7"/>
  <c r="L2910" i="7"/>
  <c r="L2911" i="7"/>
  <c r="L2912" i="7"/>
  <c r="L2913" i="7"/>
  <c r="L2914" i="7"/>
  <c r="L2915" i="7"/>
  <c r="L2916" i="7"/>
  <c r="L2917" i="7"/>
  <c r="L2918" i="7"/>
  <c r="L2919" i="7"/>
  <c r="L2920" i="7"/>
  <c r="L2921" i="7"/>
  <c r="L2922" i="7"/>
  <c r="L2923" i="7"/>
  <c r="L2924" i="7"/>
  <c r="L2925" i="7"/>
  <c r="L2926" i="7"/>
  <c r="L2927" i="7"/>
  <c r="L2928" i="7"/>
  <c r="L2929" i="7"/>
  <c r="L2863" i="7" l="1"/>
  <c r="L2864" i="7"/>
  <c r="L2865" i="7"/>
  <c r="L2866" i="7"/>
  <c r="L2867" i="7"/>
  <c r="L2868" i="7"/>
  <c r="L2869" i="7"/>
  <c r="L2870" i="7"/>
  <c r="L2871" i="7"/>
  <c r="L2872" i="7"/>
  <c r="L2873" i="7"/>
  <c r="L2874" i="7"/>
  <c r="L2875" i="7"/>
  <c r="L2876" i="7"/>
  <c r="L2877" i="7"/>
  <c r="L2878" i="7"/>
  <c r="L2879" i="7"/>
  <c r="L2880" i="7"/>
  <c r="L2881" i="7"/>
  <c r="L2882" i="7"/>
  <c r="L2415" i="7" l="1"/>
  <c r="L2416" i="7"/>
  <c r="L2417" i="7"/>
  <c r="F62" i="3" l="1"/>
  <c r="F256" i="2"/>
  <c r="F257" i="2"/>
  <c r="F258" i="2"/>
  <c r="F259" i="2"/>
  <c r="F255" i="2"/>
  <c r="L3825" i="7" l="1"/>
  <c r="G63" i="3" s="1"/>
  <c r="H63" i="3" s="1"/>
  <c r="L3826" i="7"/>
  <c r="G64" i="3" s="1"/>
  <c r="H64" i="3" s="1"/>
  <c r="L3827" i="7"/>
  <c r="G65" i="3" s="1"/>
  <c r="H65" i="3" s="1"/>
  <c r="L3828" i="7"/>
  <c r="G66" i="3" s="1"/>
  <c r="H66" i="3" s="1"/>
  <c r="D467" i="5" l="1"/>
  <c r="D468" i="5"/>
  <c r="D469" i="5"/>
  <c r="D470" i="5"/>
  <c r="D471" i="5"/>
  <c r="D457" i="5"/>
  <c r="D458" i="5"/>
  <c r="D459" i="5"/>
  <c r="D460" i="5"/>
  <c r="D461" i="5"/>
  <c r="D462" i="5"/>
  <c r="D463" i="5"/>
  <c r="D464" i="5"/>
  <c r="D465" i="5"/>
  <c r="D466" i="5"/>
  <c r="D435" i="5"/>
  <c r="D436" i="5"/>
  <c r="D437" i="5"/>
  <c r="D438" i="5"/>
  <c r="D439" i="5"/>
  <c r="D424" i="5"/>
  <c r="D425" i="5"/>
  <c r="D426" i="5"/>
  <c r="D427" i="5"/>
  <c r="D428" i="5"/>
  <c r="D429" i="5"/>
  <c r="D430" i="5"/>
  <c r="D431" i="5"/>
  <c r="D432" i="5"/>
  <c r="D433" i="5"/>
  <c r="D434" i="5"/>
  <c r="D451" i="5"/>
  <c r="D452" i="5"/>
  <c r="D453" i="5"/>
  <c r="D454" i="5"/>
  <c r="D455" i="5"/>
  <c r="D441" i="5"/>
  <c r="D442" i="5"/>
  <c r="D443" i="5"/>
  <c r="D444" i="5"/>
  <c r="D445" i="5"/>
  <c r="D446" i="5"/>
  <c r="D447" i="5"/>
  <c r="D448" i="5"/>
  <c r="D449" i="5"/>
  <c r="D450" i="5"/>
  <c r="L3740" i="7" l="1"/>
  <c r="L3739" i="7"/>
  <c r="L3738" i="7"/>
  <c r="L3737" i="7"/>
  <c r="L3736" i="7"/>
  <c r="L3735" i="7"/>
  <c r="L3734" i="7"/>
  <c r="L3733" i="7"/>
  <c r="L3732" i="7"/>
  <c r="L3731" i="7"/>
  <c r="L3730" i="7"/>
  <c r="L3729" i="7"/>
  <c r="L3728" i="7"/>
  <c r="L3727" i="7"/>
  <c r="L3726" i="7"/>
  <c r="L3725" i="7"/>
  <c r="L3724" i="7"/>
  <c r="L3723" i="7"/>
  <c r="L3722" i="7"/>
  <c r="L3721" i="7"/>
  <c r="L3720" i="7"/>
  <c r="L3719" i="7"/>
  <c r="L3718" i="7"/>
  <c r="L3717" i="7"/>
  <c r="L3716" i="7"/>
  <c r="L3715" i="7"/>
  <c r="L3714" i="7"/>
  <c r="L3713" i="7"/>
  <c r="L3712" i="7"/>
  <c r="L3711" i="7"/>
  <c r="L3710" i="7"/>
  <c r="L3709" i="7"/>
  <c r="L3708" i="7"/>
  <c r="L3707" i="7"/>
  <c r="L3706" i="7"/>
  <c r="L3705" i="7"/>
  <c r="L3704" i="7"/>
  <c r="L3703" i="7"/>
  <c r="L3702" i="7"/>
  <c r="L3701" i="7"/>
  <c r="L3700" i="7"/>
  <c r="L3699" i="7"/>
  <c r="L3698" i="7"/>
  <c r="L3697" i="7"/>
  <c r="L3696" i="7"/>
  <c r="L3695" i="7"/>
  <c r="L3694" i="7"/>
  <c r="L3693" i="7"/>
  <c r="L3692" i="7"/>
  <c r="L3691" i="7"/>
  <c r="L3690" i="7"/>
  <c r="L3689" i="7"/>
  <c r="L3688" i="7"/>
  <c r="L3687" i="7"/>
  <c r="L3686" i="7"/>
  <c r="L3685" i="7"/>
  <c r="L3684" i="7"/>
  <c r="L3683" i="7"/>
  <c r="L3682" i="7"/>
  <c r="L3681" i="7"/>
  <c r="L3680" i="7"/>
  <c r="L3679" i="7"/>
  <c r="L3678" i="7"/>
  <c r="L3677" i="7"/>
  <c r="L3676" i="7"/>
  <c r="L3675" i="7"/>
  <c r="L3674" i="7"/>
  <c r="L3673" i="7"/>
  <c r="L3672" i="7"/>
  <c r="L3671" i="7"/>
  <c r="L3670" i="7"/>
  <c r="L3669" i="7"/>
  <c r="L3668" i="7"/>
  <c r="L3667" i="7"/>
  <c r="L3666" i="7"/>
  <c r="L3665" i="7"/>
  <c r="L3664" i="7"/>
  <c r="L3663" i="7"/>
  <c r="L3662" i="7"/>
  <c r="L3661" i="7"/>
  <c r="L3660" i="7"/>
  <c r="L3659" i="7"/>
  <c r="L3658" i="7"/>
  <c r="L3657" i="7"/>
  <c r="L3656" i="7"/>
  <c r="L3655" i="7"/>
  <c r="L3654" i="7"/>
  <c r="L3653" i="7"/>
  <c r="L3652" i="7"/>
  <c r="L3651" i="7"/>
  <c r="L3650" i="7"/>
  <c r="L3649" i="7"/>
  <c r="L3648" i="7"/>
  <c r="L3647" i="7"/>
  <c r="L3646" i="7"/>
  <c r="L3645" i="7"/>
  <c r="L3644" i="7"/>
  <c r="L3643" i="7"/>
  <c r="L3642" i="7"/>
  <c r="L3641" i="7"/>
  <c r="L3640" i="7"/>
  <c r="L3639" i="7"/>
  <c r="L3638" i="7"/>
  <c r="L3637" i="7"/>
  <c r="L3636" i="7"/>
  <c r="L3635" i="7"/>
  <c r="L3634" i="7"/>
  <c r="L3633" i="7"/>
  <c r="L3632" i="7"/>
  <c r="L3631" i="7"/>
  <c r="L3630" i="7"/>
  <c r="L3629" i="7"/>
  <c r="L3628" i="7"/>
  <c r="L3627" i="7"/>
  <c r="L3626" i="7"/>
  <c r="L3625" i="7"/>
  <c r="L3624" i="7"/>
  <c r="L3623" i="7"/>
  <c r="L3622" i="7"/>
  <c r="L3621" i="7"/>
  <c r="L3620" i="7"/>
  <c r="L3619" i="7"/>
  <c r="L3618" i="7"/>
  <c r="L3617" i="7"/>
  <c r="L3616" i="7"/>
  <c r="L3615" i="7"/>
  <c r="L3614" i="7"/>
  <c r="L3613" i="7"/>
  <c r="L3612" i="7"/>
  <c r="L3611" i="7"/>
  <c r="L3610" i="7"/>
  <c r="L3609" i="7"/>
  <c r="L3608" i="7"/>
  <c r="L3607" i="7"/>
  <c r="L3606" i="7"/>
  <c r="L3605" i="7"/>
  <c r="L3604" i="7"/>
  <c r="L3603" i="7"/>
  <c r="L3602" i="7"/>
  <c r="L3601" i="7"/>
  <c r="L3600" i="7"/>
  <c r="L3599" i="7"/>
  <c r="L3598" i="7"/>
  <c r="L3597" i="7"/>
  <c r="L3596" i="7"/>
  <c r="L3595" i="7"/>
  <c r="L3594" i="7"/>
  <c r="L3593" i="7"/>
  <c r="L3592" i="7"/>
  <c r="L3591" i="7"/>
  <c r="L3590" i="7"/>
  <c r="L3589" i="7"/>
  <c r="L3588" i="7"/>
  <c r="L3587" i="7"/>
  <c r="L3586" i="7"/>
  <c r="L3585" i="7"/>
  <c r="L3584" i="7"/>
  <c r="L3583" i="7"/>
  <c r="L3582" i="7"/>
  <c r="L3581" i="7"/>
  <c r="L3580" i="7"/>
  <c r="L3579" i="7"/>
  <c r="L3578" i="7"/>
  <c r="L3577" i="7"/>
  <c r="L3576" i="7"/>
  <c r="L3575" i="7"/>
  <c r="L3574" i="7"/>
  <c r="L3573" i="7"/>
  <c r="L3572" i="7"/>
  <c r="L3571" i="7"/>
  <c r="L3570" i="7"/>
  <c r="L3569" i="7"/>
  <c r="L3568" i="7"/>
  <c r="L3567" i="7"/>
  <c r="L3566" i="7"/>
  <c r="L3565" i="7"/>
  <c r="L3564" i="7"/>
  <c r="L3563" i="7"/>
  <c r="L3562" i="7"/>
  <c r="L3561" i="7"/>
  <c r="L3560" i="7"/>
  <c r="L3559" i="7"/>
  <c r="L3558" i="7"/>
  <c r="L3557" i="7"/>
  <c r="L3556" i="7"/>
  <c r="L3555" i="7"/>
  <c r="L3554" i="7"/>
  <c r="L3553" i="7"/>
  <c r="L3552" i="7"/>
  <c r="L3551" i="7"/>
  <c r="L3550" i="7"/>
  <c r="L3549" i="7"/>
  <c r="L3548" i="7"/>
  <c r="L3547" i="7"/>
  <c r="L3546" i="7"/>
  <c r="L3545" i="7"/>
  <c r="L3544" i="7"/>
  <c r="L3543" i="7"/>
  <c r="L3542" i="7"/>
  <c r="L3541" i="7"/>
  <c r="L3540" i="7"/>
  <c r="L3539" i="7"/>
  <c r="L3538" i="7"/>
  <c r="L3537" i="7"/>
  <c r="L3536" i="7"/>
  <c r="L3535" i="7"/>
  <c r="L3534" i="7"/>
  <c r="L3533" i="7"/>
  <c r="L3532" i="7"/>
  <c r="L3531" i="7"/>
  <c r="L3530" i="7"/>
  <c r="L3529" i="7"/>
  <c r="L3528" i="7"/>
  <c r="L3527" i="7"/>
  <c r="L3526" i="7"/>
  <c r="L3525" i="7"/>
  <c r="L3524" i="7"/>
  <c r="L3523" i="7"/>
  <c r="L3522" i="7"/>
  <c r="L3521" i="7"/>
  <c r="L3520" i="7"/>
  <c r="L3519" i="7"/>
  <c r="L3518" i="7"/>
  <c r="L3517" i="7"/>
  <c r="L3516" i="7"/>
  <c r="L3515" i="7"/>
  <c r="L3514" i="7"/>
  <c r="L3513" i="7"/>
  <c r="L3512" i="7"/>
  <c r="L3511" i="7"/>
  <c r="L3510" i="7"/>
  <c r="L3509" i="7"/>
  <c r="L3508" i="7"/>
  <c r="L3507" i="7"/>
  <c r="L3506" i="7"/>
  <c r="L3505" i="7"/>
  <c r="L3504" i="7"/>
  <c r="L3503" i="7"/>
  <c r="L3502" i="7"/>
  <c r="L3501" i="7"/>
  <c r="L3500" i="7"/>
  <c r="L3499" i="7"/>
  <c r="L3498" i="7"/>
  <c r="L3497" i="7"/>
  <c r="L3496" i="7"/>
  <c r="L3495" i="7"/>
  <c r="L3494" i="7"/>
  <c r="L3493" i="7"/>
  <c r="L3492" i="7"/>
  <c r="L3491" i="7"/>
  <c r="L3490" i="7"/>
  <c r="L3489" i="7"/>
  <c r="L3488" i="7"/>
  <c r="L3487" i="7"/>
  <c r="L3486" i="7"/>
  <c r="L3485" i="7"/>
  <c r="L3484" i="7"/>
  <c r="L3483" i="7"/>
  <c r="L3482" i="7"/>
  <c r="L3481" i="7"/>
  <c r="L3480" i="7"/>
  <c r="L3479" i="7"/>
  <c r="L3478" i="7"/>
  <c r="L3477" i="7"/>
  <c r="L3476" i="7"/>
  <c r="L3475" i="7"/>
  <c r="L3474" i="7"/>
  <c r="L3473" i="7"/>
  <c r="L3472" i="7"/>
  <c r="L3471" i="7"/>
  <c r="L3470" i="7"/>
  <c r="L3469" i="7"/>
  <c r="L3468" i="7"/>
  <c r="L3467" i="7"/>
  <c r="L3466" i="7"/>
  <c r="L3465" i="7"/>
  <c r="L3464" i="7"/>
  <c r="L3463" i="7"/>
  <c r="L3462" i="7"/>
  <c r="L3461" i="7"/>
  <c r="L3460" i="7"/>
  <c r="L3459" i="7"/>
  <c r="L3458" i="7"/>
  <c r="L3457" i="7"/>
  <c r="L3456" i="7"/>
  <c r="L3455" i="7"/>
  <c r="L3454" i="7"/>
  <c r="L3453" i="7"/>
  <c r="L3452" i="7"/>
  <c r="L3451" i="7"/>
  <c r="L3450" i="7"/>
  <c r="L3449" i="7"/>
  <c r="L3448" i="7"/>
  <c r="L3447" i="7"/>
  <c r="L3446" i="7"/>
  <c r="L3445" i="7"/>
  <c r="L3444" i="7"/>
  <c r="L3443" i="7"/>
  <c r="L3442" i="7"/>
  <c r="L3441" i="7"/>
  <c r="L3440" i="7"/>
  <c r="L3439" i="7"/>
  <c r="L3438" i="7"/>
  <c r="L3437" i="7"/>
  <c r="L3436" i="7"/>
  <c r="L3435" i="7"/>
  <c r="L3434" i="7"/>
  <c r="L3433" i="7"/>
  <c r="L3432" i="7"/>
  <c r="L3431" i="7"/>
  <c r="L3430" i="7"/>
  <c r="L3429" i="7"/>
  <c r="L3428" i="7"/>
  <c r="L3427" i="7"/>
  <c r="L3426" i="7"/>
  <c r="L3425" i="7"/>
  <c r="L3424" i="7"/>
  <c r="L3423" i="7"/>
  <c r="L3422" i="7"/>
  <c r="L3421" i="7"/>
  <c r="L3420" i="7"/>
  <c r="L3419" i="7"/>
  <c r="L3418" i="7"/>
  <c r="L3417" i="7"/>
  <c r="L3416" i="7"/>
  <c r="L3415" i="7"/>
  <c r="L3414" i="7"/>
  <c r="L3413" i="7"/>
  <c r="L3412" i="7"/>
  <c r="L3411" i="7"/>
  <c r="L3410" i="7"/>
  <c r="L3409" i="7"/>
  <c r="L3408" i="7"/>
  <c r="L3407" i="7"/>
  <c r="L3406" i="7"/>
  <c r="L3405" i="7"/>
  <c r="L3404" i="7"/>
  <c r="L3403" i="7"/>
  <c r="L3402" i="7"/>
  <c r="L3401" i="7"/>
  <c r="L3400" i="7"/>
  <c r="L3399" i="7"/>
  <c r="L3398" i="7"/>
  <c r="L3397" i="7"/>
  <c r="L3396" i="7"/>
  <c r="L3395" i="7"/>
  <c r="L3394" i="7"/>
  <c r="L3393" i="7"/>
  <c r="L3392" i="7"/>
  <c r="L3391" i="7"/>
  <c r="L3390" i="7"/>
  <c r="L3389" i="7"/>
  <c r="L3388" i="7"/>
  <c r="L3387" i="7"/>
  <c r="L3386" i="7"/>
  <c r="L3385" i="7"/>
  <c r="L3384" i="7"/>
  <c r="L3383" i="7"/>
  <c r="L3382" i="7"/>
  <c r="L3381" i="7"/>
  <c r="L3380" i="7"/>
  <c r="L3379" i="7"/>
  <c r="L3378" i="7"/>
  <c r="L3377" i="7"/>
  <c r="L3376" i="7"/>
  <c r="L3375" i="7"/>
  <c r="L3374" i="7"/>
  <c r="L3373" i="7"/>
  <c r="L3372" i="7"/>
  <c r="L3371" i="7"/>
  <c r="L3370" i="7"/>
  <c r="L3369" i="7"/>
  <c r="L3368" i="7"/>
  <c r="L3367" i="7"/>
  <c r="L3366" i="7"/>
  <c r="L3365" i="7"/>
  <c r="L3364" i="7"/>
  <c r="L3363" i="7"/>
  <c r="L3362" i="7"/>
  <c r="L3361" i="7"/>
  <c r="L3360" i="7"/>
  <c r="L3359" i="7"/>
  <c r="L3358" i="7"/>
  <c r="L3357" i="7"/>
  <c r="L3356" i="7"/>
  <c r="L3355" i="7"/>
  <c r="L3354" i="7"/>
  <c r="L3353" i="7"/>
  <c r="L3352" i="7"/>
  <c r="L3351" i="7"/>
  <c r="L3350" i="7"/>
  <c r="L3349" i="7"/>
  <c r="L3348" i="7"/>
  <c r="L3347" i="7"/>
  <c r="L3346" i="7"/>
  <c r="L3345" i="7"/>
  <c r="L3344" i="7"/>
  <c r="L3343" i="7"/>
  <c r="L3342" i="7"/>
  <c r="L3341" i="7"/>
  <c r="L3340" i="7"/>
  <c r="L3339" i="7"/>
  <c r="L3338" i="7"/>
  <c r="L3337" i="7"/>
  <c r="L3336" i="7"/>
  <c r="L3335" i="7"/>
  <c r="L3334" i="7"/>
  <c r="L3333" i="7"/>
  <c r="L3332" i="7"/>
  <c r="L3331" i="7"/>
  <c r="L3330" i="7"/>
  <c r="L3329" i="7"/>
  <c r="L3328" i="7"/>
  <c r="L3327" i="7"/>
  <c r="L3326" i="7"/>
  <c r="L3325" i="7"/>
  <c r="L3324" i="7"/>
  <c r="L3323" i="7"/>
  <c r="L3322" i="7"/>
  <c r="L3321" i="7"/>
  <c r="L3320" i="7"/>
  <c r="L3319" i="7"/>
  <c r="L3318" i="7"/>
  <c r="L3317" i="7"/>
  <c r="L3316" i="7"/>
  <c r="L3315" i="7"/>
  <c r="L3314" i="7"/>
  <c r="L3313" i="7"/>
  <c r="L3312" i="7"/>
  <c r="L3311" i="7"/>
  <c r="L3310" i="7"/>
  <c r="L3309" i="7"/>
  <c r="L3308" i="7"/>
  <c r="L3307" i="7"/>
  <c r="L3306" i="7"/>
  <c r="L3305" i="7"/>
  <c r="L3304" i="7"/>
  <c r="L3303" i="7"/>
  <c r="L3302" i="7"/>
  <c r="L3301" i="7"/>
  <c r="L3300" i="7"/>
  <c r="L3299" i="7"/>
  <c r="L3298" i="7"/>
  <c r="L3297" i="7"/>
  <c r="L3296" i="7"/>
  <c r="L3295" i="7"/>
  <c r="L3294" i="7"/>
  <c r="L3293" i="7"/>
  <c r="L3292" i="7"/>
  <c r="L3291" i="7"/>
  <c r="L3290" i="7"/>
  <c r="L3289" i="7"/>
  <c r="L3288" i="7"/>
  <c r="L3287" i="7"/>
  <c r="L3286" i="7"/>
  <c r="L3285" i="7"/>
  <c r="L3284" i="7"/>
  <c r="L3283" i="7"/>
  <c r="L3282" i="7"/>
  <c r="L3281" i="7"/>
  <c r="L3280" i="7"/>
  <c r="L3279" i="7"/>
  <c r="L3278" i="7"/>
  <c r="L3277" i="7"/>
  <c r="L3276" i="7"/>
  <c r="L3275" i="7"/>
  <c r="L3274" i="7"/>
  <c r="L3273" i="7"/>
  <c r="L3272" i="7"/>
  <c r="L3271" i="7"/>
  <c r="L3270" i="7"/>
  <c r="L3269" i="7"/>
  <c r="L3268" i="7"/>
  <c r="L3267" i="7"/>
  <c r="L3266" i="7"/>
  <c r="L3265" i="7"/>
  <c r="L3264" i="7"/>
  <c r="L3263" i="7"/>
  <c r="L3262" i="7"/>
  <c r="L3261" i="7"/>
  <c r="L3260" i="7"/>
  <c r="L3259" i="7"/>
  <c r="L3258" i="7"/>
  <c r="L3257" i="7"/>
  <c r="L3256" i="7"/>
  <c r="L3255" i="7"/>
  <c r="L3254" i="7"/>
  <c r="L3253" i="7"/>
  <c r="L3252" i="7"/>
  <c r="L3251" i="7"/>
  <c r="L3250" i="7"/>
  <c r="L3249" i="7"/>
  <c r="L3248" i="7"/>
  <c r="L3247" i="7"/>
  <c r="L3246" i="7"/>
  <c r="L3245" i="7"/>
  <c r="L3244" i="7"/>
  <c r="L3243" i="7"/>
  <c r="L3242" i="7"/>
  <c r="L3241" i="7"/>
  <c r="L3240" i="7"/>
  <c r="L3239" i="7"/>
  <c r="L3238" i="7"/>
  <c r="L3237" i="7"/>
  <c r="L3236" i="7"/>
  <c r="L3235" i="7"/>
  <c r="L3234" i="7"/>
  <c r="L3233" i="7"/>
  <c r="L3232" i="7"/>
  <c r="L3231" i="7"/>
  <c r="L3230" i="7"/>
  <c r="L3229" i="7"/>
  <c r="L3228" i="7"/>
  <c r="L3227" i="7"/>
  <c r="L3226" i="7"/>
  <c r="L3225" i="7"/>
  <c r="L3224" i="7"/>
  <c r="L3223" i="7"/>
  <c r="L3222" i="7"/>
  <c r="L3221" i="7"/>
  <c r="L3220" i="7"/>
  <c r="L3219" i="7"/>
  <c r="L3218" i="7"/>
  <c r="L3217" i="7"/>
  <c r="L3216" i="7"/>
  <c r="L3215" i="7"/>
  <c r="L3214" i="7"/>
  <c r="L3213" i="7"/>
  <c r="L3212" i="7"/>
  <c r="L3211" i="7"/>
  <c r="L3210" i="7"/>
  <c r="L3209" i="7"/>
  <c r="L3208" i="7"/>
  <c r="L3207" i="7"/>
  <c r="L3206" i="7"/>
  <c r="L3205" i="7"/>
  <c r="L3204" i="7"/>
  <c r="L3203" i="7"/>
  <c r="L3202" i="7"/>
  <c r="L3201" i="7"/>
  <c r="L3200" i="7"/>
  <c r="L3199" i="7"/>
  <c r="L3198" i="7"/>
  <c r="L3197" i="7"/>
  <c r="L3196" i="7"/>
  <c r="L3195" i="7"/>
  <c r="L3194" i="7"/>
  <c r="L3193" i="7"/>
  <c r="L3192" i="7"/>
  <c r="L3191" i="7"/>
  <c r="L3190" i="7"/>
  <c r="L3189" i="7"/>
  <c r="L3188" i="7"/>
  <c r="L3187" i="7"/>
  <c r="L3186" i="7"/>
  <c r="L3185" i="7"/>
  <c r="L3184" i="7"/>
  <c r="L3183" i="7"/>
  <c r="L3182" i="7"/>
  <c r="L3181" i="7"/>
  <c r="L3180" i="7"/>
  <c r="L3179" i="7"/>
  <c r="L3178" i="7"/>
  <c r="L3177" i="7"/>
  <c r="L3176" i="7"/>
  <c r="L3175" i="7"/>
  <c r="L3174" i="7"/>
  <c r="L3173" i="7"/>
  <c r="L3172" i="7"/>
  <c r="L3171" i="7"/>
  <c r="L3170" i="7"/>
  <c r="L3169" i="7"/>
  <c r="L3168" i="7"/>
  <c r="L3167" i="7"/>
  <c r="L3166" i="7"/>
  <c r="L3165" i="7"/>
  <c r="L3164" i="7"/>
  <c r="L3163" i="7"/>
  <c r="L3162" i="7"/>
  <c r="L3161" i="7"/>
  <c r="L3160" i="7"/>
  <c r="L3159" i="7"/>
  <c r="L3158" i="7"/>
  <c r="L3157" i="7"/>
  <c r="L3156" i="7"/>
  <c r="L3155" i="7"/>
  <c r="L3154" i="7"/>
  <c r="L3153" i="7"/>
  <c r="L3152" i="7"/>
  <c r="L3151" i="7"/>
  <c r="L3150" i="7"/>
  <c r="L3149" i="7"/>
  <c r="L3148" i="7"/>
  <c r="L3147" i="7"/>
  <c r="L3146" i="7"/>
  <c r="L3145" i="7"/>
  <c r="L3144" i="7"/>
  <c r="L3143" i="7"/>
  <c r="L3142" i="7"/>
  <c r="L3141" i="7"/>
  <c r="L3140" i="7"/>
  <c r="L3139" i="7"/>
  <c r="L3138" i="7"/>
  <c r="L3137" i="7"/>
  <c r="L3136" i="7"/>
  <c r="L3135" i="7"/>
  <c r="L3134" i="7"/>
  <c r="L3133" i="7"/>
  <c r="L3132" i="7"/>
  <c r="L3131" i="7"/>
  <c r="L3130" i="7"/>
  <c r="L3129" i="7"/>
  <c r="L3128" i="7"/>
  <c r="L3127" i="7"/>
  <c r="L3126" i="7"/>
  <c r="L3125" i="7"/>
  <c r="L3124" i="7"/>
  <c r="L3123" i="7"/>
  <c r="L3122" i="7"/>
  <c r="L3121" i="7"/>
  <c r="L3120" i="7"/>
  <c r="L3119" i="7"/>
  <c r="L3118" i="7"/>
  <c r="L3117" i="7"/>
  <c r="L3116" i="7"/>
  <c r="L3115" i="7"/>
  <c r="L3114" i="7"/>
  <c r="L3113" i="7"/>
  <c r="L3112" i="7"/>
  <c r="L3111" i="7"/>
  <c r="L3110" i="7"/>
  <c r="L3109" i="7"/>
  <c r="L3108" i="7"/>
  <c r="L3107" i="7"/>
  <c r="L3106" i="7"/>
  <c r="L3105" i="7"/>
  <c r="L3104" i="7"/>
  <c r="L3103" i="7"/>
  <c r="L3102" i="7"/>
  <c r="L3101" i="7"/>
  <c r="L3100" i="7"/>
  <c r="L3099" i="7"/>
  <c r="L3098" i="7"/>
  <c r="L3097" i="7"/>
  <c r="L3096" i="7"/>
  <c r="L3095" i="7"/>
  <c r="L3094" i="7"/>
  <c r="L3093" i="7"/>
  <c r="L3092" i="7"/>
  <c r="L3091" i="7"/>
  <c r="L3090" i="7"/>
  <c r="L3089" i="7"/>
  <c r="L3088" i="7"/>
  <c r="L3087" i="7"/>
  <c r="L3086" i="7"/>
  <c r="L3085" i="7"/>
  <c r="L3084" i="7"/>
  <c r="L3083" i="7"/>
  <c r="L3082" i="7"/>
  <c r="L3081" i="7"/>
  <c r="L3080" i="7"/>
  <c r="L3079" i="7"/>
  <c r="L3078" i="7"/>
  <c r="L3077" i="7"/>
  <c r="L3076" i="7"/>
  <c r="L3075" i="7"/>
  <c r="L3074" i="7"/>
  <c r="L3073" i="7"/>
  <c r="L3072" i="7"/>
  <c r="L3071" i="7"/>
  <c r="L3070" i="7"/>
  <c r="L3069" i="7"/>
  <c r="L3068" i="7"/>
  <c r="L3067" i="7"/>
  <c r="L3066" i="7"/>
  <c r="L3065" i="7"/>
  <c r="L3064" i="7"/>
  <c r="L3063" i="7"/>
  <c r="L3062" i="7"/>
  <c r="L3061" i="7"/>
  <c r="L3060" i="7"/>
  <c r="L3059" i="7"/>
  <c r="L3058" i="7"/>
  <c r="L3057" i="7"/>
  <c r="L3056" i="7"/>
  <c r="L3055" i="7"/>
  <c r="L3054" i="7"/>
  <c r="L3053" i="7"/>
  <c r="L3052" i="7"/>
  <c r="L3051" i="7"/>
  <c r="L3050" i="7"/>
  <c r="L3049" i="7"/>
  <c r="L3048" i="7"/>
  <c r="L3047" i="7"/>
  <c r="L3046" i="7"/>
  <c r="L3045" i="7"/>
  <c r="L3044" i="7"/>
  <c r="L3043" i="7"/>
  <c r="L3042" i="7"/>
  <c r="L3041" i="7"/>
  <c r="L3040" i="7"/>
  <c r="L3039" i="7"/>
  <c r="L3038" i="7"/>
  <c r="L3037" i="7"/>
  <c r="L3036" i="7"/>
  <c r="L3035" i="7"/>
  <c r="L3034" i="7"/>
  <c r="L3033" i="7"/>
  <c r="L3032" i="7"/>
  <c r="L3031" i="7"/>
  <c r="L3030" i="7"/>
  <c r="L3029" i="7"/>
  <c r="L3028" i="7"/>
  <c r="L3027" i="7"/>
  <c r="L3026" i="7"/>
  <c r="L3025" i="7"/>
  <c r="L3024" i="7"/>
  <c r="L3023" i="7"/>
  <c r="L3022" i="7"/>
  <c r="L3021" i="7"/>
  <c r="L3020" i="7"/>
  <c r="L3019" i="7"/>
  <c r="L3018" i="7"/>
  <c r="L3017" i="7"/>
  <c r="L3016" i="7"/>
  <c r="L3015" i="7"/>
  <c r="L3014" i="7"/>
  <c r="L3013" i="7"/>
  <c r="L3012" i="7"/>
  <c r="L3011" i="7"/>
  <c r="L3010" i="7"/>
  <c r="L3009" i="7"/>
  <c r="L3008" i="7"/>
  <c r="L3007" i="7"/>
  <c r="L3006" i="7"/>
  <c r="L3005" i="7"/>
  <c r="L3004" i="7"/>
  <c r="L3003" i="7"/>
  <c r="L3002" i="7"/>
  <c r="L3001" i="7"/>
  <c r="L3000" i="7"/>
  <c r="L2999" i="7"/>
  <c r="L2998" i="7"/>
  <c r="L2997" i="7"/>
  <c r="L2996" i="7"/>
  <c r="L2995" i="7"/>
  <c r="L2994" i="7"/>
  <c r="L2993" i="7"/>
  <c r="L2992" i="7"/>
  <c r="L2991" i="7"/>
  <c r="L2990" i="7"/>
  <c r="L2989" i="7"/>
  <c r="L2988" i="7"/>
  <c r="L2987" i="7"/>
  <c r="L2986" i="7"/>
  <c r="L2985" i="7"/>
  <c r="L2984" i="7"/>
  <c r="L2983" i="7"/>
  <c r="L2982" i="7"/>
  <c r="L2981" i="7"/>
  <c r="L2980" i="7"/>
  <c r="B7" i="7"/>
  <c r="B8" i="7" s="1"/>
  <c r="B9" i="7" s="1"/>
  <c r="B10" i="7" s="1"/>
  <c r="B11" i="7" s="1"/>
  <c r="B12" i="7" s="1"/>
  <c r="B13" i="7" s="1"/>
  <c r="B14" i="7" s="1"/>
  <c r="B15" i="7" s="1"/>
  <c r="B16" i="7" s="1"/>
  <c r="B17" i="7" s="1"/>
  <c r="B18" i="7" s="1"/>
  <c r="B19" i="7" s="1"/>
  <c r="B20" i="7" s="1"/>
  <c r="B21" i="7" s="1"/>
  <c r="B22" i="7" s="1"/>
  <c r="B23" i="7" s="1"/>
  <c r="B24" i="7" s="1"/>
  <c r="B25" i="7" s="1"/>
  <c r="B26" i="7" s="1"/>
  <c r="B27" i="7" s="1"/>
  <c r="B28" i="7" s="1"/>
  <c r="B29" i="7" s="1"/>
  <c r="B30" i="7" s="1"/>
  <c r="B31" i="7" s="1"/>
  <c r="B32" i="7" s="1"/>
  <c r="B33" i="7" s="1"/>
  <c r="B34" i="7" s="1"/>
  <c r="B35" i="7" s="1"/>
  <c r="B36" i="7" s="1"/>
  <c r="B37" i="7" s="1"/>
  <c r="B38" i="7" s="1"/>
  <c r="B39" i="7" s="1"/>
  <c r="B40" i="7" s="1"/>
  <c r="B41" i="7" s="1"/>
  <c r="B42" i="7" s="1"/>
  <c r="B43" i="7" s="1"/>
  <c r="B44" i="7" s="1"/>
  <c r="B45" i="7" s="1"/>
  <c r="B46" i="7" s="1"/>
  <c r="B47" i="7" s="1"/>
  <c r="B48" i="7" s="1"/>
  <c r="B49" i="7" s="1"/>
  <c r="B50" i="7" s="1"/>
  <c r="B51" i="7" s="1"/>
  <c r="B52" i="7" s="1"/>
  <c r="B53" i="7" s="1"/>
  <c r="B54" i="7" s="1"/>
  <c r="B55" i="7" s="1"/>
  <c r="B56" i="7" s="1"/>
  <c r="B57" i="7" s="1"/>
  <c r="B58" i="7" s="1"/>
  <c r="B59" i="7" s="1"/>
  <c r="B60" i="7" s="1"/>
  <c r="B61" i="7" s="1"/>
  <c r="B62" i="7" s="1"/>
  <c r="B63" i="7" s="1"/>
  <c r="B64" i="7" s="1"/>
  <c r="B65" i="7" s="1"/>
  <c r="B66" i="7" s="1"/>
  <c r="B67" i="7" s="1"/>
  <c r="B68" i="7" s="1"/>
  <c r="B69" i="7" s="1"/>
  <c r="B70" i="7" s="1"/>
  <c r="B71" i="7" s="1"/>
  <c r="B72" i="7" s="1"/>
  <c r="B73" i="7" s="1"/>
  <c r="B74" i="7" s="1"/>
  <c r="B75" i="7" s="1"/>
  <c r="B76" i="7" s="1"/>
  <c r="B77" i="7" s="1"/>
  <c r="B78" i="7" s="1"/>
  <c r="B79" i="7" s="1"/>
  <c r="B80" i="7" s="1"/>
  <c r="B81" i="7" s="1"/>
  <c r="B82" i="7" s="1"/>
  <c r="B83" i="7" s="1"/>
  <c r="B84" i="7" s="1"/>
  <c r="B85" i="7" s="1"/>
  <c r="B86" i="7" s="1"/>
  <c r="B87" i="7" s="1"/>
  <c r="B88" i="7" s="1"/>
  <c r="B89" i="7" s="1"/>
  <c r="B90" i="7" s="1"/>
  <c r="B91" i="7" s="1"/>
  <c r="B92" i="7" s="1"/>
  <c r="B93" i="7" s="1"/>
  <c r="B94" i="7" s="1"/>
  <c r="B95" i="7" s="1"/>
  <c r="B96" i="7" s="1"/>
  <c r="B97" i="7" s="1"/>
  <c r="B98" i="7" s="1"/>
  <c r="B99" i="7" s="1"/>
  <c r="B100" i="7" s="1"/>
  <c r="B101" i="7" s="1"/>
  <c r="B102" i="7" s="1"/>
  <c r="B103" i="7" s="1"/>
  <c r="B104" i="7" s="1"/>
  <c r="B105" i="7" s="1"/>
  <c r="B106" i="7" s="1"/>
  <c r="B107" i="7" s="1"/>
  <c r="B108" i="7" s="1"/>
  <c r="B109" i="7" s="1"/>
  <c r="B110" i="7" s="1"/>
  <c r="B111" i="7" s="1"/>
  <c r="B112" i="7" s="1"/>
  <c r="B113" i="7" s="1"/>
  <c r="B114" i="7" s="1"/>
  <c r="B115" i="7" s="1"/>
  <c r="B116" i="7" s="1"/>
  <c r="B117" i="7" s="1"/>
  <c r="B118" i="7" s="1"/>
  <c r="B119" i="7" s="1"/>
  <c r="B120" i="7" s="1"/>
  <c r="B121" i="7" s="1"/>
  <c r="B122" i="7" s="1"/>
  <c r="B123" i="7" s="1"/>
  <c r="B124" i="7" s="1"/>
  <c r="B125" i="7" s="1"/>
  <c r="B126" i="7" s="1"/>
  <c r="B127" i="7" s="1"/>
  <c r="B128" i="7" s="1"/>
  <c r="B129" i="7" s="1"/>
  <c r="B130" i="7" s="1"/>
  <c r="B131" i="7" s="1"/>
  <c r="B132" i="7" s="1"/>
  <c r="B133" i="7" s="1"/>
  <c r="B134" i="7" s="1"/>
  <c r="B135" i="7" s="1"/>
  <c r="B136" i="7" s="1"/>
  <c r="B137" i="7" s="1"/>
  <c r="B138" i="7" s="1"/>
  <c r="B139" i="7" s="1"/>
  <c r="B140" i="7" s="1"/>
  <c r="B141" i="7" s="1"/>
  <c r="B142" i="7" s="1"/>
  <c r="B143" i="7" s="1"/>
  <c r="B144" i="7" s="1"/>
  <c r="B145" i="7" s="1"/>
  <c r="B146" i="7" s="1"/>
  <c r="B147" i="7" s="1"/>
  <c r="B148" i="7" s="1"/>
  <c r="B149" i="7" s="1"/>
  <c r="B150" i="7" s="1"/>
  <c r="B151" i="7" s="1"/>
  <c r="B152" i="7" s="1"/>
  <c r="B153" i="7" s="1"/>
  <c r="B154" i="7" s="1"/>
  <c r="B155" i="7" s="1"/>
  <c r="B156" i="7" s="1"/>
  <c r="B157" i="7" s="1"/>
  <c r="B158" i="7" s="1"/>
  <c r="B159" i="7" s="1"/>
  <c r="B160" i="7" s="1"/>
  <c r="B161" i="7" s="1"/>
  <c r="B162" i="7" s="1"/>
  <c r="B163" i="7" s="1"/>
  <c r="B164" i="7" s="1"/>
  <c r="B165" i="7" s="1"/>
  <c r="B166" i="7" s="1"/>
  <c r="B167" i="7" s="1"/>
  <c r="B168" i="7" s="1"/>
  <c r="B169" i="7" s="1"/>
  <c r="B170" i="7" s="1"/>
  <c r="B171" i="7" s="1"/>
  <c r="B172" i="7" s="1"/>
  <c r="B173" i="7" s="1"/>
  <c r="B174" i="7" s="1"/>
  <c r="B175" i="7" s="1"/>
  <c r="B176" i="7" s="1"/>
  <c r="B177" i="7" s="1"/>
  <c r="B178" i="7" s="1"/>
  <c r="B179" i="7" s="1"/>
  <c r="B180" i="7" s="1"/>
  <c r="B181" i="7" s="1"/>
  <c r="B182" i="7" s="1"/>
  <c r="B183" i="7" s="1"/>
  <c r="B184" i="7" s="1"/>
  <c r="B185" i="7" s="1"/>
  <c r="B186" i="7" s="1"/>
  <c r="B187" i="7" s="1"/>
  <c r="B188" i="7" s="1"/>
  <c r="B189" i="7" s="1"/>
  <c r="B190" i="7" s="1"/>
  <c r="B191" i="7" s="1"/>
  <c r="B192" i="7" s="1"/>
  <c r="B193" i="7" s="1"/>
  <c r="B194" i="7" s="1"/>
  <c r="B195" i="7" s="1"/>
  <c r="B196" i="7" s="1"/>
  <c r="B197" i="7" s="1"/>
  <c r="B198" i="7" s="1"/>
  <c r="B199" i="7" s="1"/>
  <c r="B200" i="7" s="1"/>
  <c r="B201" i="7" s="1"/>
  <c r="B202" i="7" s="1"/>
  <c r="B203" i="7" s="1"/>
  <c r="B204" i="7" s="1"/>
  <c r="B205" i="7" s="1"/>
  <c r="B206" i="7" s="1"/>
  <c r="B207" i="7" s="1"/>
  <c r="B208" i="7" s="1"/>
  <c r="B209" i="7" s="1"/>
  <c r="L2862" i="7"/>
  <c r="L2861" i="7"/>
  <c r="L2860" i="7"/>
  <c r="L2859" i="7"/>
  <c r="L2857" i="7"/>
  <c r="L2856" i="7"/>
  <c r="L2855" i="7"/>
  <c r="L2854" i="7"/>
  <c r="L2853" i="7"/>
  <c r="L2852" i="7"/>
  <c r="L2851" i="7"/>
  <c r="B210" i="7" l="1"/>
  <c r="B211" i="7" s="1"/>
  <c r="B212" i="7" s="1"/>
  <c r="B213" i="7" s="1"/>
  <c r="B214" i="7" s="1"/>
  <c r="B215" i="7" s="1"/>
  <c r="B216" i="7" s="1"/>
  <c r="B217" i="7" s="1"/>
  <c r="B218" i="7" s="1"/>
  <c r="B219" i="7" s="1"/>
  <c r="B220" i="7" s="1"/>
  <c r="B221" i="7" s="1"/>
  <c r="B222" i="7" s="1"/>
  <c r="B223" i="7" s="1"/>
  <c r="B224" i="7" s="1"/>
  <c r="B225" i="7" s="1"/>
  <c r="B226" i="7" s="1"/>
  <c r="B227" i="7" s="1"/>
  <c r="B228" i="7" s="1"/>
  <c r="B229" i="7" s="1"/>
  <c r="B230" i="7" s="1"/>
  <c r="B231" i="7" s="1"/>
  <c r="B232" i="7" s="1"/>
  <c r="B233" i="7" s="1"/>
  <c r="B234" i="7" s="1"/>
  <c r="B235" i="7" s="1"/>
  <c r="B236" i="7" s="1"/>
  <c r="B237" i="7" s="1"/>
  <c r="B238" i="7" s="1"/>
  <c r="B239" i="7" s="1"/>
  <c r="B240" i="7" s="1"/>
  <c r="B241" i="7" s="1"/>
  <c r="B242" i="7" s="1"/>
  <c r="B243" i="7" s="1"/>
  <c r="B244" i="7" s="1"/>
  <c r="B245" i="7" s="1"/>
  <c r="B246" i="7" s="1"/>
  <c r="B247" i="7" s="1"/>
  <c r="B248" i="7" s="1"/>
  <c r="B249" i="7" s="1"/>
  <c r="B250" i="7" s="1"/>
  <c r="B251" i="7" s="1"/>
  <c r="B252" i="7" s="1"/>
  <c r="B253" i="7" s="1"/>
  <c r="B254" i="7" s="1"/>
  <c r="B255" i="7" s="1"/>
  <c r="B256" i="7" s="1"/>
  <c r="B257" i="7" s="1"/>
  <c r="B258" i="7" s="1"/>
  <c r="B259" i="7" s="1"/>
  <c r="B260" i="7" s="1"/>
  <c r="B261" i="7" s="1"/>
  <c r="B262" i="7" s="1"/>
  <c r="B263" i="7" s="1"/>
  <c r="B264" i="7" s="1"/>
  <c r="B265" i="7" s="1"/>
  <c r="B266" i="7" s="1"/>
  <c r="B267" i="7" s="1"/>
  <c r="B268" i="7" s="1"/>
  <c r="B269" i="7" s="1"/>
  <c r="B270" i="7" s="1"/>
  <c r="B271" i="7" s="1"/>
  <c r="B272" i="7" s="1"/>
  <c r="B273" i="7" s="1"/>
  <c r="B274" i="7" s="1"/>
  <c r="B275" i="7" s="1"/>
  <c r="B276" i="7" s="1"/>
  <c r="B277" i="7" s="1"/>
  <c r="B278" i="7" s="1"/>
  <c r="B279" i="7" s="1"/>
  <c r="B280" i="7" s="1"/>
  <c r="B281" i="7" s="1"/>
  <c r="B282" i="7" s="1"/>
  <c r="B283" i="7" s="1"/>
  <c r="B284" i="7" s="1"/>
  <c r="B285" i="7" s="1"/>
  <c r="B286" i="7" s="1"/>
  <c r="B287" i="7" s="1"/>
  <c r="B288" i="7" s="1"/>
  <c r="B289" i="7" s="1"/>
  <c r="B290" i="7" s="1"/>
  <c r="B291" i="7" s="1"/>
  <c r="B292" i="7" s="1"/>
  <c r="B293" i="7" s="1"/>
  <c r="B294" i="7" s="1"/>
  <c r="B295" i="7" s="1"/>
  <c r="B296" i="7" s="1"/>
  <c r="B297" i="7" s="1"/>
  <c r="B298" i="7" s="1"/>
  <c r="B299" i="7" s="1"/>
  <c r="B300" i="7" s="1"/>
  <c r="B301" i="7" s="1"/>
  <c r="B302" i="7" s="1"/>
  <c r="B303" i="7" s="1"/>
  <c r="B304" i="7" s="1"/>
  <c r="B305" i="7" s="1"/>
  <c r="B306" i="7" s="1"/>
  <c r="B307" i="7" s="1"/>
  <c r="B308" i="7" s="1"/>
  <c r="B309" i="7" s="1"/>
  <c r="B310" i="7" s="1"/>
  <c r="B311" i="7" s="1"/>
  <c r="B312" i="7" s="1"/>
  <c r="B313" i="7" s="1"/>
  <c r="B314" i="7" s="1"/>
  <c r="B315" i="7" s="1"/>
  <c r="B316" i="7" s="1"/>
  <c r="B317" i="7" s="1"/>
  <c r="B318" i="7" s="1"/>
  <c r="B319" i="7" s="1"/>
  <c r="B320" i="7" s="1"/>
  <c r="B321" i="7" s="1"/>
  <c r="B322" i="7" s="1"/>
  <c r="B323" i="7" s="1"/>
  <c r="B324" i="7" s="1"/>
  <c r="B325" i="7" s="1"/>
  <c r="B326" i="7" s="1"/>
  <c r="B327" i="7" s="1"/>
  <c r="B328" i="7" s="1"/>
  <c r="B329" i="7" s="1"/>
  <c r="B330" i="7" s="1"/>
  <c r="B331" i="7" s="1"/>
  <c r="B332" i="7" s="1"/>
  <c r="B333" i="7" s="1"/>
  <c r="B334" i="7" s="1"/>
  <c r="B335" i="7" s="1"/>
  <c r="B336" i="7" s="1"/>
  <c r="B337" i="7" s="1"/>
  <c r="B338" i="7" s="1"/>
  <c r="B339" i="7" s="1"/>
  <c r="B340" i="7" s="1"/>
  <c r="B341" i="7" s="1"/>
  <c r="B342" i="7" s="1"/>
  <c r="B343" i="7" s="1"/>
  <c r="B344" i="7" s="1"/>
  <c r="B345" i="7" s="1"/>
  <c r="B346" i="7" s="1"/>
  <c r="B347" i="7" s="1"/>
  <c r="B348" i="7" s="1"/>
  <c r="B349" i="7" s="1"/>
  <c r="B350" i="7" s="1"/>
  <c r="B351" i="7" s="1"/>
  <c r="B352" i="7" s="1"/>
  <c r="B353" i="7" s="1"/>
  <c r="B354" i="7" s="1"/>
  <c r="B355" i="7" s="1"/>
  <c r="B356" i="7" s="1"/>
  <c r="B357" i="7" s="1"/>
  <c r="B358" i="7" s="1"/>
  <c r="B359" i="7" s="1"/>
  <c r="B360" i="7" s="1"/>
  <c r="B361" i="7" s="1"/>
  <c r="B362" i="7" s="1"/>
  <c r="B363" i="7" s="1"/>
  <c r="B364" i="7" s="1"/>
  <c r="B365" i="7" s="1"/>
  <c r="B366" i="7" s="1"/>
  <c r="B367" i="7" s="1"/>
  <c r="B368" i="7" s="1"/>
  <c r="B369" i="7" s="1"/>
  <c r="B370" i="7" s="1"/>
  <c r="B371" i="7" s="1"/>
  <c r="B372" i="7" s="1"/>
  <c r="B373" i="7" s="1"/>
  <c r="B374" i="7" s="1"/>
  <c r="B375" i="7" s="1"/>
  <c r="B376" i="7" s="1"/>
  <c r="B377" i="7" s="1"/>
  <c r="B378" i="7" s="1"/>
  <c r="B379" i="7" s="1"/>
  <c r="B380" i="7" s="1"/>
  <c r="B381" i="7" s="1"/>
  <c r="B382" i="7" s="1"/>
  <c r="B383" i="7" s="1"/>
  <c r="B384" i="7" s="1"/>
  <c r="B385" i="7" s="1"/>
  <c r="B386" i="7" s="1"/>
  <c r="B387" i="7" s="1"/>
  <c r="B388" i="7" s="1"/>
  <c r="B389" i="7" s="1"/>
  <c r="B390" i="7" s="1"/>
  <c r="B391" i="7" s="1"/>
  <c r="B392" i="7" s="1"/>
  <c r="B393" i="7" s="1"/>
  <c r="B394" i="7" s="1"/>
  <c r="B395" i="7" s="1"/>
  <c r="B396" i="7" s="1"/>
  <c r="B397" i="7" s="1"/>
  <c r="B398" i="7" s="1"/>
  <c r="B399" i="7" s="1"/>
  <c r="B400" i="7" s="1"/>
  <c r="B401" i="7" s="1"/>
  <c r="B402" i="7" s="1"/>
  <c r="B403" i="7" s="1"/>
  <c r="B404" i="7" s="1"/>
  <c r="B405" i="7" s="1"/>
  <c r="B406" i="7" s="1"/>
  <c r="B407" i="7" s="1"/>
  <c r="B408" i="7" s="1"/>
  <c r="B409" i="7" s="1"/>
  <c r="B410" i="7" s="1"/>
  <c r="B411" i="7" s="1"/>
  <c r="B412" i="7" s="1"/>
  <c r="B413" i="7" s="1"/>
  <c r="B414" i="7" s="1"/>
  <c r="B415" i="7" s="1"/>
  <c r="B416" i="7" s="1"/>
  <c r="B417" i="7" s="1"/>
  <c r="B418" i="7" s="1"/>
  <c r="B419" i="7" s="1"/>
  <c r="B420" i="7" s="1"/>
  <c r="B421" i="7" s="1"/>
  <c r="B422" i="7" s="1"/>
  <c r="B423" i="7" s="1"/>
  <c r="B424" i="7" s="1"/>
  <c r="B425" i="7" s="1"/>
  <c r="B426" i="7" s="1"/>
  <c r="B427" i="7" s="1"/>
  <c r="B428" i="7" s="1"/>
  <c r="B429" i="7" s="1"/>
  <c r="B430" i="7" s="1"/>
  <c r="B431" i="7" s="1"/>
  <c r="B432" i="7" s="1"/>
  <c r="B433" i="7" s="1"/>
  <c r="B434" i="7" s="1"/>
  <c r="B435" i="7" s="1"/>
  <c r="B436" i="7" s="1"/>
  <c r="B437" i="7" s="1"/>
  <c r="B438" i="7" s="1"/>
  <c r="B439" i="7" s="1"/>
  <c r="B440" i="7" s="1"/>
  <c r="B441" i="7" s="1"/>
  <c r="B442" i="7" s="1"/>
  <c r="B443" i="7" s="1"/>
  <c r="B444" i="7" s="1"/>
  <c r="B445" i="7" s="1"/>
  <c r="B446" i="7" s="1"/>
  <c r="B447" i="7" s="1"/>
  <c r="B448" i="7" s="1"/>
  <c r="B449" i="7" s="1"/>
  <c r="B450" i="7" s="1"/>
  <c r="B451" i="7" s="1"/>
  <c r="B452" i="7" s="1"/>
  <c r="B453" i="7" s="1"/>
  <c r="B454" i="7" s="1"/>
  <c r="B455" i="7" s="1"/>
  <c r="B456" i="7" s="1"/>
  <c r="B457" i="7" s="1"/>
  <c r="B458" i="7" s="1"/>
  <c r="B459" i="7" s="1"/>
  <c r="B460" i="7" s="1"/>
  <c r="B461" i="7" s="1"/>
  <c r="B462" i="7" s="1"/>
  <c r="B463" i="7" s="1"/>
  <c r="B464" i="7" s="1"/>
  <c r="B465" i="7" s="1"/>
  <c r="B466" i="7" s="1"/>
  <c r="B467" i="7" s="1"/>
  <c r="B468" i="7" s="1"/>
  <c r="B469" i="7" s="1"/>
  <c r="B470" i="7" s="1"/>
  <c r="B471" i="7" s="1"/>
  <c r="B472" i="7" s="1"/>
  <c r="B473" i="7" s="1"/>
  <c r="B474" i="7" s="1"/>
  <c r="B475" i="7" s="1"/>
  <c r="B476" i="7" s="1"/>
  <c r="B477" i="7" s="1"/>
  <c r="B478" i="7" s="1"/>
  <c r="B479" i="7" s="1"/>
  <c r="B480" i="7" s="1"/>
  <c r="B481" i="7" s="1"/>
  <c r="B482" i="7" s="1"/>
  <c r="B483" i="7" s="1"/>
  <c r="B484" i="7" s="1"/>
  <c r="B485" i="7" s="1"/>
  <c r="B486" i="7" s="1"/>
  <c r="B487" i="7" s="1"/>
  <c r="B488" i="7" s="1"/>
  <c r="B489" i="7" s="1"/>
  <c r="B490" i="7" s="1"/>
  <c r="B491" i="7" s="1"/>
  <c r="B492" i="7" s="1"/>
  <c r="B493" i="7" s="1"/>
  <c r="B494" i="7" s="1"/>
  <c r="B495" i="7" s="1"/>
  <c r="B496" i="7" s="1"/>
  <c r="B497" i="7" s="1"/>
  <c r="B498" i="7" s="1"/>
  <c r="B499" i="7" s="1"/>
  <c r="B500" i="7" s="1"/>
  <c r="B501" i="7" s="1"/>
  <c r="B502" i="7" s="1"/>
  <c r="B503" i="7" s="1"/>
  <c r="B504" i="7" s="1"/>
  <c r="B505" i="7" s="1"/>
  <c r="B506" i="7" s="1"/>
  <c r="B507" i="7" s="1"/>
  <c r="B508" i="7" s="1"/>
  <c r="B509" i="7" s="1"/>
  <c r="B510" i="7" s="1"/>
  <c r="B511" i="7" s="1"/>
  <c r="B512" i="7" s="1"/>
  <c r="B513" i="7" s="1"/>
  <c r="B514" i="7" s="1"/>
  <c r="B515" i="7" s="1"/>
  <c r="B516" i="7" s="1"/>
  <c r="B517" i="7" s="1"/>
  <c r="B518" i="7" s="1"/>
  <c r="B519" i="7" s="1"/>
  <c r="B520" i="7" s="1"/>
  <c r="B521" i="7" s="1"/>
  <c r="B522" i="7" s="1"/>
  <c r="B523" i="7" s="1"/>
  <c r="B524" i="7" s="1"/>
  <c r="B525" i="7" s="1"/>
  <c r="B526" i="7" s="1"/>
  <c r="B527" i="7" s="1"/>
  <c r="B528" i="7" s="1"/>
  <c r="B529" i="7" s="1"/>
  <c r="B530" i="7" s="1"/>
  <c r="B531" i="7" s="1"/>
  <c r="B532" i="7" s="1"/>
  <c r="B533" i="7" s="1"/>
  <c r="B534" i="7" s="1"/>
  <c r="B535" i="7" s="1"/>
  <c r="B536" i="7" s="1"/>
  <c r="B537" i="7" s="1"/>
  <c r="B538" i="7" s="1"/>
  <c r="B539" i="7" s="1"/>
  <c r="B540" i="7" s="1"/>
  <c r="B541" i="7" s="1"/>
  <c r="B542" i="7" s="1"/>
  <c r="B543" i="7" s="1"/>
  <c r="B544" i="7" s="1"/>
  <c r="B545" i="7" s="1"/>
  <c r="B546" i="7" s="1"/>
  <c r="B547" i="7" s="1"/>
  <c r="B548" i="7" s="1"/>
  <c r="B549" i="7" s="1"/>
  <c r="B550" i="7" s="1"/>
  <c r="B551" i="7" s="1"/>
  <c r="B552" i="7" s="1"/>
  <c r="B553" i="7" s="1"/>
  <c r="B554" i="7" s="1"/>
  <c r="B555" i="7" s="1"/>
  <c r="B556" i="7" s="1"/>
  <c r="B557" i="7" s="1"/>
  <c r="B558" i="7" s="1"/>
  <c r="B559" i="7" s="1"/>
  <c r="B560" i="7" s="1"/>
  <c r="B561" i="7" s="1"/>
  <c r="B562" i="7" s="1"/>
  <c r="B563" i="7" s="1"/>
  <c r="B564" i="7" s="1"/>
  <c r="B565" i="7" s="1"/>
  <c r="B566" i="7" s="1"/>
  <c r="B567" i="7" s="1"/>
  <c r="B568" i="7" s="1"/>
  <c r="B569" i="7" s="1"/>
  <c r="B570" i="7" s="1"/>
  <c r="B571" i="7" s="1"/>
  <c r="B572" i="7" s="1"/>
  <c r="B573" i="7" s="1"/>
  <c r="B574" i="7" s="1"/>
  <c r="B575" i="7" s="1"/>
  <c r="B576" i="7" s="1"/>
  <c r="B577" i="7" s="1"/>
  <c r="B578" i="7" s="1"/>
  <c r="B579" i="7" s="1"/>
  <c r="B580" i="7" s="1"/>
  <c r="B581" i="7" s="1"/>
  <c r="B582" i="7" s="1"/>
  <c r="B583" i="7" s="1"/>
  <c r="B584" i="7" s="1"/>
  <c r="B585" i="7" s="1"/>
  <c r="B586" i="7" s="1"/>
  <c r="B587" i="7" s="1"/>
  <c r="B588" i="7" s="1"/>
  <c r="B589" i="7" s="1"/>
  <c r="B590" i="7" s="1"/>
  <c r="B591" i="7" s="1"/>
  <c r="B592" i="7" s="1"/>
  <c r="B593" i="7" s="1"/>
  <c r="B594" i="7" s="1"/>
  <c r="B595" i="7" s="1"/>
  <c r="B596" i="7" s="1"/>
  <c r="B597" i="7" s="1"/>
  <c r="B598" i="7" s="1"/>
  <c r="B599" i="7" s="1"/>
  <c r="B600" i="7" s="1"/>
  <c r="B601" i="7" s="1"/>
  <c r="B602" i="7" s="1"/>
  <c r="B603" i="7" s="1"/>
  <c r="B604" i="7" s="1"/>
  <c r="B605" i="7" s="1"/>
  <c r="B606" i="7" s="1"/>
  <c r="B607" i="7" s="1"/>
  <c r="B608" i="7" s="1"/>
  <c r="B609" i="7" s="1"/>
  <c r="B610" i="7" s="1"/>
  <c r="B611" i="7" s="1"/>
  <c r="B612" i="7" s="1"/>
  <c r="B613" i="7" s="1"/>
  <c r="B614" i="7" s="1"/>
  <c r="B615" i="7" s="1"/>
  <c r="B616" i="7" s="1"/>
  <c r="B617" i="7" s="1"/>
  <c r="B618" i="7" s="1"/>
  <c r="B619" i="7" s="1"/>
  <c r="B620" i="7" s="1"/>
  <c r="B621" i="7" s="1"/>
  <c r="B622" i="7" s="1"/>
  <c r="B623" i="7" s="1"/>
  <c r="B624" i="7" s="1"/>
  <c r="B625" i="7" s="1"/>
  <c r="B626" i="7" s="1"/>
  <c r="B627" i="7" s="1"/>
  <c r="B628" i="7" s="1"/>
  <c r="B629" i="7" s="1"/>
  <c r="B630" i="7" s="1"/>
  <c r="B631" i="7" s="1"/>
  <c r="B632" i="7" s="1"/>
  <c r="B633" i="7" s="1"/>
  <c r="B634" i="7" s="1"/>
  <c r="B635" i="7" s="1"/>
  <c r="B636" i="7" s="1"/>
  <c r="B637" i="7" s="1"/>
  <c r="B638" i="7" s="1"/>
  <c r="B639" i="7" s="1"/>
  <c r="B640" i="7" s="1"/>
  <c r="B641" i="7" s="1"/>
  <c r="B642" i="7" s="1"/>
  <c r="B643" i="7" s="1"/>
  <c r="B644" i="7" s="1"/>
  <c r="B645" i="7" s="1"/>
  <c r="B646" i="7" s="1"/>
  <c r="B647" i="7" s="1"/>
  <c r="B648" i="7" s="1"/>
  <c r="B649" i="7" s="1"/>
  <c r="B650" i="7" s="1"/>
  <c r="B651" i="7" s="1"/>
  <c r="B652" i="7" s="1"/>
  <c r="B653" i="7" s="1"/>
  <c r="B654" i="7" s="1"/>
  <c r="B655" i="7" s="1"/>
  <c r="B656" i="7" s="1"/>
  <c r="B657" i="7" s="1"/>
  <c r="B658" i="7" s="1"/>
  <c r="B659" i="7" s="1"/>
  <c r="B660" i="7" s="1"/>
  <c r="B661" i="7" s="1"/>
  <c r="B662" i="7" s="1"/>
  <c r="B663" i="7" s="1"/>
  <c r="B664" i="7" s="1"/>
  <c r="B665" i="7" s="1"/>
  <c r="B666" i="7" s="1"/>
  <c r="B667" i="7" s="1"/>
  <c r="B668" i="7" s="1"/>
  <c r="B669" i="7" s="1"/>
  <c r="B670" i="7" s="1"/>
  <c r="B671" i="7" s="1"/>
  <c r="B672" i="7" s="1"/>
  <c r="B673" i="7" s="1"/>
  <c r="B674" i="7" s="1"/>
  <c r="B675" i="7" s="1"/>
  <c r="B676" i="7" s="1"/>
  <c r="B677" i="7" s="1"/>
  <c r="B678" i="7" s="1"/>
  <c r="B679" i="7" s="1"/>
  <c r="B680" i="7" s="1"/>
  <c r="B681" i="7" s="1"/>
  <c r="B682" i="7" s="1"/>
  <c r="B683" i="7" s="1"/>
  <c r="B684" i="7" s="1"/>
  <c r="B685" i="7" s="1"/>
  <c r="B686" i="7" s="1"/>
  <c r="B687" i="7" s="1"/>
  <c r="B688" i="7" s="1"/>
  <c r="B689" i="7" s="1"/>
  <c r="B690" i="7" s="1"/>
  <c r="B691" i="7" s="1"/>
  <c r="B692" i="7" s="1"/>
  <c r="B693" i="7" s="1"/>
  <c r="B694" i="7" s="1"/>
  <c r="B695" i="7" s="1"/>
  <c r="B696" i="7" s="1"/>
  <c r="B697" i="7" s="1"/>
  <c r="B698" i="7" s="1"/>
  <c r="B699" i="7" s="1"/>
  <c r="B700" i="7" s="1"/>
  <c r="B701" i="7" s="1"/>
  <c r="B702" i="7" s="1"/>
  <c r="B703" i="7" s="1"/>
  <c r="B704" i="7" s="1"/>
  <c r="B705" i="7" s="1"/>
  <c r="B706" i="7" s="1"/>
  <c r="B707" i="7" s="1"/>
  <c r="B708" i="7" s="1"/>
  <c r="B709" i="7" s="1"/>
  <c r="B710" i="7" s="1"/>
  <c r="B711" i="7" s="1"/>
  <c r="B712" i="7" s="1"/>
  <c r="B713" i="7" s="1"/>
  <c r="B714" i="7" s="1"/>
  <c r="B715" i="7" s="1"/>
  <c r="B716" i="7" s="1"/>
  <c r="B717" i="7" s="1"/>
  <c r="B718" i="7" s="1"/>
  <c r="B719" i="7" s="1"/>
  <c r="B720" i="7" s="1"/>
  <c r="B721" i="7" s="1"/>
  <c r="B722" i="7" s="1"/>
  <c r="B723" i="7" s="1"/>
  <c r="B724" i="7" s="1"/>
  <c r="B725" i="7" s="1"/>
  <c r="B726" i="7" s="1"/>
  <c r="B727" i="7" s="1"/>
  <c r="B728" i="7" s="1"/>
  <c r="B729" i="7" s="1"/>
  <c r="B730" i="7" s="1"/>
  <c r="B731" i="7" s="1"/>
  <c r="B732" i="7" s="1"/>
  <c r="B733" i="7" s="1"/>
  <c r="B734" i="7" s="1"/>
  <c r="B735" i="7" s="1"/>
  <c r="B736" i="7" s="1"/>
  <c r="B737" i="7" s="1"/>
  <c r="B738" i="7" s="1"/>
  <c r="B739" i="7" s="1"/>
  <c r="B740" i="7" s="1"/>
  <c r="B741" i="7" s="1"/>
  <c r="B742" i="7" s="1"/>
  <c r="B743" i="7" s="1"/>
  <c r="B744" i="7" s="1"/>
  <c r="B745" i="7" s="1"/>
  <c r="B746" i="7" s="1"/>
  <c r="B747" i="7" s="1"/>
  <c r="B748" i="7" s="1"/>
  <c r="B749" i="7" s="1"/>
  <c r="B750" i="7" s="1"/>
  <c r="B751" i="7" s="1"/>
  <c r="B752" i="7" s="1"/>
  <c r="B753" i="7" s="1"/>
  <c r="B754" i="7" s="1"/>
  <c r="B755" i="7" s="1"/>
  <c r="B756" i="7" s="1"/>
  <c r="B757" i="7" s="1"/>
  <c r="B758" i="7" s="1"/>
  <c r="B759" i="7" s="1"/>
  <c r="B760" i="7" s="1"/>
  <c r="B761" i="7" s="1"/>
  <c r="B762" i="7" s="1"/>
  <c r="B763" i="7" s="1"/>
  <c r="B764" i="7" s="1"/>
  <c r="B765" i="7" s="1"/>
  <c r="B766" i="7" s="1"/>
  <c r="B767" i="7" s="1"/>
  <c r="B768" i="7" s="1"/>
  <c r="B769" i="7" s="1"/>
  <c r="B770" i="7" s="1"/>
  <c r="B771" i="7" s="1"/>
  <c r="B772" i="7" s="1"/>
  <c r="B773" i="7" s="1"/>
  <c r="B774" i="7" s="1"/>
  <c r="B775" i="7" s="1"/>
  <c r="B776" i="7" s="1"/>
  <c r="B777" i="7" s="1"/>
  <c r="B778" i="7" s="1"/>
  <c r="B779" i="7" s="1"/>
  <c r="B780" i="7" s="1"/>
  <c r="B781" i="7" s="1"/>
  <c r="B782" i="7" s="1"/>
  <c r="B783" i="7" s="1"/>
  <c r="B784" i="7" s="1"/>
  <c r="B785" i="7" s="1"/>
  <c r="B786" i="7" s="1"/>
  <c r="B787" i="7" s="1"/>
  <c r="B788" i="7" s="1"/>
  <c r="B789" i="7" s="1"/>
  <c r="B790" i="7" s="1"/>
  <c r="B791" i="7" s="1"/>
  <c r="B792" i="7" s="1"/>
  <c r="B793" i="7" s="1"/>
  <c r="B794" i="7" s="1"/>
  <c r="B795" i="7" s="1"/>
  <c r="B796" i="7" s="1"/>
  <c r="B797" i="7" s="1"/>
  <c r="B798" i="7" s="1"/>
  <c r="B799" i="7" s="1"/>
  <c r="B800" i="7" s="1"/>
  <c r="B801" i="7" s="1"/>
  <c r="B802" i="7" s="1"/>
  <c r="B803" i="7" s="1"/>
  <c r="B804" i="7" s="1"/>
  <c r="B805" i="7" s="1"/>
  <c r="B806" i="7" s="1"/>
  <c r="B807" i="7" s="1"/>
  <c r="B808" i="7" s="1"/>
  <c r="B809" i="7" s="1"/>
  <c r="B810" i="7" s="1"/>
  <c r="B811" i="7" s="1"/>
  <c r="B812" i="7" s="1"/>
  <c r="B813" i="7" s="1"/>
  <c r="B814" i="7" s="1"/>
  <c r="B815" i="7" s="1"/>
  <c r="B816" i="7" s="1"/>
  <c r="B817" i="7" s="1"/>
  <c r="B818" i="7" s="1"/>
  <c r="B819" i="7" s="1"/>
  <c r="B820" i="7" s="1"/>
  <c r="B821" i="7" s="1"/>
  <c r="B822" i="7" s="1"/>
  <c r="B823" i="7" s="1"/>
  <c r="B824" i="7" s="1"/>
  <c r="B825" i="7" s="1"/>
  <c r="B826" i="7" s="1"/>
  <c r="B827" i="7" s="1"/>
  <c r="B828" i="7" s="1"/>
  <c r="B829" i="7" s="1"/>
  <c r="B830" i="7" s="1"/>
  <c r="B831" i="7" s="1"/>
  <c r="B832" i="7" s="1"/>
  <c r="B833" i="7" s="1"/>
  <c r="B834" i="7" s="1"/>
  <c r="B835" i="7" s="1"/>
  <c r="B836" i="7" s="1"/>
  <c r="B837" i="7" s="1"/>
  <c r="B838" i="7" s="1"/>
  <c r="B839" i="7" s="1"/>
  <c r="B840" i="7" s="1"/>
  <c r="B841" i="7" s="1"/>
  <c r="B842" i="7" s="1"/>
  <c r="B843" i="7" s="1"/>
  <c r="B844" i="7" s="1"/>
  <c r="B845" i="7" s="1"/>
  <c r="B846" i="7" s="1"/>
  <c r="B847" i="7" s="1"/>
  <c r="B848" i="7" s="1"/>
  <c r="B849" i="7" s="1"/>
  <c r="B850" i="7" s="1"/>
  <c r="B851" i="7" s="1"/>
  <c r="B852" i="7" s="1"/>
  <c r="B853" i="7" s="1"/>
  <c r="B854" i="7" s="1"/>
  <c r="B855" i="7" s="1"/>
  <c r="B856" i="7" s="1"/>
  <c r="B857" i="7" s="1"/>
  <c r="B858" i="7" s="1"/>
  <c r="B859" i="7" s="1"/>
  <c r="B860" i="7" s="1"/>
  <c r="B861" i="7" s="1"/>
  <c r="B862" i="7" s="1"/>
  <c r="B863" i="7" s="1"/>
  <c r="B864" i="7" s="1"/>
  <c r="B865" i="7" s="1"/>
  <c r="B866" i="7" s="1"/>
  <c r="B867" i="7" s="1"/>
  <c r="B868" i="7" s="1"/>
  <c r="B869" i="7" s="1"/>
  <c r="B870" i="7" s="1"/>
  <c r="B871" i="7" s="1"/>
  <c r="B872" i="7" s="1"/>
  <c r="B873" i="7" s="1"/>
  <c r="B874" i="7" s="1"/>
  <c r="B875" i="7" s="1"/>
  <c r="B876" i="7" s="1"/>
  <c r="B877" i="7" s="1"/>
  <c r="B878" i="7" s="1"/>
  <c r="B879" i="7" s="1"/>
  <c r="B880" i="7" s="1"/>
  <c r="B881" i="7" s="1"/>
  <c r="B882" i="7" s="1"/>
  <c r="B883" i="7" s="1"/>
  <c r="B884" i="7" s="1"/>
  <c r="B885" i="7" s="1"/>
  <c r="B886" i="7" s="1"/>
  <c r="B887" i="7" s="1"/>
  <c r="B888" i="7" s="1"/>
  <c r="B889" i="7" s="1"/>
  <c r="B890" i="7" s="1"/>
  <c r="B891" i="7" s="1"/>
  <c r="B892" i="7" s="1"/>
  <c r="B893" i="7" s="1"/>
  <c r="B894" i="7" s="1"/>
  <c r="B895" i="7" s="1"/>
  <c r="B896" i="7" s="1"/>
  <c r="B897" i="7" s="1"/>
  <c r="B898" i="7" s="1"/>
  <c r="B899" i="7" s="1"/>
  <c r="B900" i="7" s="1"/>
  <c r="B901" i="7" s="1"/>
  <c r="B902" i="7" s="1"/>
  <c r="B903" i="7" s="1"/>
  <c r="B904" i="7" s="1"/>
  <c r="B905" i="7" s="1"/>
  <c r="B906" i="7" s="1"/>
  <c r="B907" i="7" s="1"/>
  <c r="B908" i="7" s="1"/>
  <c r="B909" i="7" s="1"/>
  <c r="B910" i="7" s="1"/>
  <c r="B911" i="7" s="1"/>
  <c r="B912" i="7" s="1"/>
  <c r="B913" i="7" s="1"/>
  <c r="B914" i="7" s="1"/>
  <c r="B915" i="7" s="1"/>
  <c r="B916" i="7" s="1"/>
  <c r="B917" i="7" s="1"/>
  <c r="B918" i="7" s="1"/>
  <c r="B919" i="7" s="1"/>
  <c r="B920" i="7" s="1"/>
  <c r="B921" i="7" s="1"/>
  <c r="B922" i="7" s="1"/>
  <c r="B923" i="7" s="1"/>
  <c r="B924" i="7" s="1"/>
  <c r="B925" i="7" s="1"/>
  <c r="B926" i="7" s="1"/>
  <c r="B927" i="7" s="1"/>
  <c r="B928" i="7" s="1"/>
  <c r="B929" i="7" s="1"/>
  <c r="B930" i="7" s="1"/>
  <c r="B931" i="7" s="1"/>
  <c r="B932" i="7" s="1"/>
  <c r="B933" i="7" s="1"/>
  <c r="B934" i="7" s="1"/>
  <c r="B935" i="7" s="1"/>
  <c r="B936" i="7" s="1"/>
  <c r="B937" i="7" s="1"/>
  <c r="B938" i="7" s="1"/>
  <c r="B939" i="7" s="1"/>
  <c r="B940" i="7" s="1"/>
  <c r="B941" i="7" s="1"/>
  <c r="B942" i="7" s="1"/>
  <c r="B943" i="7" s="1"/>
  <c r="B944" i="7" s="1"/>
  <c r="B945" i="7" s="1"/>
  <c r="B946" i="7" s="1"/>
  <c r="B947" i="7" s="1"/>
  <c r="B948" i="7" s="1"/>
  <c r="B949" i="7" s="1"/>
  <c r="B950" i="7" s="1"/>
  <c r="B951" i="7" s="1"/>
  <c r="B952" i="7" s="1"/>
  <c r="B953" i="7" s="1"/>
  <c r="B954" i="7" s="1"/>
  <c r="B955" i="7" s="1"/>
  <c r="B956" i="7" s="1"/>
  <c r="B957" i="7" s="1"/>
  <c r="B958" i="7" s="1"/>
  <c r="B959" i="7" s="1"/>
  <c r="B960" i="7" s="1"/>
  <c r="B961" i="7" s="1"/>
  <c r="B962" i="7" s="1"/>
  <c r="B963" i="7" s="1"/>
  <c r="B964" i="7" s="1"/>
  <c r="B965" i="7" s="1"/>
  <c r="B966" i="7" s="1"/>
  <c r="B967" i="7" s="1"/>
  <c r="B968" i="7" s="1"/>
  <c r="B969" i="7" s="1"/>
  <c r="B970" i="7" s="1"/>
  <c r="B971" i="7" s="1"/>
  <c r="B972" i="7" s="1"/>
  <c r="B973" i="7" s="1"/>
  <c r="B974" i="7" s="1"/>
  <c r="B975" i="7" s="1"/>
  <c r="B976" i="7" s="1"/>
  <c r="B977" i="7" s="1"/>
  <c r="B978" i="7" s="1"/>
  <c r="B979" i="7" s="1"/>
  <c r="B980" i="7" s="1"/>
  <c r="B981" i="7" s="1"/>
  <c r="B982" i="7" s="1"/>
  <c r="B983" i="7" s="1"/>
  <c r="B984" i="7" s="1"/>
  <c r="B985" i="7" s="1"/>
  <c r="B986" i="7" s="1"/>
  <c r="B987" i="7" s="1"/>
  <c r="B988" i="7" s="1"/>
  <c r="B989" i="7" s="1"/>
  <c r="B990" i="7" s="1"/>
  <c r="B991" i="7" s="1"/>
  <c r="B992" i="7" s="1"/>
  <c r="B993" i="7" s="1"/>
  <c r="B994" i="7" s="1"/>
  <c r="B995" i="7" s="1"/>
  <c r="B996" i="7" s="1"/>
  <c r="B997" i="7" s="1"/>
  <c r="B998" i="7" s="1"/>
  <c r="B999" i="7" s="1"/>
  <c r="B1000" i="7" s="1"/>
  <c r="B1001" i="7" s="1"/>
  <c r="B1002" i="7" s="1"/>
  <c r="B1003" i="7" s="1"/>
  <c r="B1004" i="7" s="1"/>
  <c r="B1005" i="7" s="1"/>
  <c r="B1006" i="7" s="1"/>
  <c r="B1007" i="7" s="1"/>
  <c r="B1008" i="7" s="1"/>
  <c r="B1009" i="7" s="1"/>
  <c r="B1010" i="7" s="1"/>
  <c r="B1011" i="7" s="1"/>
  <c r="B1012" i="7" s="1"/>
  <c r="B1013" i="7" s="1"/>
  <c r="B1014" i="7" s="1"/>
  <c r="B1015" i="7" s="1"/>
  <c r="B1016" i="7" s="1"/>
  <c r="B1017" i="7" s="1"/>
  <c r="B1018" i="7" s="1"/>
  <c r="B1019" i="7" s="1"/>
  <c r="B1020" i="7" s="1"/>
  <c r="B1021" i="7" s="1"/>
  <c r="B1022" i="7" s="1"/>
  <c r="B1023" i="7" s="1"/>
  <c r="B1024" i="7" s="1"/>
  <c r="B1025" i="7" s="1"/>
  <c r="B1026" i="7" s="1"/>
  <c r="B1027" i="7" s="1"/>
  <c r="B1028" i="7" s="1"/>
  <c r="B1029" i="7" s="1"/>
  <c r="B1030" i="7" s="1"/>
  <c r="B1031" i="7" s="1"/>
  <c r="B1032" i="7" s="1"/>
  <c r="B1033" i="7" s="1"/>
  <c r="B1034" i="7" s="1"/>
  <c r="B1035" i="7" s="1"/>
  <c r="B1036" i="7" s="1"/>
  <c r="B1037" i="7" s="1"/>
  <c r="B1038" i="7" s="1"/>
  <c r="B1039" i="7" s="1"/>
  <c r="B1040" i="7" s="1"/>
  <c r="B1041" i="7" s="1"/>
  <c r="B1042" i="7" s="1"/>
  <c r="B1043" i="7" s="1"/>
  <c r="B1044" i="7" s="1"/>
  <c r="B1045" i="7" s="1"/>
  <c r="B1046" i="7" s="1"/>
  <c r="B1047" i="7" s="1"/>
  <c r="B1048" i="7" s="1"/>
  <c r="B1049" i="7" s="1"/>
  <c r="B1050" i="7" s="1"/>
  <c r="B1051" i="7" s="1"/>
  <c r="B1052" i="7" s="1"/>
  <c r="B1053" i="7" s="1"/>
  <c r="B1054" i="7" s="1"/>
  <c r="B1055" i="7" s="1"/>
  <c r="B1056" i="7" s="1"/>
  <c r="B1057" i="7" s="1"/>
  <c r="B1058" i="7" s="1"/>
  <c r="B1059" i="7" s="1"/>
  <c r="B1060" i="7" s="1"/>
  <c r="B1061" i="7" s="1"/>
  <c r="B1062" i="7" s="1"/>
  <c r="B1063" i="7" s="1"/>
  <c r="B1064" i="7" s="1"/>
  <c r="B1065" i="7" s="1"/>
  <c r="B1066" i="7" s="1"/>
  <c r="B1067" i="7" s="1"/>
  <c r="B1068" i="7" s="1"/>
  <c r="B1069" i="7" s="1"/>
  <c r="B1070" i="7" s="1"/>
  <c r="B1071" i="7" s="1"/>
  <c r="B1072" i="7" s="1"/>
  <c r="B1073" i="7" s="1"/>
  <c r="B1074" i="7" s="1"/>
  <c r="B1075" i="7" s="1"/>
  <c r="B1076" i="7" s="1"/>
  <c r="B1077" i="7" s="1"/>
  <c r="B1078" i="7" s="1"/>
  <c r="B1079" i="7" s="1"/>
  <c r="B1080" i="7" s="1"/>
  <c r="B1081" i="7" s="1"/>
  <c r="B1082" i="7" s="1"/>
  <c r="B1083" i="7" s="1"/>
  <c r="B1084" i="7" s="1"/>
  <c r="B1085" i="7" s="1"/>
  <c r="B1086" i="7" s="1"/>
  <c r="B1087" i="7" s="1"/>
  <c r="B1088" i="7" s="1"/>
  <c r="B1089" i="7" s="1"/>
  <c r="B1090" i="7" s="1"/>
  <c r="B1091" i="7" s="1"/>
  <c r="B1092" i="7" s="1"/>
  <c r="B1093" i="7" s="1"/>
  <c r="B1094" i="7" s="1"/>
  <c r="B1095" i="7" s="1"/>
  <c r="B1096" i="7" s="1"/>
  <c r="B1097" i="7" s="1"/>
  <c r="B1098" i="7" s="1"/>
  <c r="B1099" i="7" s="1"/>
  <c r="B1100" i="7" s="1"/>
  <c r="B1101" i="7" s="1"/>
  <c r="B1102" i="7" s="1"/>
  <c r="B1103" i="7" s="1"/>
  <c r="B1104" i="7" s="1"/>
  <c r="B1105" i="7" s="1"/>
  <c r="B1106" i="7" s="1"/>
  <c r="B1107" i="7" s="1"/>
  <c r="B1108" i="7" s="1"/>
  <c r="B1109" i="7" s="1"/>
  <c r="B1110" i="7" s="1"/>
  <c r="B1111" i="7" s="1"/>
  <c r="B1112" i="7" s="1"/>
  <c r="B1113" i="7" s="1"/>
  <c r="B1114" i="7" s="1"/>
  <c r="B1115" i="7" s="1"/>
  <c r="B1116" i="7" s="1"/>
  <c r="B1117" i="7" s="1"/>
  <c r="B1118" i="7" s="1"/>
  <c r="B1119" i="7" s="1"/>
  <c r="B1120" i="7" s="1"/>
  <c r="B1121" i="7" s="1"/>
  <c r="B1122" i="7" s="1"/>
  <c r="B1123" i="7" s="1"/>
  <c r="B1124" i="7" s="1"/>
  <c r="B1125" i="7" s="1"/>
  <c r="B1126" i="7" s="1"/>
  <c r="B1127" i="7" s="1"/>
  <c r="B1128" i="7" s="1"/>
  <c r="B1129" i="7" s="1"/>
  <c r="B1130" i="7" s="1"/>
  <c r="B1131" i="7" s="1"/>
  <c r="B1132" i="7" s="1"/>
  <c r="B1133" i="7" s="1"/>
  <c r="B1134" i="7" s="1"/>
  <c r="B1135" i="7" s="1"/>
  <c r="B1136" i="7" s="1"/>
  <c r="B1137" i="7" s="1"/>
  <c r="B1138" i="7" s="1"/>
  <c r="B1139" i="7" s="1"/>
  <c r="B1140" i="7" s="1"/>
  <c r="B1141" i="7" s="1"/>
  <c r="B1142" i="7" s="1"/>
  <c r="B1143" i="7" s="1"/>
  <c r="B1144" i="7" s="1"/>
  <c r="B1145" i="7" s="1"/>
  <c r="B1146" i="7" s="1"/>
  <c r="B1147" i="7" s="1"/>
  <c r="B1148" i="7" s="1"/>
  <c r="B1149" i="7" s="1"/>
  <c r="B1150" i="7" s="1"/>
  <c r="B1151" i="7" s="1"/>
  <c r="B1152" i="7" s="1"/>
  <c r="B1153" i="7" s="1"/>
  <c r="B1154" i="7" s="1"/>
  <c r="B1155" i="7" s="1"/>
  <c r="B1156" i="7" s="1"/>
  <c r="B1157" i="7" s="1"/>
  <c r="B1158" i="7" s="1"/>
  <c r="B1159" i="7" s="1"/>
  <c r="B1160" i="7" s="1"/>
  <c r="B1161" i="7" s="1"/>
  <c r="B1162" i="7" s="1"/>
  <c r="B1163" i="7" s="1"/>
  <c r="B1164" i="7" s="1"/>
  <c r="B1165" i="7" s="1"/>
  <c r="B1166" i="7" s="1"/>
  <c r="B1167" i="7" s="1"/>
  <c r="B1168" i="7" s="1"/>
  <c r="B1169" i="7" s="1"/>
  <c r="B1170" i="7" s="1"/>
  <c r="B1171" i="7" s="1"/>
  <c r="B1172" i="7" s="1"/>
  <c r="B1173" i="7" s="1"/>
  <c r="B1174" i="7" s="1"/>
  <c r="B1175" i="7" s="1"/>
  <c r="B1176" i="7" s="1"/>
  <c r="B1177" i="7" s="1"/>
  <c r="B1178" i="7" s="1"/>
  <c r="B1179" i="7" s="1"/>
  <c r="B1180" i="7" s="1"/>
  <c r="B1181" i="7" s="1"/>
  <c r="B1182" i="7" s="1"/>
  <c r="B1183" i="7" s="1"/>
  <c r="B1184" i="7" s="1"/>
  <c r="B1185" i="7" s="1"/>
  <c r="B1186" i="7" s="1"/>
  <c r="B1187" i="7" s="1"/>
  <c r="B1188" i="7" s="1"/>
  <c r="B1189" i="7" s="1"/>
  <c r="B1190" i="7" s="1"/>
  <c r="B1191" i="7" s="1"/>
  <c r="B1192" i="7" s="1"/>
  <c r="B1193" i="7" s="1"/>
  <c r="B1194" i="7" s="1"/>
  <c r="B1195" i="7" s="1"/>
  <c r="B1196" i="7" s="1"/>
  <c r="B1197" i="7" s="1"/>
  <c r="B1198" i="7" s="1"/>
  <c r="B1199" i="7" s="1"/>
  <c r="B1200" i="7" s="1"/>
  <c r="B1201" i="7" s="1"/>
  <c r="B1202" i="7" s="1"/>
  <c r="B1203" i="7" s="1"/>
  <c r="B1204" i="7" s="1"/>
  <c r="B1205" i="7" s="1"/>
  <c r="B1206" i="7" s="1"/>
  <c r="B1207" i="7" s="1"/>
  <c r="B1208" i="7" s="1"/>
  <c r="B1209" i="7" s="1"/>
  <c r="B1210" i="7" s="1"/>
  <c r="B1211" i="7" s="1"/>
  <c r="B1212" i="7" s="1"/>
  <c r="B1213" i="7" s="1"/>
  <c r="B1214" i="7" s="1"/>
  <c r="B1215" i="7" s="1"/>
  <c r="B1216" i="7" s="1"/>
  <c r="B1217" i="7" s="1"/>
  <c r="B1218" i="7" s="1"/>
  <c r="B1219" i="7" s="1"/>
  <c r="B1220" i="7" s="1"/>
  <c r="B1221" i="7" s="1"/>
  <c r="B1222" i="7" s="1"/>
  <c r="B1223" i="7" s="1"/>
  <c r="B1224" i="7" s="1"/>
  <c r="B1225" i="7" s="1"/>
  <c r="B1226" i="7" s="1"/>
  <c r="B1227" i="7" s="1"/>
  <c r="B1228" i="7" s="1"/>
  <c r="B1229" i="7" s="1"/>
  <c r="B1230" i="7" s="1"/>
  <c r="B1231" i="7" s="1"/>
  <c r="B1232" i="7" s="1"/>
  <c r="B1233" i="7" s="1"/>
  <c r="B1234" i="7" s="1"/>
  <c r="B1235" i="7" s="1"/>
  <c r="B1236" i="7" s="1"/>
  <c r="B1237" i="7" s="1"/>
  <c r="B1238" i="7" s="1"/>
  <c r="B1239" i="7" s="1"/>
  <c r="B1240" i="7" s="1"/>
  <c r="B1241" i="7" s="1"/>
  <c r="B1242" i="7" s="1"/>
  <c r="B1243" i="7" s="1"/>
  <c r="B1244" i="7" s="1"/>
  <c r="B1245" i="7" s="1"/>
  <c r="B1246" i="7" s="1"/>
  <c r="B1247" i="7" s="1"/>
  <c r="B1248" i="7" s="1"/>
  <c r="B1249" i="7" s="1"/>
  <c r="B1250" i="7" s="1"/>
  <c r="B1251" i="7" s="1"/>
  <c r="B1252" i="7" s="1"/>
  <c r="B1253" i="7" s="1"/>
  <c r="B1254" i="7" s="1"/>
  <c r="B1255" i="7" s="1"/>
  <c r="B1256" i="7" s="1"/>
  <c r="B1257" i="7" s="1"/>
  <c r="B1258" i="7" s="1"/>
  <c r="B1259" i="7" s="1"/>
  <c r="B1260" i="7" s="1"/>
  <c r="B1261" i="7" s="1"/>
  <c r="B1262" i="7" s="1"/>
  <c r="B1263" i="7" s="1"/>
  <c r="B1264" i="7" s="1"/>
  <c r="B1265" i="7" s="1"/>
  <c r="B1266" i="7" s="1"/>
  <c r="B1267" i="7" s="1"/>
  <c r="B1268" i="7" s="1"/>
  <c r="B1269" i="7" s="1"/>
  <c r="B1270" i="7" s="1"/>
  <c r="B1271" i="7" s="1"/>
  <c r="B1272" i="7" s="1"/>
  <c r="B1273" i="7" s="1"/>
  <c r="B1274" i="7" s="1"/>
  <c r="B1275" i="7" s="1"/>
  <c r="B1276" i="7" s="1"/>
  <c r="B1277" i="7" s="1"/>
  <c r="B1278" i="7" s="1"/>
  <c r="B1279" i="7" s="1"/>
  <c r="B1280" i="7" s="1"/>
  <c r="B1281" i="7" s="1"/>
  <c r="B1282" i="7" s="1"/>
  <c r="B1283" i="7" s="1"/>
  <c r="B1284" i="7" s="1"/>
  <c r="B1285" i="7" s="1"/>
  <c r="B1286" i="7" s="1"/>
  <c r="B1287" i="7" s="1"/>
  <c r="B1288" i="7" s="1"/>
  <c r="B1289" i="7" s="1"/>
  <c r="B1290" i="7" s="1"/>
  <c r="B1291" i="7" s="1"/>
  <c r="B1292" i="7" s="1"/>
  <c r="B1293" i="7" s="1"/>
  <c r="B1294" i="7" s="1"/>
  <c r="B1295" i="7" s="1"/>
  <c r="B1296" i="7" s="1"/>
  <c r="B1297" i="7" s="1"/>
  <c r="B1298" i="7" s="1"/>
  <c r="B1299" i="7" s="1"/>
  <c r="B1300" i="7" s="1"/>
  <c r="B1301" i="7" s="1"/>
  <c r="B1302" i="7" s="1"/>
  <c r="B1303" i="7" s="1"/>
  <c r="B1304" i="7" s="1"/>
  <c r="B1305" i="7" s="1"/>
  <c r="B1306" i="7" s="1"/>
  <c r="B1307" i="7" s="1"/>
  <c r="B1308" i="7" s="1"/>
  <c r="B1309" i="7" s="1"/>
  <c r="B1310" i="7" s="1"/>
  <c r="B1311" i="7" s="1"/>
  <c r="B1312" i="7" s="1"/>
  <c r="B1313" i="7" s="1"/>
  <c r="B1314" i="7" s="1"/>
  <c r="B1315" i="7" s="1"/>
  <c r="B1316" i="7" s="1"/>
  <c r="B1317" i="7" s="1"/>
  <c r="B1318" i="7" s="1"/>
  <c r="B1319" i="7" s="1"/>
  <c r="B1320" i="7" s="1"/>
  <c r="B1321" i="7" s="1"/>
  <c r="B1322" i="7" s="1"/>
  <c r="B1323" i="7" s="1"/>
  <c r="B1324" i="7" s="1"/>
  <c r="B1325" i="7" s="1"/>
  <c r="B1326" i="7" s="1"/>
  <c r="B1327" i="7" s="1"/>
  <c r="B1328" i="7" s="1"/>
  <c r="B1329" i="7" s="1"/>
  <c r="B1330" i="7" s="1"/>
  <c r="B1331" i="7" s="1"/>
  <c r="B1332" i="7" s="1"/>
  <c r="B1333" i="7" s="1"/>
  <c r="B1334" i="7" s="1"/>
  <c r="B1335" i="7" s="1"/>
  <c r="B1336" i="7" s="1"/>
  <c r="B1337" i="7" s="1"/>
  <c r="B1338" i="7" s="1"/>
  <c r="B1339" i="7" s="1"/>
  <c r="B1340" i="7" s="1"/>
  <c r="B1341" i="7" s="1"/>
  <c r="B1342" i="7" s="1"/>
  <c r="B1343" i="7" s="1"/>
  <c r="B1344" i="7" s="1"/>
  <c r="B1345" i="7" s="1"/>
  <c r="B1346" i="7" s="1"/>
  <c r="B1347" i="7" s="1"/>
  <c r="B1348" i="7" s="1"/>
  <c r="B1349" i="7" s="1"/>
  <c r="B1350" i="7" s="1"/>
  <c r="B1351" i="7" s="1"/>
  <c r="B1352" i="7" s="1"/>
  <c r="B1353" i="7" s="1"/>
  <c r="B1354" i="7" s="1"/>
  <c r="B1355" i="7" s="1"/>
  <c r="B1356" i="7" s="1"/>
  <c r="B1357" i="7" s="1"/>
  <c r="B1358" i="7" s="1"/>
  <c r="B1359" i="7" s="1"/>
  <c r="B1360" i="7" s="1"/>
  <c r="B1361" i="7" s="1"/>
  <c r="B1362" i="7" s="1"/>
  <c r="B1363" i="7" s="1"/>
  <c r="B1364" i="7" s="1"/>
  <c r="B1365" i="7" s="1"/>
  <c r="B1366" i="7" s="1"/>
  <c r="B1367" i="7" s="1"/>
  <c r="B1368" i="7" s="1"/>
  <c r="B1369" i="7" s="1"/>
  <c r="B1370" i="7" s="1"/>
  <c r="B1371" i="7" s="1"/>
  <c r="B1372" i="7" s="1"/>
  <c r="B1373" i="7" s="1"/>
  <c r="B1374" i="7" s="1"/>
  <c r="B1375" i="7" s="1"/>
  <c r="B1376" i="7" s="1"/>
  <c r="B1377" i="7" s="1"/>
  <c r="B1378" i="7" s="1"/>
  <c r="B1379" i="7" s="1"/>
  <c r="B1380" i="7" s="1"/>
  <c r="B1381" i="7" s="1"/>
  <c r="B1382" i="7" s="1"/>
  <c r="B1383" i="7" s="1"/>
  <c r="B1384" i="7" s="1"/>
  <c r="B1385" i="7" s="1"/>
  <c r="B1386" i="7" s="1"/>
  <c r="B1387" i="7" s="1"/>
  <c r="B1388" i="7" s="1"/>
  <c r="B1389" i="7" s="1"/>
  <c r="B1390" i="7" s="1"/>
  <c r="B1391" i="7" s="1"/>
  <c r="B1392" i="7" s="1"/>
  <c r="B1393" i="7" s="1"/>
  <c r="B1394" i="7" s="1"/>
  <c r="B1395" i="7" s="1"/>
  <c r="B1396" i="7" s="1"/>
  <c r="B1397" i="7" s="1"/>
  <c r="B1398" i="7" s="1"/>
  <c r="B1399" i="7" s="1"/>
  <c r="B1400" i="7" s="1"/>
  <c r="B1401" i="7" s="1"/>
  <c r="B1402" i="7" s="1"/>
  <c r="B1403" i="7" s="1"/>
  <c r="B1404" i="7" s="1"/>
  <c r="B1405" i="7" s="1"/>
  <c r="B1406" i="7" s="1"/>
  <c r="B1407" i="7" s="1"/>
  <c r="B1408" i="7" s="1"/>
  <c r="B1409" i="7" s="1"/>
  <c r="B1410" i="7" s="1"/>
  <c r="B1411" i="7" s="1"/>
  <c r="B1412" i="7" s="1"/>
  <c r="B1413" i="7" s="1"/>
  <c r="B1414" i="7" s="1"/>
  <c r="B1415" i="7" s="1"/>
  <c r="B1416" i="7" s="1"/>
  <c r="B1417" i="7" s="1"/>
  <c r="B1418" i="7" s="1"/>
  <c r="B1419" i="7" s="1"/>
  <c r="B1420" i="7" s="1"/>
  <c r="B1421" i="7" s="1"/>
  <c r="B1422" i="7" s="1"/>
  <c r="B1423" i="7" s="1"/>
  <c r="B1424" i="7" s="1"/>
  <c r="B1425" i="7" s="1"/>
  <c r="B1426" i="7" s="1"/>
  <c r="B1427" i="7" s="1"/>
  <c r="B1428" i="7" s="1"/>
  <c r="B1429" i="7" s="1"/>
  <c r="B1430" i="7" s="1"/>
  <c r="B1431" i="7" s="1"/>
  <c r="B1432" i="7" s="1"/>
  <c r="B1433" i="7" s="1"/>
  <c r="B1434" i="7" s="1"/>
  <c r="B1435" i="7" s="1"/>
  <c r="B1436" i="7" s="1"/>
  <c r="B1437" i="7" s="1"/>
  <c r="B1438" i="7" s="1"/>
  <c r="B1439" i="7" s="1"/>
  <c r="B1440" i="7" s="1"/>
  <c r="B1441" i="7" s="1"/>
  <c r="B1442" i="7" s="1"/>
  <c r="B1443" i="7" s="1"/>
  <c r="B1444" i="7" s="1"/>
  <c r="B1445" i="7" s="1"/>
  <c r="B1446" i="7" s="1"/>
  <c r="B1447" i="7" s="1"/>
  <c r="B1448" i="7" s="1"/>
  <c r="B1449" i="7" s="1"/>
  <c r="B1450" i="7" s="1"/>
  <c r="B1451" i="7" s="1"/>
  <c r="B1452" i="7" s="1"/>
  <c r="B1453" i="7" s="1"/>
  <c r="B1454" i="7" s="1"/>
  <c r="B1455" i="7" s="1"/>
  <c r="B1456" i="7" s="1"/>
  <c r="B1457" i="7" s="1"/>
  <c r="B1458" i="7" s="1"/>
  <c r="B1459" i="7" s="1"/>
  <c r="B1460" i="7" s="1"/>
  <c r="B1461" i="7" s="1"/>
  <c r="B1462" i="7" s="1"/>
  <c r="B1463" i="7" s="1"/>
  <c r="B1464" i="7" s="1"/>
  <c r="B1465" i="7" s="1"/>
  <c r="B1466" i="7" s="1"/>
  <c r="B1467" i="7" s="1"/>
  <c r="B1468" i="7" s="1"/>
  <c r="B1469" i="7" s="1"/>
  <c r="B1470" i="7" s="1"/>
  <c r="B1471" i="7" s="1"/>
  <c r="B1472" i="7" s="1"/>
  <c r="B1473" i="7" s="1"/>
  <c r="B1474" i="7" s="1"/>
  <c r="B1475" i="7" s="1"/>
  <c r="B1476" i="7" s="1"/>
  <c r="B1477" i="7" s="1"/>
  <c r="B1478" i="7" s="1"/>
  <c r="B1479" i="7" s="1"/>
  <c r="B1480" i="7" s="1"/>
  <c r="B1481" i="7" s="1"/>
  <c r="B1482" i="7" s="1"/>
  <c r="B1483" i="7" s="1"/>
  <c r="B1484" i="7" s="1"/>
  <c r="B1485" i="7" s="1"/>
  <c r="B1486" i="7" s="1"/>
  <c r="B1487" i="7" s="1"/>
  <c r="B1488" i="7" s="1"/>
  <c r="B1489" i="7" s="1"/>
  <c r="B1490" i="7" s="1"/>
  <c r="B1491" i="7" s="1"/>
  <c r="B1492" i="7" s="1"/>
  <c r="B1493" i="7" s="1"/>
  <c r="B1494" i="7" s="1"/>
  <c r="B1495" i="7" s="1"/>
  <c r="B1496" i="7" s="1"/>
  <c r="B1497" i="7" s="1"/>
  <c r="B1498" i="7" s="1"/>
  <c r="B1499" i="7" s="1"/>
  <c r="B1500" i="7" s="1"/>
  <c r="B1501" i="7" s="1"/>
  <c r="B1502" i="7" s="1"/>
  <c r="B1503" i="7" s="1"/>
  <c r="B1504" i="7" s="1"/>
  <c r="B1505" i="7" s="1"/>
  <c r="B1506" i="7" s="1"/>
  <c r="B1507" i="7" s="1"/>
  <c r="B1508" i="7" s="1"/>
  <c r="B1509" i="7" s="1"/>
  <c r="B1510" i="7" s="1"/>
  <c r="B1511" i="7" s="1"/>
  <c r="B1512" i="7" s="1"/>
  <c r="B1513" i="7" s="1"/>
  <c r="B1514" i="7" s="1"/>
  <c r="B1515" i="7" s="1"/>
  <c r="B1516" i="7" s="1"/>
  <c r="B1517" i="7" s="1"/>
  <c r="B1518" i="7" s="1"/>
  <c r="B1519" i="7" s="1"/>
  <c r="B1520" i="7" s="1"/>
  <c r="B1521" i="7" s="1"/>
  <c r="B1522" i="7" s="1"/>
  <c r="B1523" i="7" s="1"/>
  <c r="B1524" i="7" s="1"/>
  <c r="B1525" i="7" s="1"/>
  <c r="B1526" i="7" s="1"/>
  <c r="B1527" i="7" s="1"/>
  <c r="B1528" i="7" s="1"/>
  <c r="B1529" i="7" s="1"/>
  <c r="B1530" i="7" s="1"/>
  <c r="B1531" i="7" s="1"/>
  <c r="B1532" i="7" s="1"/>
  <c r="B1533" i="7" s="1"/>
  <c r="B1534" i="7" s="1"/>
  <c r="B1535" i="7" s="1"/>
  <c r="B1536" i="7" s="1"/>
  <c r="B1537" i="7" s="1"/>
  <c r="B1538" i="7" s="1"/>
  <c r="B1539" i="7" s="1"/>
  <c r="B1540" i="7" s="1"/>
  <c r="B1541" i="7" s="1"/>
  <c r="B1542" i="7" s="1"/>
  <c r="B1543" i="7" s="1"/>
  <c r="B1544" i="7" s="1"/>
  <c r="B1545" i="7" s="1"/>
  <c r="B1546" i="7" s="1"/>
  <c r="B1547" i="7" s="1"/>
  <c r="B1548" i="7" s="1"/>
  <c r="B1549" i="7" s="1"/>
  <c r="B1550" i="7" s="1"/>
  <c r="B1551" i="7" s="1"/>
  <c r="B1552" i="7" s="1"/>
  <c r="B1553" i="7" s="1"/>
  <c r="B1554" i="7" s="1"/>
  <c r="B1555" i="7" s="1"/>
  <c r="B1556" i="7" s="1"/>
  <c r="B1557" i="7" s="1"/>
  <c r="B1558" i="7" s="1"/>
  <c r="B1559" i="7" s="1"/>
  <c r="B1560" i="7" s="1"/>
  <c r="B1561" i="7" s="1"/>
  <c r="B1562" i="7" s="1"/>
  <c r="B1563" i="7" s="1"/>
  <c r="B1564" i="7" s="1"/>
  <c r="B1565" i="7" s="1"/>
  <c r="B1566" i="7" s="1"/>
  <c r="B1567" i="7" s="1"/>
  <c r="B1568" i="7" s="1"/>
  <c r="B1569" i="7" s="1"/>
  <c r="B1570" i="7" s="1"/>
  <c r="B1571" i="7" s="1"/>
  <c r="B1572" i="7" s="1"/>
  <c r="B1573" i="7" s="1"/>
  <c r="B1574" i="7" s="1"/>
  <c r="B1575" i="7" s="1"/>
  <c r="B1576" i="7" s="1"/>
  <c r="B1577" i="7" s="1"/>
  <c r="B1578" i="7" s="1"/>
  <c r="B1579" i="7" s="1"/>
  <c r="B1580" i="7" s="1"/>
  <c r="B1581" i="7" s="1"/>
  <c r="B1582" i="7" s="1"/>
  <c r="B1583" i="7" s="1"/>
  <c r="B1584" i="7" s="1"/>
  <c r="B1585" i="7" s="1"/>
  <c r="B1586" i="7" s="1"/>
  <c r="B1587" i="7" s="1"/>
  <c r="B1588" i="7" s="1"/>
  <c r="B1589" i="7" s="1"/>
  <c r="B1590" i="7" s="1"/>
  <c r="B1591" i="7" s="1"/>
  <c r="B1592" i="7" s="1"/>
  <c r="B1593" i="7" s="1"/>
  <c r="B1594" i="7" s="1"/>
  <c r="B1595" i="7" s="1"/>
  <c r="B1596" i="7" s="1"/>
  <c r="B1597" i="7" s="1"/>
  <c r="B1598" i="7" s="1"/>
  <c r="B1599" i="7" s="1"/>
  <c r="B1600" i="7" s="1"/>
  <c r="B1601" i="7" s="1"/>
  <c r="B1602" i="7" s="1"/>
  <c r="B1603" i="7" s="1"/>
  <c r="B1604" i="7" s="1"/>
  <c r="B1605" i="7" s="1"/>
  <c r="B1606" i="7" s="1"/>
  <c r="B1607" i="7" s="1"/>
  <c r="B1608" i="7" s="1"/>
  <c r="B1609" i="7" s="1"/>
  <c r="B1610" i="7" s="1"/>
  <c r="B1611" i="7" s="1"/>
  <c r="B1612" i="7" s="1"/>
  <c r="B1613" i="7" s="1"/>
  <c r="B1614" i="7" s="1"/>
  <c r="B1615" i="7" s="1"/>
  <c r="B1616" i="7" s="1"/>
  <c r="B1617" i="7" s="1"/>
  <c r="B1618" i="7" s="1"/>
  <c r="B1619" i="7" s="1"/>
  <c r="B1620" i="7" s="1"/>
  <c r="B1621" i="7" s="1"/>
  <c r="B1622" i="7" s="1"/>
  <c r="B1623" i="7" s="1"/>
  <c r="B1624" i="7" s="1"/>
  <c r="B1625" i="7" s="1"/>
  <c r="B1626" i="7" s="1"/>
  <c r="B1627" i="7" s="1"/>
  <c r="B1628" i="7" s="1"/>
  <c r="B1629" i="7" s="1"/>
  <c r="B1630" i="7" s="1"/>
  <c r="B1631" i="7" s="1"/>
  <c r="B1632" i="7" s="1"/>
  <c r="B1633" i="7" s="1"/>
  <c r="B1634" i="7" s="1"/>
  <c r="B1635" i="7" s="1"/>
  <c r="B1636" i="7" s="1"/>
  <c r="B1637" i="7" s="1"/>
  <c r="B1638" i="7" s="1"/>
  <c r="B1639" i="7" s="1"/>
  <c r="B1640" i="7" s="1"/>
  <c r="B1641" i="7" s="1"/>
  <c r="B1642" i="7" s="1"/>
  <c r="B1643" i="7" s="1"/>
  <c r="B1644" i="7" s="1"/>
  <c r="B1645" i="7" s="1"/>
  <c r="B1646" i="7" s="1"/>
  <c r="B1647" i="7" s="1"/>
  <c r="B1648" i="7" s="1"/>
  <c r="B1649" i="7" s="1"/>
  <c r="B1650" i="7" s="1"/>
  <c r="B1651" i="7" s="1"/>
  <c r="B1652" i="7" s="1"/>
  <c r="B1653" i="7" s="1"/>
  <c r="B1654" i="7" s="1"/>
  <c r="B1655" i="7" s="1"/>
  <c r="B1656" i="7" s="1"/>
  <c r="B1657" i="7" s="1"/>
  <c r="B1658" i="7" s="1"/>
  <c r="B1659" i="7" s="1"/>
  <c r="B1660" i="7" s="1"/>
  <c r="B1661" i="7" s="1"/>
  <c r="B1662" i="7" s="1"/>
  <c r="B1663" i="7" s="1"/>
  <c r="B1664" i="7" s="1"/>
  <c r="B1665" i="7" s="1"/>
  <c r="B1666" i="7" s="1"/>
  <c r="B1667" i="7" s="1"/>
  <c r="B1668" i="7" s="1"/>
  <c r="B1669" i="7" s="1"/>
  <c r="B1670" i="7" s="1"/>
  <c r="B1671" i="7" s="1"/>
  <c r="B1672" i="7" s="1"/>
  <c r="B1673" i="7" s="1"/>
  <c r="B1674" i="7" s="1"/>
  <c r="B1675" i="7" s="1"/>
  <c r="B1676" i="7" s="1"/>
  <c r="B1677" i="7" s="1"/>
  <c r="B1678" i="7" s="1"/>
  <c r="B1679" i="7" s="1"/>
  <c r="B1680" i="7" s="1"/>
  <c r="B1681" i="7" s="1"/>
  <c r="B1682" i="7" s="1"/>
  <c r="B1683" i="7" s="1"/>
  <c r="B1684" i="7" s="1"/>
  <c r="B1685" i="7" s="1"/>
  <c r="B1686" i="7" s="1"/>
  <c r="B1687" i="7" s="1"/>
  <c r="B1688" i="7" s="1"/>
  <c r="B1689" i="7" s="1"/>
  <c r="B1690" i="7" s="1"/>
  <c r="B1691" i="7" s="1"/>
  <c r="B1692" i="7" s="1"/>
  <c r="B1693" i="7" s="1"/>
  <c r="B1694" i="7" s="1"/>
  <c r="B1695" i="7" s="1"/>
  <c r="B1696" i="7" s="1"/>
  <c r="B1697" i="7" s="1"/>
  <c r="B1698" i="7" s="1"/>
  <c r="B1699" i="7" s="1"/>
  <c r="B1700" i="7" s="1"/>
  <c r="B1701" i="7" s="1"/>
  <c r="B1702" i="7" s="1"/>
  <c r="B1703" i="7" s="1"/>
  <c r="B1704" i="7" s="1"/>
  <c r="B1705" i="7" s="1"/>
  <c r="B1706" i="7" s="1"/>
  <c r="B1707" i="7" s="1"/>
  <c r="B1708" i="7" s="1"/>
  <c r="B1709" i="7" s="1"/>
  <c r="B1710" i="7" s="1"/>
  <c r="B1711" i="7" s="1"/>
  <c r="B1712" i="7" s="1"/>
  <c r="B1713" i="7" s="1"/>
  <c r="B1714" i="7" s="1"/>
  <c r="B1715" i="7" s="1"/>
  <c r="B1716" i="7" s="1"/>
  <c r="B1717" i="7" s="1"/>
  <c r="B1718" i="7" s="1"/>
  <c r="B1719" i="7" s="1"/>
  <c r="B1720" i="7" s="1"/>
  <c r="B1721" i="7" s="1"/>
  <c r="B1722" i="7" s="1"/>
  <c r="B1723" i="7" s="1"/>
  <c r="B1724" i="7" s="1"/>
  <c r="B1725" i="7" s="1"/>
  <c r="B1726" i="7" s="1"/>
  <c r="B1727" i="7" s="1"/>
  <c r="B1728" i="7" s="1"/>
  <c r="B1729" i="7" s="1"/>
  <c r="B1730" i="7" s="1"/>
  <c r="B1731" i="7" s="1"/>
  <c r="B1732" i="7" s="1"/>
  <c r="B1733" i="7" s="1"/>
  <c r="B1734" i="7" s="1"/>
  <c r="B1735" i="7" s="1"/>
  <c r="B1736" i="7" s="1"/>
  <c r="B1737" i="7" s="1"/>
  <c r="B1738" i="7" s="1"/>
  <c r="B1739" i="7" s="1"/>
  <c r="B1740" i="7" s="1"/>
  <c r="B1741" i="7" s="1"/>
  <c r="B1743" i="7" s="1"/>
  <c r="B1744" i="7" s="1"/>
  <c r="B1745" i="7" s="1"/>
  <c r="B1746" i="7" s="1"/>
  <c r="B1747" i="7" s="1"/>
  <c r="B1748" i="7" s="1"/>
  <c r="B1749" i="7" s="1"/>
  <c r="B1750" i="7" s="1"/>
  <c r="B1751" i="7" s="1"/>
  <c r="B1752" i="7" s="1"/>
  <c r="B1753" i="7" s="1"/>
  <c r="B1754" i="7" s="1"/>
  <c r="B1755" i="7" s="1"/>
  <c r="B1756" i="7" s="1"/>
  <c r="B1757" i="7" s="1"/>
  <c r="B1758" i="7" s="1"/>
  <c r="B1759" i="7" s="1"/>
  <c r="B1760" i="7" s="1"/>
  <c r="B1761" i="7" s="1"/>
  <c r="B1762" i="7" s="1"/>
  <c r="B1763" i="7" s="1"/>
  <c r="B1764" i="7" s="1"/>
  <c r="B1765" i="7" s="1"/>
  <c r="B1766" i="7" s="1"/>
  <c r="B1767" i="7" s="1"/>
  <c r="B1768" i="7" s="1"/>
  <c r="B1769" i="7" s="1"/>
  <c r="B1770" i="7" s="1"/>
  <c r="B1771" i="7" s="1"/>
  <c r="B1772" i="7" s="1"/>
  <c r="B1773" i="7" s="1"/>
  <c r="B1774" i="7" s="1"/>
  <c r="B1775" i="7" s="1"/>
  <c r="B1776" i="7" s="1"/>
  <c r="B1777" i="7" s="1"/>
  <c r="B1778" i="7" s="1"/>
  <c r="B1779" i="7" s="1"/>
  <c r="B1780" i="7" s="1"/>
  <c r="B1781" i="7" s="1"/>
  <c r="B1782" i="7" s="1"/>
  <c r="B1783" i="7" s="1"/>
  <c r="B1784" i="7" s="1"/>
  <c r="B1785" i="7" s="1"/>
  <c r="B1786" i="7" s="1"/>
  <c r="B1787" i="7" s="1"/>
  <c r="B1788" i="7" s="1"/>
  <c r="B1789" i="7" s="1"/>
  <c r="B1790" i="7" s="1"/>
  <c r="B1791" i="7" s="1"/>
  <c r="B1792" i="7" s="1"/>
  <c r="B1793" i="7" s="1"/>
  <c r="B1794" i="7" s="1"/>
  <c r="B1795" i="7" s="1"/>
  <c r="B1796" i="7" s="1"/>
  <c r="B1797" i="7" s="1"/>
  <c r="B1798" i="7" s="1"/>
  <c r="B1799" i="7" s="1"/>
  <c r="B1800" i="7" s="1"/>
  <c r="B1801" i="7" s="1"/>
  <c r="B1802" i="7" s="1"/>
  <c r="B1803" i="7" s="1"/>
  <c r="B1804" i="7" s="1"/>
  <c r="B1805" i="7" s="1"/>
  <c r="B1806" i="7" s="1"/>
  <c r="B1807" i="7" s="1"/>
  <c r="B1808" i="7" s="1"/>
  <c r="B1809" i="7" s="1"/>
  <c r="B1810" i="7" s="1"/>
  <c r="B1811" i="7" s="1"/>
  <c r="B1812" i="7" s="1"/>
  <c r="B1813" i="7" s="1"/>
  <c r="B1814" i="7" s="1"/>
  <c r="B1815" i="7" s="1"/>
  <c r="B1816" i="7" s="1"/>
  <c r="B1817" i="7" s="1"/>
  <c r="B1818" i="7" s="1"/>
  <c r="B1819" i="7" s="1"/>
  <c r="B1820" i="7" s="1"/>
  <c r="B1821" i="7" s="1"/>
  <c r="B1822" i="7" s="1"/>
  <c r="B1823" i="7" s="1"/>
  <c r="B1824" i="7" s="1"/>
  <c r="B1825" i="7" s="1"/>
  <c r="B1826" i="7" s="1"/>
  <c r="B1827" i="7" s="1"/>
  <c r="B1828" i="7" s="1"/>
  <c r="B1829" i="7" s="1"/>
  <c r="B1830" i="7" s="1"/>
  <c r="B1831" i="7" s="1"/>
  <c r="B1832" i="7" s="1"/>
  <c r="B1833" i="7" s="1"/>
  <c r="B1834" i="7" s="1"/>
  <c r="B1835" i="7" s="1"/>
  <c r="B1836" i="7" s="1"/>
  <c r="B1837" i="7" s="1"/>
  <c r="B1838" i="7" s="1"/>
  <c r="B1839" i="7" s="1"/>
  <c r="B1840" i="7" s="1"/>
  <c r="B1841" i="7" s="1"/>
  <c r="B1842" i="7" s="1"/>
  <c r="B1843" i="7" s="1"/>
  <c r="B1844" i="7" s="1"/>
  <c r="B1845" i="7" s="1"/>
  <c r="B1846" i="7" s="1"/>
  <c r="B1847" i="7" s="1"/>
  <c r="B1848" i="7" s="1"/>
  <c r="B1849" i="7" s="1"/>
  <c r="B1850" i="7" s="1"/>
  <c r="B1851" i="7" s="1"/>
  <c r="B1852" i="7" s="1"/>
  <c r="B1853" i="7" s="1"/>
  <c r="B1854" i="7" s="1"/>
  <c r="B1855" i="7" s="1"/>
  <c r="B1856" i="7" s="1"/>
  <c r="B1857" i="7" s="1"/>
  <c r="B1858" i="7" s="1"/>
  <c r="B1859" i="7" s="1"/>
  <c r="B1860" i="7" s="1"/>
  <c r="B1861" i="7" s="1"/>
  <c r="B1862" i="7" s="1"/>
  <c r="B1863" i="7" s="1"/>
  <c r="B1864" i="7" s="1"/>
  <c r="B1865" i="7" s="1"/>
  <c r="B1866" i="7" s="1"/>
  <c r="B1867" i="7" s="1"/>
  <c r="B1868" i="7" s="1"/>
  <c r="B1869" i="7" s="1"/>
  <c r="B1870" i="7" s="1"/>
  <c r="B1871" i="7" s="1"/>
  <c r="B1872" i="7" s="1"/>
  <c r="B1873" i="7" s="1"/>
  <c r="B1874" i="7" s="1"/>
  <c r="B1875" i="7" s="1"/>
  <c r="B1876" i="7" s="1"/>
  <c r="B1877" i="7" s="1"/>
  <c r="B1878" i="7" s="1"/>
  <c r="B1879" i="7" s="1"/>
  <c r="B1880" i="7" s="1"/>
  <c r="B1881" i="7" s="1"/>
  <c r="B1882" i="7" s="1"/>
  <c r="B1883" i="7" s="1"/>
  <c r="B1884" i="7" s="1"/>
  <c r="B1885" i="7" s="1"/>
  <c r="B1886" i="7" s="1"/>
  <c r="B1887" i="7" s="1"/>
  <c r="B1888" i="7" s="1"/>
  <c r="B1889" i="7" s="1"/>
  <c r="B1890" i="7" s="1"/>
  <c r="B1891" i="7" s="1"/>
  <c r="B1892" i="7" s="1"/>
  <c r="B1893" i="7" s="1"/>
  <c r="B1894" i="7" s="1"/>
  <c r="B1895" i="7" s="1"/>
  <c r="B1896" i="7" s="1"/>
  <c r="B1897" i="7" s="1"/>
  <c r="B1898" i="7" s="1"/>
  <c r="B1899" i="7" s="1"/>
  <c r="B1900" i="7" s="1"/>
  <c r="B1901" i="7" s="1"/>
  <c r="B1902" i="7" s="1"/>
  <c r="B1903" i="7" s="1"/>
  <c r="B1904" i="7" s="1"/>
  <c r="B1905" i="7" s="1"/>
  <c r="B1906" i="7" s="1"/>
  <c r="B1907" i="7" s="1"/>
  <c r="B1908" i="7" s="1"/>
  <c r="B1909" i="7" s="1"/>
  <c r="B1910" i="7" s="1"/>
  <c r="B1911" i="7" s="1"/>
  <c r="B1912" i="7" s="1"/>
  <c r="B1913" i="7" s="1"/>
  <c r="B1914" i="7" s="1"/>
  <c r="B1915" i="7" s="1"/>
  <c r="B1916" i="7" s="1"/>
  <c r="B1917" i="7" s="1"/>
  <c r="B1918" i="7" s="1"/>
  <c r="B1919" i="7" s="1"/>
  <c r="B1920" i="7" s="1"/>
  <c r="B1921" i="7" s="1"/>
  <c r="B1922" i="7" s="1"/>
  <c r="B1923" i="7" s="1"/>
  <c r="B1924" i="7" s="1"/>
  <c r="B1925" i="7" s="1"/>
  <c r="B1926" i="7" s="1"/>
  <c r="B1927" i="7" s="1"/>
  <c r="B1928" i="7" s="1"/>
  <c r="B1929" i="7" s="1"/>
  <c r="B1930" i="7" s="1"/>
  <c r="B1931" i="7" s="1"/>
  <c r="B1932" i="7" s="1"/>
  <c r="B1933" i="7" s="1"/>
  <c r="B1934" i="7" s="1"/>
  <c r="B1935" i="7" s="1"/>
  <c r="B1936" i="7" s="1"/>
  <c r="B1937" i="7" s="1"/>
  <c r="B1938" i="7" s="1"/>
  <c r="B1939" i="7" s="1"/>
  <c r="B1940" i="7" s="1"/>
  <c r="B1941" i="7" s="1"/>
  <c r="B1942" i="7" s="1"/>
  <c r="B1943" i="7" s="1"/>
  <c r="B1944" i="7" s="1"/>
  <c r="B1945" i="7" s="1"/>
  <c r="B1946" i="7" s="1"/>
  <c r="B1947" i="7" s="1"/>
  <c r="B1948" i="7" s="1"/>
  <c r="B1949" i="7" s="1"/>
  <c r="B1950" i="7" s="1"/>
  <c r="B1951" i="7" s="1"/>
  <c r="B1952" i="7" s="1"/>
  <c r="B1953" i="7" s="1"/>
  <c r="B1954" i="7" s="1"/>
  <c r="B1955" i="7" s="1"/>
  <c r="B1956" i="7" s="1"/>
  <c r="B1957" i="7" s="1"/>
  <c r="B1958" i="7" s="1"/>
  <c r="B1959" i="7" s="1"/>
  <c r="B1960" i="7" s="1"/>
  <c r="B1961" i="7" s="1"/>
  <c r="B1962" i="7" s="1"/>
  <c r="B1963" i="7" s="1"/>
  <c r="B1964" i="7" s="1"/>
  <c r="B1965" i="7" s="1"/>
  <c r="B1966" i="7" s="1"/>
  <c r="B1967" i="7" s="1"/>
  <c r="B1968" i="7" s="1"/>
  <c r="B1969" i="7" s="1"/>
  <c r="B1970" i="7" s="1"/>
  <c r="B1971" i="7" s="1"/>
  <c r="B1972" i="7" s="1"/>
  <c r="B1973" i="7" s="1"/>
  <c r="B1974" i="7" s="1"/>
  <c r="B1975" i="7" s="1"/>
  <c r="B1976" i="7" s="1"/>
  <c r="B1977" i="7" s="1"/>
  <c r="B1978" i="7" s="1"/>
  <c r="B1979" i="7" s="1"/>
  <c r="B1980" i="7" s="1"/>
  <c r="B1981" i="7" s="1"/>
  <c r="B1982" i="7" s="1"/>
  <c r="B1983" i="7" s="1"/>
  <c r="B1984" i="7" s="1"/>
  <c r="B1985" i="7" s="1"/>
  <c r="B1986" i="7" s="1"/>
  <c r="B1987" i="7" s="1"/>
  <c r="B1988" i="7" s="1"/>
  <c r="B1989" i="7" s="1"/>
  <c r="B1990" i="7" s="1"/>
  <c r="B1991" i="7" s="1"/>
  <c r="B1992" i="7" s="1"/>
  <c r="B1993" i="7" s="1"/>
  <c r="B1994" i="7" s="1"/>
  <c r="B1995" i="7" s="1"/>
  <c r="B1996" i="7" s="1"/>
  <c r="B1997" i="7" s="1"/>
  <c r="B1998" i="7" s="1"/>
  <c r="B1999" i="7" s="1"/>
  <c r="B2000" i="7" s="1"/>
  <c r="B2001" i="7" s="1"/>
  <c r="B2002" i="7" s="1"/>
  <c r="B2003" i="7" s="1"/>
  <c r="B2004" i="7" s="1"/>
  <c r="B2005" i="7" s="1"/>
  <c r="B2006" i="7" s="1"/>
  <c r="B2007" i="7" s="1"/>
  <c r="B2008" i="7" s="1"/>
  <c r="B2009" i="7" s="1"/>
  <c r="B2010" i="7" s="1"/>
  <c r="B2011" i="7" s="1"/>
  <c r="B2012" i="7" s="1"/>
  <c r="B2013" i="7" s="1"/>
  <c r="B2014" i="7" s="1"/>
  <c r="B2015" i="7" s="1"/>
  <c r="B2016" i="7" s="1"/>
  <c r="B2017" i="7" s="1"/>
  <c r="B2018" i="7" s="1"/>
  <c r="B2019" i="7" s="1"/>
  <c r="B2020" i="7" s="1"/>
  <c r="B2021" i="7" s="1"/>
  <c r="B2022" i="7" s="1"/>
  <c r="B2023" i="7" s="1"/>
  <c r="B2024" i="7" s="1"/>
  <c r="B2025" i="7" s="1"/>
  <c r="B2026" i="7" s="1"/>
  <c r="B2027" i="7" s="1"/>
  <c r="B2028" i="7" s="1"/>
  <c r="B2029" i="7" s="1"/>
  <c r="B2030" i="7" s="1"/>
  <c r="B2031" i="7" s="1"/>
  <c r="B2032" i="7" s="1"/>
  <c r="B2033" i="7" s="1"/>
  <c r="B2034" i="7" s="1"/>
  <c r="B2035" i="7" s="1"/>
  <c r="B2036" i="7" s="1"/>
  <c r="B2037" i="7" s="1"/>
  <c r="B2038" i="7" s="1"/>
  <c r="B2039" i="7" s="1"/>
  <c r="B2040" i="7" s="1"/>
  <c r="B2041" i="7" s="1"/>
  <c r="B2042" i="7" s="1"/>
  <c r="B2043" i="7" s="1"/>
  <c r="B2044" i="7" s="1"/>
  <c r="B2045" i="7" s="1"/>
  <c r="B2046" i="7" s="1"/>
  <c r="B2047" i="7" s="1"/>
  <c r="B2048" i="7" s="1"/>
  <c r="B2049" i="7" s="1"/>
  <c r="B2050" i="7" s="1"/>
  <c r="B2051" i="7" s="1"/>
  <c r="B2052" i="7" s="1"/>
  <c r="B2053" i="7" s="1"/>
  <c r="B2054" i="7" s="1"/>
  <c r="B2055" i="7" s="1"/>
  <c r="B2056" i="7" s="1"/>
  <c r="B2057" i="7" s="1"/>
  <c r="B2058" i="7" s="1"/>
  <c r="B2059" i="7" s="1"/>
  <c r="B2060" i="7" s="1"/>
  <c r="B2061" i="7" s="1"/>
  <c r="B2062" i="7" s="1"/>
  <c r="B2063" i="7" s="1"/>
  <c r="B2064" i="7" s="1"/>
  <c r="B2065" i="7" s="1"/>
  <c r="B2066" i="7" s="1"/>
  <c r="B2067" i="7" s="1"/>
  <c r="B2068" i="7" s="1"/>
  <c r="B2069" i="7" s="1"/>
  <c r="B2070" i="7" s="1"/>
  <c r="B2071" i="7" s="1"/>
  <c r="B2072" i="7" s="1"/>
  <c r="B2073" i="7" s="1"/>
  <c r="B2074" i="7" s="1"/>
  <c r="B2075" i="7" s="1"/>
  <c r="B2076" i="7" s="1"/>
  <c r="B2077" i="7" s="1"/>
  <c r="B2078" i="7" s="1"/>
  <c r="B2079" i="7" s="1"/>
  <c r="B2080" i="7" s="1"/>
  <c r="B2081" i="7" s="1"/>
  <c r="B2082" i="7" s="1"/>
  <c r="B2083" i="7" s="1"/>
  <c r="B2084" i="7" s="1"/>
  <c r="B2085" i="7" s="1"/>
  <c r="B2086" i="7" s="1"/>
  <c r="B2087" i="7" s="1"/>
  <c r="B2088" i="7" s="1"/>
  <c r="B2089" i="7" s="1"/>
  <c r="B2090" i="7" s="1"/>
  <c r="B2091" i="7" s="1"/>
  <c r="B2092" i="7" s="1"/>
  <c r="B2093" i="7" s="1"/>
  <c r="B2094" i="7" s="1"/>
  <c r="B2095" i="7" s="1"/>
  <c r="B2096" i="7" s="1"/>
  <c r="B2097" i="7" s="1"/>
  <c r="B2098" i="7" s="1"/>
  <c r="B2099" i="7" s="1"/>
  <c r="B2100" i="7" s="1"/>
  <c r="B2101" i="7" s="1"/>
  <c r="B2102" i="7" s="1"/>
  <c r="B2103" i="7" s="1"/>
  <c r="B2104" i="7" s="1"/>
  <c r="B2105" i="7" s="1"/>
  <c r="B2106" i="7" s="1"/>
  <c r="B2107" i="7" s="1"/>
  <c r="B2108" i="7" s="1"/>
  <c r="B2109" i="7" s="1"/>
  <c r="B2110" i="7" s="1"/>
  <c r="B2111" i="7" s="1"/>
  <c r="B2112" i="7" s="1"/>
  <c r="B2113" i="7" s="1"/>
  <c r="B2114" i="7" s="1"/>
  <c r="B2115" i="7" s="1"/>
  <c r="B2116" i="7" s="1"/>
  <c r="B2117" i="7" s="1"/>
  <c r="B2118" i="7" s="1"/>
  <c r="B2119" i="7" s="1"/>
  <c r="B2120" i="7" s="1"/>
  <c r="B2121" i="7" s="1"/>
  <c r="B2122" i="7" s="1"/>
  <c r="B2123" i="7" s="1"/>
  <c r="B2124" i="7" s="1"/>
  <c r="B2125" i="7" s="1"/>
  <c r="B2126" i="7" s="1"/>
  <c r="B2127" i="7" s="1"/>
  <c r="B2128" i="7" s="1"/>
  <c r="B2129" i="7" s="1"/>
  <c r="B2130" i="7" s="1"/>
  <c r="B2131" i="7" s="1"/>
  <c r="B2132" i="7" s="1"/>
  <c r="B2133" i="7" s="1"/>
  <c r="B2134" i="7" s="1"/>
  <c r="B2135" i="7" s="1"/>
  <c r="B2136" i="7" s="1"/>
  <c r="B2137" i="7" s="1"/>
  <c r="B2138" i="7" s="1"/>
  <c r="B2139" i="7" s="1"/>
  <c r="B2140" i="7" s="1"/>
  <c r="B2141" i="7" s="1"/>
  <c r="B2142" i="7" s="1"/>
  <c r="B2143" i="7" s="1"/>
  <c r="B2144" i="7" s="1"/>
  <c r="B2145" i="7" s="1"/>
  <c r="B2146" i="7" s="1"/>
  <c r="B2147" i="7" s="1"/>
  <c r="B2148" i="7" s="1"/>
  <c r="B2149" i="7" s="1"/>
  <c r="B2150" i="7" s="1"/>
  <c r="B2151" i="7" s="1"/>
  <c r="B2152" i="7" s="1"/>
  <c r="B2153" i="7" s="1"/>
  <c r="B2154" i="7" s="1"/>
  <c r="B2155" i="7" s="1"/>
  <c r="B2156" i="7" s="1"/>
  <c r="B2157" i="7" s="1"/>
  <c r="B2158" i="7" s="1"/>
  <c r="B2159" i="7" s="1"/>
  <c r="B2160" i="7" s="1"/>
  <c r="B2161" i="7" s="1"/>
  <c r="B2162" i="7" s="1"/>
  <c r="B2163" i="7" s="1"/>
  <c r="B2164" i="7" s="1"/>
  <c r="B2165" i="7" s="1"/>
  <c r="B2166" i="7" s="1"/>
  <c r="B2167" i="7" s="1"/>
  <c r="B2168" i="7" s="1"/>
  <c r="B2169" i="7" s="1"/>
  <c r="B2170" i="7" s="1"/>
  <c r="B2171" i="7" s="1"/>
  <c r="B2172" i="7" s="1"/>
  <c r="B2173" i="7" s="1"/>
  <c r="B2174" i="7" s="1"/>
  <c r="B2175" i="7" s="1"/>
  <c r="B2176" i="7" s="1"/>
  <c r="B2177" i="7" s="1"/>
  <c r="B2178" i="7" s="1"/>
  <c r="B2179" i="7" s="1"/>
  <c r="B2180" i="7" s="1"/>
  <c r="B2181" i="7" s="1"/>
  <c r="B2182" i="7" s="1"/>
  <c r="B2183" i="7" s="1"/>
  <c r="B2184" i="7" s="1"/>
  <c r="B2185" i="7" s="1"/>
  <c r="B2186" i="7" s="1"/>
  <c r="B2187" i="7" s="1"/>
  <c r="B2188" i="7" s="1"/>
  <c r="B2189" i="7" s="1"/>
  <c r="B2190" i="7" s="1"/>
  <c r="B2191" i="7" s="1"/>
  <c r="B2192" i="7" s="1"/>
  <c r="B2193" i="7" s="1"/>
  <c r="B2194" i="7" s="1"/>
  <c r="B2195" i="7" s="1"/>
  <c r="B2196" i="7" s="1"/>
  <c r="B2197" i="7" s="1"/>
  <c r="B2198" i="7" s="1"/>
  <c r="B2199" i="7" s="1"/>
  <c r="B2200" i="7" s="1"/>
  <c r="B2201" i="7" s="1"/>
  <c r="B2202" i="7" s="1"/>
  <c r="B2203" i="7" s="1"/>
  <c r="B2204" i="7" s="1"/>
  <c r="B2205" i="7" s="1"/>
  <c r="B2206" i="7" s="1"/>
  <c r="B2207" i="7" s="1"/>
  <c r="B2208" i="7" s="1"/>
  <c r="B2209" i="7" s="1"/>
  <c r="B2210" i="7" s="1"/>
  <c r="B2211" i="7" s="1"/>
  <c r="B2212" i="7" s="1"/>
  <c r="B2213" i="7" s="1"/>
  <c r="B2214" i="7" s="1"/>
  <c r="B2215" i="7" s="1"/>
  <c r="B2216" i="7" s="1"/>
  <c r="B2217" i="7" s="1"/>
  <c r="B2218" i="7" s="1"/>
  <c r="B2219" i="7" s="1"/>
  <c r="B2220" i="7" s="1"/>
  <c r="B2221" i="7" s="1"/>
  <c r="B2222" i="7" s="1"/>
  <c r="B2223" i="7" s="1"/>
  <c r="B2224" i="7" s="1"/>
  <c r="B2225" i="7" s="1"/>
  <c r="B2226" i="7" s="1"/>
  <c r="B2227" i="7" s="1"/>
  <c r="B2228" i="7" s="1"/>
  <c r="B2229" i="7" s="1"/>
  <c r="B2230" i="7" s="1"/>
  <c r="B2231" i="7" s="1"/>
  <c r="B2232" i="7" s="1"/>
  <c r="B2233" i="7" s="1"/>
  <c r="B2234" i="7" s="1"/>
  <c r="B2235" i="7" s="1"/>
  <c r="B2236" i="7" s="1"/>
  <c r="B2237" i="7" s="1"/>
  <c r="B2238" i="7" s="1"/>
  <c r="B2239" i="7" s="1"/>
  <c r="B2240" i="7" s="1"/>
  <c r="B2241" i="7" s="1"/>
  <c r="B2242" i="7" s="1"/>
  <c r="B2243" i="7" s="1"/>
  <c r="B2244" i="7" s="1"/>
  <c r="B2245" i="7" s="1"/>
  <c r="B2246" i="7" s="1"/>
  <c r="B2247" i="7" s="1"/>
  <c r="B2248" i="7" s="1"/>
  <c r="B2249" i="7" s="1"/>
  <c r="B2250" i="7" s="1"/>
  <c r="B2251" i="7" s="1"/>
  <c r="B2252" i="7" s="1"/>
  <c r="B2253" i="7" s="1"/>
  <c r="B2254" i="7" s="1"/>
  <c r="B2255" i="7" s="1"/>
  <c r="B2256" i="7" s="1"/>
  <c r="B2257" i="7" s="1"/>
  <c r="B2258" i="7" s="1"/>
  <c r="B2259" i="7" s="1"/>
  <c r="B2260" i="7" s="1"/>
  <c r="B2261" i="7" s="1"/>
  <c r="B2262" i="7" s="1"/>
  <c r="B2263" i="7" s="1"/>
  <c r="B2264" i="7" s="1"/>
  <c r="B2265" i="7" s="1"/>
  <c r="B2266" i="7" s="1"/>
  <c r="B2267" i="7" s="1"/>
  <c r="B2268" i="7" s="1"/>
  <c r="B2269" i="7" s="1"/>
  <c r="B2270" i="7" s="1"/>
  <c r="B2271" i="7" s="1"/>
  <c r="B2272" i="7" s="1"/>
  <c r="B2273" i="7" s="1"/>
  <c r="B2274" i="7" s="1"/>
  <c r="B2275" i="7" s="1"/>
  <c r="B2276" i="7" s="1"/>
  <c r="B2277" i="7" s="1"/>
  <c r="B2278" i="7" s="1"/>
  <c r="B2279" i="7" s="1"/>
  <c r="B2280" i="7" s="1"/>
  <c r="B2281" i="7" s="1"/>
  <c r="B2282" i="7" s="1"/>
  <c r="B2283" i="7" s="1"/>
  <c r="B2284" i="7" s="1"/>
  <c r="B2285" i="7" s="1"/>
  <c r="B2286" i="7" s="1"/>
  <c r="B2287" i="7" s="1"/>
  <c r="B2288" i="7" s="1"/>
  <c r="B2289" i="7" s="1"/>
  <c r="B2290" i="7" s="1"/>
  <c r="B2291" i="7" s="1"/>
  <c r="B2292" i="7" s="1"/>
  <c r="B2293" i="7" s="1"/>
  <c r="B2294" i="7" s="1"/>
  <c r="B2295" i="7" s="1"/>
  <c r="B2296" i="7" s="1"/>
  <c r="B2297" i="7" s="1"/>
  <c r="B2298" i="7" s="1"/>
  <c r="B2299" i="7" s="1"/>
  <c r="B2300" i="7" s="1"/>
  <c r="B2301" i="7" s="1"/>
  <c r="B2302" i="7" s="1"/>
  <c r="B2303" i="7" s="1"/>
  <c r="B2304" i="7" s="1"/>
  <c r="B2305" i="7" s="1"/>
  <c r="B2306" i="7" s="1"/>
  <c r="B2307" i="7" s="1"/>
  <c r="B2308" i="7" s="1"/>
  <c r="B2309" i="7" s="1"/>
  <c r="B2310" i="7" s="1"/>
  <c r="B2311" i="7" s="1"/>
  <c r="B2312" i="7" s="1"/>
  <c r="B2313" i="7" s="1"/>
  <c r="B2314" i="7" s="1"/>
  <c r="B2315" i="7" s="1"/>
  <c r="B2316" i="7" s="1"/>
  <c r="B2317" i="7" s="1"/>
  <c r="B2318" i="7" s="1"/>
  <c r="B2319" i="7" s="1"/>
  <c r="B2320" i="7" s="1"/>
  <c r="B2321" i="7" s="1"/>
  <c r="B2322" i="7" s="1"/>
  <c r="B2323" i="7" s="1"/>
  <c r="B2324" i="7" s="1"/>
  <c r="B2325" i="7" s="1"/>
  <c r="B2326" i="7" s="1"/>
  <c r="B2327" i="7" s="1"/>
  <c r="B2328" i="7" s="1"/>
  <c r="B2329" i="7" s="1"/>
  <c r="B2330" i="7" s="1"/>
  <c r="B2331" i="7" s="1"/>
  <c r="B2332" i="7" s="1"/>
  <c r="B2333" i="7" s="1"/>
  <c r="B2334" i="7" s="1"/>
  <c r="B2335" i="7" s="1"/>
  <c r="B2336" i="7" s="1"/>
  <c r="B2337" i="7" s="1"/>
  <c r="B2338" i="7" s="1"/>
  <c r="B2339" i="7" s="1"/>
  <c r="B2340" i="7" s="1"/>
  <c r="B2341" i="7" s="1"/>
  <c r="B2342" i="7" s="1"/>
  <c r="B2343" i="7" s="1"/>
  <c r="B2344" i="7" s="1"/>
  <c r="B2345" i="7" s="1"/>
  <c r="B2346" i="7" s="1"/>
  <c r="B2347" i="7" s="1"/>
  <c r="B2348" i="7" s="1"/>
  <c r="B2349" i="7" s="1"/>
  <c r="B2350" i="7" s="1"/>
  <c r="B2351" i="7" s="1"/>
  <c r="B2352" i="7" s="1"/>
  <c r="B2353" i="7" s="1"/>
  <c r="B2354" i="7" s="1"/>
  <c r="B2355" i="7" s="1"/>
  <c r="B2356" i="7" s="1"/>
  <c r="B2357" i="7" s="1"/>
  <c r="B2358" i="7" s="1"/>
  <c r="B2359" i="7" s="1"/>
  <c r="B2360" i="7" s="1"/>
  <c r="B2361" i="7" s="1"/>
  <c r="B2362" i="7" s="1"/>
  <c r="B2363" i="7" s="1"/>
  <c r="B2364" i="7" s="1"/>
  <c r="B2365" i="7" s="1"/>
  <c r="B2366" i="7" s="1"/>
  <c r="B2367" i="7" s="1"/>
  <c r="B2368" i="7" s="1"/>
  <c r="B2369" i="7" s="1"/>
  <c r="B2370" i="7" s="1"/>
  <c r="B2371" i="7" s="1"/>
  <c r="B2372" i="7" s="1"/>
  <c r="B2373" i="7" s="1"/>
  <c r="B2374" i="7" s="1"/>
  <c r="B2375" i="7" s="1"/>
  <c r="B2376" i="7" s="1"/>
  <c r="B2377" i="7" s="1"/>
  <c r="B2378" i="7" s="1"/>
  <c r="B2379" i="7" s="1"/>
  <c r="B2380" i="7" s="1"/>
  <c r="B2381" i="7" s="1"/>
  <c r="B2382" i="7" s="1"/>
  <c r="B2383" i="7" s="1"/>
  <c r="B2384" i="7" s="1"/>
  <c r="B2385" i="7" s="1"/>
  <c r="B2386" i="7" s="1"/>
  <c r="B2387" i="7" s="1"/>
  <c r="B2388" i="7" s="1"/>
  <c r="B2389" i="7" s="1"/>
  <c r="B2390" i="7" s="1"/>
  <c r="B2391" i="7" s="1"/>
  <c r="B2392" i="7" s="1"/>
  <c r="B2393" i="7" s="1"/>
  <c r="B2394" i="7" s="1"/>
  <c r="B2395" i="7" s="1"/>
  <c r="B2396" i="7" s="1"/>
  <c r="B2397" i="7" s="1"/>
  <c r="B2398" i="7" s="1"/>
  <c r="B2399" i="7" s="1"/>
  <c r="B2400" i="7" s="1"/>
  <c r="B2401" i="7" s="1"/>
  <c r="B2402" i="7" s="1"/>
  <c r="B2403" i="7" s="1"/>
  <c r="B2404" i="7" s="1"/>
  <c r="B2405" i="7" s="1"/>
  <c r="B2406" i="7" s="1"/>
  <c r="B2407" i="7" s="1"/>
  <c r="B2408" i="7" s="1"/>
  <c r="B2409" i="7" s="1"/>
  <c r="B2410" i="7" s="1"/>
  <c r="B2411" i="7" s="1"/>
  <c r="B2412" i="7" s="1"/>
  <c r="B2413" i="7" s="1"/>
  <c r="B2414" i="7" s="1"/>
  <c r="B2415" i="7" s="1"/>
  <c r="B2416" i="7" s="1"/>
  <c r="B2417" i="7" s="1"/>
  <c r="B2418" i="7" s="1"/>
  <c r="B2419" i="7" s="1"/>
  <c r="B2420" i="7" s="1"/>
  <c r="B2421" i="7" s="1"/>
  <c r="B2422" i="7" s="1"/>
  <c r="B2423" i="7" s="1"/>
  <c r="B2424" i="7" s="1"/>
  <c r="B2425" i="7" s="1"/>
  <c r="B2426" i="7" s="1"/>
  <c r="B2427" i="7" s="1"/>
  <c r="B2428" i="7" s="1"/>
  <c r="B2429" i="7" s="1"/>
  <c r="B2430" i="7" s="1"/>
  <c r="B2431" i="7" s="1"/>
  <c r="B2432" i="7" s="1"/>
  <c r="B2433" i="7" s="1"/>
  <c r="B2434" i="7" s="1"/>
  <c r="B2435" i="7" s="1"/>
  <c r="B2436" i="7" s="1"/>
  <c r="B2437" i="7" s="1"/>
  <c r="B2438" i="7" s="1"/>
  <c r="B2439" i="7" s="1"/>
  <c r="B2440" i="7" s="1"/>
  <c r="B2441" i="7" s="1"/>
  <c r="B2442" i="7" s="1"/>
  <c r="B2443" i="7" s="1"/>
  <c r="B2444" i="7" s="1"/>
  <c r="B2445" i="7" s="1"/>
  <c r="B2446" i="7" s="1"/>
  <c r="B2447" i="7" s="1"/>
  <c r="B2448" i="7" s="1"/>
  <c r="B2449" i="7" s="1"/>
  <c r="B2450" i="7" s="1"/>
  <c r="B2451" i="7" s="1"/>
  <c r="B2452" i="7" s="1"/>
  <c r="B2453" i="7" s="1"/>
  <c r="B2454" i="7" s="1"/>
  <c r="B2455" i="7" s="1"/>
  <c r="B2456" i="7" s="1"/>
  <c r="B2457" i="7" s="1"/>
  <c r="B2458" i="7" s="1"/>
  <c r="B2459" i="7" s="1"/>
  <c r="B2460" i="7" s="1"/>
  <c r="B2461" i="7" s="1"/>
  <c r="B2462" i="7" s="1"/>
  <c r="B2463" i="7" s="1"/>
  <c r="B2464" i="7" s="1"/>
  <c r="B2465" i="7" s="1"/>
  <c r="B2466" i="7" s="1"/>
  <c r="B2467" i="7" s="1"/>
  <c r="B2468" i="7" s="1"/>
  <c r="B2469" i="7" s="1"/>
  <c r="B2470" i="7" s="1"/>
  <c r="B2471" i="7" s="1"/>
  <c r="B2472" i="7" s="1"/>
  <c r="B2473" i="7" s="1"/>
  <c r="B2474" i="7" s="1"/>
  <c r="B2475" i="7" s="1"/>
  <c r="B2476" i="7" s="1"/>
  <c r="B2477" i="7" s="1"/>
  <c r="B2478" i="7" s="1"/>
  <c r="B2479" i="7" s="1"/>
  <c r="B2480" i="7" s="1"/>
  <c r="B2481" i="7" s="1"/>
  <c r="B2482" i="7" s="1"/>
  <c r="B2483" i="7" s="1"/>
  <c r="B2484" i="7" s="1"/>
  <c r="B2485" i="7" s="1"/>
  <c r="B2486" i="7" s="1"/>
  <c r="B2487" i="7" s="1"/>
  <c r="B2488" i="7" s="1"/>
  <c r="B2489" i="7" s="1"/>
  <c r="B2490" i="7" s="1"/>
  <c r="B2491" i="7" s="1"/>
  <c r="B2492" i="7" s="1"/>
  <c r="B2493" i="7" s="1"/>
  <c r="B2494" i="7" s="1"/>
  <c r="B2495" i="7" s="1"/>
  <c r="B2496" i="7" s="1"/>
  <c r="B2497" i="7" s="1"/>
  <c r="B2498" i="7" s="1"/>
  <c r="B2499" i="7" s="1"/>
  <c r="B2500" i="7" s="1"/>
  <c r="B2501" i="7" s="1"/>
  <c r="B2502" i="7" s="1"/>
  <c r="B2503" i="7" s="1"/>
  <c r="B2504" i="7" s="1"/>
  <c r="B2505" i="7" s="1"/>
  <c r="B2506" i="7" s="1"/>
  <c r="B2507" i="7" s="1"/>
  <c r="B2508" i="7" s="1"/>
  <c r="B2509" i="7" s="1"/>
  <c r="B2510" i="7" s="1"/>
  <c r="B2511" i="7" s="1"/>
  <c r="B2512" i="7" s="1"/>
  <c r="B2513" i="7" s="1"/>
  <c r="B2514" i="7" s="1"/>
  <c r="B2515" i="7" s="1"/>
  <c r="B2516" i="7" s="1"/>
  <c r="B2517" i="7" s="1"/>
  <c r="B2518" i="7" s="1"/>
  <c r="B2519" i="7" s="1"/>
  <c r="B2520" i="7" s="1"/>
  <c r="B2521" i="7" s="1"/>
  <c r="B2522" i="7" s="1"/>
  <c r="B2523" i="7" s="1"/>
  <c r="B2524" i="7" s="1"/>
  <c r="B2525" i="7" s="1"/>
  <c r="B2526" i="7" s="1"/>
  <c r="B2527" i="7" s="1"/>
  <c r="B2528" i="7" s="1"/>
  <c r="B2529" i="7" s="1"/>
  <c r="B2530" i="7" s="1"/>
  <c r="B2531" i="7" s="1"/>
  <c r="B2532" i="7" s="1"/>
  <c r="B2533" i="7" s="1"/>
  <c r="B2534" i="7" s="1"/>
  <c r="B2535" i="7" s="1"/>
  <c r="B2536" i="7" s="1"/>
  <c r="B2537" i="7" s="1"/>
  <c r="B2538" i="7" s="1"/>
  <c r="B2539" i="7" s="1"/>
  <c r="B2540" i="7" s="1"/>
  <c r="B2541" i="7" s="1"/>
  <c r="B2542" i="7" s="1"/>
  <c r="B2543" i="7" s="1"/>
  <c r="B2544" i="7" s="1"/>
  <c r="B2545" i="7" s="1"/>
  <c r="B2546" i="7" s="1"/>
  <c r="B2547" i="7" s="1"/>
  <c r="B2548" i="7" s="1"/>
  <c r="B2549" i="7" s="1"/>
  <c r="B2550" i="7" s="1"/>
  <c r="B2551" i="7" s="1"/>
  <c r="B2552" i="7" s="1"/>
  <c r="B2553" i="7" s="1"/>
  <c r="B2554" i="7" s="1"/>
  <c r="B2555" i="7" s="1"/>
  <c r="B2556" i="7" s="1"/>
  <c r="B2557" i="7" s="1"/>
  <c r="B2558" i="7" s="1"/>
  <c r="B2559" i="7" s="1"/>
  <c r="B2560" i="7" s="1"/>
  <c r="B2561" i="7" s="1"/>
  <c r="B2562" i="7" s="1"/>
  <c r="B2563" i="7" s="1"/>
  <c r="B2564" i="7" s="1"/>
  <c r="B2565" i="7" s="1"/>
  <c r="B2566" i="7" s="1"/>
  <c r="B2567" i="7" s="1"/>
  <c r="B2568" i="7" s="1"/>
  <c r="B2569" i="7" s="1"/>
  <c r="B2570" i="7" s="1"/>
  <c r="B2571" i="7" s="1"/>
  <c r="B2572" i="7" s="1"/>
  <c r="B2573" i="7" s="1"/>
  <c r="B2574" i="7" s="1"/>
  <c r="B2575" i="7" s="1"/>
  <c r="B2576" i="7" s="1"/>
  <c r="B2577" i="7" s="1"/>
  <c r="B2578" i="7" s="1"/>
  <c r="B2579" i="7" s="1"/>
  <c r="B2580" i="7" s="1"/>
  <c r="B2581" i="7" s="1"/>
  <c r="B2582" i="7" s="1"/>
  <c r="B2583" i="7" s="1"/>
  <c r="B2584" i="7" s="1"/>
  <c r="B2585" i="7" s="1"/>
  <c r="B2586" i="7" s="1"/>
  <c r="B2587" i="7" s="1"/>
  <c r="B2588" i="7" s="1"/>
  <c r="B2589" i="7" s="1"/>
  <c r="B2590" i="7" s="1"/>
  <c r="B2591" i="7" s="1"/>
  <c r="B2592" i="7" s="1"/>
  <c r="B2593" i="7" s="1"/>
  <c r="B2594" i="7" s="1"/>
  <c r="B2595" i="7" s="1"/>
  <c r="B2596" i="7" s="1"/>
  <c r="B2597" i="7" s="1"/>
  <c r="B2598" i="7" s="1"/>
  <c r="B2599" i="7" s="1"/>
  <c r="B2600" i="7" s="1"/>
  <c r="B2601" i="7" s="1"/>
  <c r="B2602" i="7" s="1"/>
  <c r="B2603" i="7" s="1"/>
  <c r="B2604" i="7" s="1"/>
  <c r="B2605" i="7" s="1"/>
  <c r="B2606" i="7" s="1"/>
  <c r="B2607" i="7" s="1"/>
  <c r="B2608" i="7" s="1"/>
  <c r="B2609" i="7" s="1"/>
  <c r="B2610" i="7" s="1"/>
  <c r="B2611" i="7" s="1"/>
  <c r="B2612" i="7" s="1"/>
  <c r="B2613" i="7" s="1"/>
  <c r="B2614" i="7" s="1"/>
  <c r="B2615" i="7" s="1"/>
  <c r="B2616" i="7" s="1"/>
  <c r="B2617" i="7" s="1"/>
  <c r="B2618" i="7" s="1"/>
  <c r="B2619" i="7" s="1"/>
  <c r="B2620" i="7" s="1"/>
  <c r="B2621" i="7" s="1"/>
  <c r="B2622" i="7" s="1"/>
  <c r="B2623" i="7" s="1"/>
  <c r="B2624" i="7" s="1"/>
  <c r="B2625" i="7" s="1"/>
  <c r="B2626" i="7" s="1"/>
  <c r="B2627" i="7" s="1"/>
  <c r="B2628" i="7" s="1"/>
  <c r="B2629" i="7" s="1"/>
  <c r="B2630" i="7" s="1"/>
  <c r="B2631" i="7" s="1"/>
  <c r="B2632" i="7" s="1"/>
  <c r="B2633" i="7" s="1"/>
  <c r="B2634" i="7" s="1"/>
  <c r="B2635" i="7" s="1"/>
  <c r="B2636" i="7" s="1"/>
  <c r="B2637" i="7" s="1"/>
  <c r="B2638" i="7" s="1"/>
  <c r="B2639" i="7" s="1"/>
  <c r="B2640" i="7" s="1"/>
  <c r="B2641" i="7" s="1"/>
  <c r="B2642" i="7" s="1"/>
  <c r="B2643" i="7" s="1"/>
  <c r="B2644" i="7" s="1"/>
  <c r="B2645" i="7" s="1"/>
  <c r="B2646" i="7" s="1"/>
  <c r="B2647" i="7" s="1"/>
  <c r="B2648" i="7" s="1"/>
  <c r="B2649" i="7" s="1"/>
  <c r="B2650" i="7" s="1"/>
  <c r="B2651" i="7" s="1"/>
  <c r="B2652" i="7" s="1"/>
  <c r="B2653" i="7" s="1"/>
  <c r="B2654" i="7" s="1"/>
  <c r="B2655" i="7" s="1"/>
  <c r="B2656" i="7" s="1"/>
  <c r="B2657" i="7" s="1"/>
  <c r="B2658" i="7" s="1"/>
  <c r="B2659" i="7" s="1"/>
  <c r="B2660" i="7" s="1"/>
  <c r="B2661" i="7" s="1"/>
  <c r="B2662" i="7" s="1"/>
  <c r="B2663" i="7" s="1"/>
  <c r="B2664" i="7" s="1"/>
  <c r="B2665" i="7" s="1"/>
  <c r="B2666" i="7" s="1"/>
  <c r="B2667" i="7" s="1"/>
  <c r="B2668" i="7" s="1"/>
  <c r="B2669" i="7" s="1"/>
  <c r="B2670" i="7" s="1"/>
  <c r="B2671" i="7" s="1"/>
  <c r="B2672" i="7" s="1"/>
  <c r="B2673" i="7" s="1"/>
  <c r="B2674" i="7" s="1"/>
  <c r="B2675" i="7" s="1"/>
  <c r="B2676" i="7" s="1"/>
  <c r="B2677" i="7" s="1"/>
  <c r="B2678" i="7" s="1"/>
  <c r="B2679" i="7" s="1"/>
  <c r="B2680" i="7" s="1"/>
  <c r="B2681" i="7" s="1"/>
  <c r="B2682" i="7" s="1"/>
  <c r="B2683" i="7" s="1"/>
  <c r="B2684" i="7" s="1"/>
  <c r="B2685" i="7" s="1"/>
  <c r="B2686" i="7" s="1"/>
  <c r="B2687" i="7" s="1"/>
  <c r="B2688" i="7" s="1"/>
  <c r="B2689" i="7" s="1"/>
  <c r="B2690" i="7" s="1"/>
  <c r="B2691" i="7" s="1"/>
  <c r="B2692" i="7" s="1"/>
  <c r="B2693" i="7" s="1"/>
  <c r="B2694" i="7" s="1"/>
  <c r="B2695" i="7" s="1"/>
  <c r="B2696" i="7" s="1"/>
  <c r="B2697" i="7" s="1"/>
  <c r="B2698" i="7" s="1"/>
  <c r="B2699" i="7" s="1"/>
  <c r="B2700" i="7" s="1"/>
  <c r="B2701" i="7" s="1"/>
  <c r="B2702" i="7" s="1"/>
  <c r="B2703" i="7" s="1"/>
  <c r="B2704" i="7" s="1"/>
  <c r="B2705" i="7" s="1"/>
  <c r="B2706" i="7" s="1"/>
  <c r="B2707" i="7" s="1"/>
  <c r="B2708" i="7" s="1"/>
  <c r="B2709" i="7" s="1"/>
  <c r="B2710" i="7" s="1"/>
  <c r="B2711" i="7" s="1"/>
  <c r="B2712" i="7" s="1"/>
  <c r="B2713" i="7" s="1"/>
  <c r="B2714" i="7" s="1"/>
  <c r="B2715" i="7" s="1"/>
  <c r="B2716" i="7" s="1"/>
  <c r="B2717" i="7" s="1"/>
  <c r="B2718" i="7" s="1"/>
  <c r="B2719" i="7" s="1"/>
  <c r="B2720" i="7" s="1"/>
  <c r="B2721" i="7" s="1"/>
  <c r="B2722" i="7" s="1"/>
  <c r="B2723" i="7" s="1"/>
  <c r="B2724" i="7" s="1"/>
  <c r="B2725" i="7" s="1"/>
  <c r="B2726" i="7" s="1"/>
  <c r="B2727" i="7" s="1"/>
  <c r="B2728" i="7" s="1"/>
  <c r="B2729" i="7" s="1"/>
  <c r="B2730" i="7" s="1"/>
  <c r="B2731" i="7" s="1"/>
  <c r="B2732" i="7" s="1"/>
  <c r="B2733" i="7" s="1"/>
  <c r="B2734" i="7" s="1"/>
  <c r="B2735" i="7" s="1"/>
  <c r="B2736" i="7" s="1"/>
  <c r="B2737" i="7" s="1"/>
  <c r="B2738" i="7" s="1"/>
  <c r="B2739" i="7" s="1"/>
  <c r="B2740" i="7" s="1"/>
  <c r="B2741" i="7" s="1"/>
  <c r="B2742" i="7" s="1"/>
  <c r="B2743" i="7" s="1"/>
  <c r="B2744" i="7" s="1"/>
  <c r="B2745" i="7" s="1"/>
  <c r="B2746" i="7" s="1"/>
  <c r="B2747" i="7" s="1"/>
  <c r="B2748" i="7" s="1"/>
  <c r="B2749" i="7" s="1"/>
  <c r="B2750" i="7" s="1"/>
  <c r="B2751" i="7" s="1"/>
  <c r="B2752" i="7" s="1"/>
  <c r="B2753" i="7" s="1"/>
  <c r="B2754" i="7" s="1"/>
  <c r="B2755" i="7" s="1"/>
  <c r="B2756" i="7" s="1"/>
  <c r="B2757" i="7" s="1"/>
  <c r="B2758" i="7" s="1"/>
  <c r="B2759" i="7" s="1"/>
  <c r="B2760" i="7" s="1"/>
  <c r="B2761" i="7" s="1"/>
  <c r="B2762" i="7" s="1"/>
  <c r="B2763" i="7" s="1"/>
  <c r="B2764" i="7" s="1"/>
  <c r="B2765" i="7" s="1"/>
  <c r="B2766" i="7" s="1"/>
  <c r="B2767" i="7" s="1"/>
  <c r="B2768" i="7" s="1"/>
  <c r="B2769" i="7" s="1"/>
  <c r="B2770" i="7" s="1"/>
  <c r="B2771" i="7" s="1"/>
  <c r="B2772" i="7" s="1"/>
  <c r="B2773" i="7" s="1"/>
  <c r="B2774" i="7" s="1"/>
  <c r="B2775" i="7" s="1"/>
  <c r="B2776" i="7" s="1"/>
  <c r="B2777" i="7" s="1"/>
  <c r="B2778" i="7" s="1"/>
  <c r="B2779" i="7" s="1"/>
  <c r="B2780" i="7" s="1"/>
  <c r="B2781" i="7" s="1"/>
  <c r="B2782" i="7" s="1"/>
  <c r="B2783" i="7" s="1"/>
  <c r="B2784" i="7" s="1"/>
  <c r="B2785" i="7" s="1"/>
  <c r="B2786" i="7" s="1"/>
  <c r="B2787" i="7" s="1"/>
  <c r="B2788" i="7" s="1"/>
  <c r="B2789" i="7" s="1"/>
  <c r="B2790" i="7" s="1"/>
  <c r="B2791" i="7" s="1"/>
  <c r="B2792" i="7" s="1"/>
  <c r="B2793" i="7" s="1"/>
  <c r="B2794" i="7" s="1"/>
  <c r="B2795" i="7" s="1"/>
  <c r="B2796" i="7" s="1"/>
  <c r="B2797" i="7" s="1"/>
  <c r="B2798" i="7" s="1"/>
  <c r="B2799" i="7" s="1"/>
  <c r="B2800" i="7" s="1"/>
  <c r="B2801" i="7" s="1"/>
  <c r="B2802" i="7" s="1"/>
  <c r="B2803" i="7" s="1"/>
  <c r="B2804" i="7" s="1"/>
  <c r="B2805" i="7" s="1"/>
  <c r="B2806" i="7" s="1"/>
  <c r="B2807" i="7" s="1"/>
  <c r="B2808" i="7" s="1"/>
  <c r="B2809" i="7" s="1"/>
  <c r="B2810" i="7" s="1"/>
  <c r="B2811" i="7" s="1"/>
  <c r="B2812" i="7" s="1"/>
  <c r="B2813" i="7" s="1"/>
  <c r="B2814" i="7" s="1"/>
  <c r="B2815" i="7" s="1"/>
  <c r="B2816" i="7" s="1"/>
  <c r="B2817" i="7" s="1"/>
  <c r="B2818" i="7" s="1"/>
  <c r="B2819" i="7" s="1"/>
  <c r="B2820" i="7" s="1"/>
  <c r="B2821" i="7" s="1"/>
  <c r="B2822" i="7" s="1"/>
  <c r="B2823" i="7" s="1"/>
  <c r="B2824" i="7" s="1"/>
  <c r="B2825" i="7" s="1"/>
  <c r="B2826" i="7" s="1"/>
  <c r="B2827" i="7" s="1"/>
  <c r="B2828" i="7" s="1"/>
  <c r="B2829" i="7" s="1"/>
  <c r="B2830" i="7" s="1"/>
  <c r="B2831" i="7" s="1"/>
  <c r="B2832" i="7" s="1"/>
  <c r="B2833" i="7" s="1"/>
  <c r="B2834" i="7" s="1"/>
  <c r="B2835" i="7" s="1"/>
  <c r="B2836" i="7" s="1"/>
  <c r="B2837" i="7" s="1"/>
  <c r="B2838" i="7" s="1"/>
  <c r="B2839" i="7" s="1"/>
  <c r="B2840" i="7" s="1"/>
  <c r="B2841" i="7" s="1"/>
  <c r="B2842" i="7" s="1"/>
  <c r="B2843" i="7" s="1"/>
  <c r="B2844" i="7" s="1"/>
  <c r="B2845" i="7" s="1"/>
  <c r="B2846" i="7" s="1"/>
  <c r="B2847" i="7" s="1"/>
  <c r="B2848" i="7" s="1"/>
  <c r="B2849" i="7" s="1"/>
  <c r="B2850" i="7" s="1"/>
  <c r="B2851" i="7" s="1"/>
  <c r="B2852" i="7" s="1"/>
  <c r="B2853" i="7" s="1"/>
  <c r="B2854" i="7" s="1"/>
  <c r="B2855" i="7" s="1"/>
  <c r="B2856" i="7" s="1"/>
  <c r="B2857" i="7" s="1"/>
  <c r="B2858" i="7" s="1"/>
  <c r="B2859" i="7" s="1"/>
  <c r="B2860" i="7" s="1"/>
  <c r="B2861" i="7" s="1"/>
  <c r="B2862" i="7" s="1"/>
  <c r="B2863" i="7" s="1"/>
  <c r="B2864" i="7" s="1"/>
  <c r="B2865" i="7" s="1"/>
  <c r="B2866" i="7" s="1"/>
  <c r="B2867" i="7" s="1"/>
  <c r="B2868" i="7" s="1"/>
  <c r="B2869" i="7" s="1"/>
  <c r="B2870" i="7" s="1"/>
  <c r="B2871" i="7" s="1"/>
  <c r="B2872" i="7" s="1"/>
  <c r="B2873" i="7" s="1"/>
  <c r="B2874" i="7" s="1"/>
  <c r="B2875" i="7" s="1"/>
  <c r="B2876" i="7" s="1"/>
  <c r="B2877" i="7" s="1"/>
  <c r="B2878" i="7" s="1"/>
  <c r="B2879" i="7" s="1"/>
  <c r="B2880" i="7" s="1"/>
  <c r="B2881" i="7" s="1"/>
  <c r="B2882" i="7" s="1"/>
  <c r="B2883" i="7" s="1"/>
  <c r="B2884" i="7" s="1"/>
  <c r="B2885" i="7" s="1"/>
  <c r="B2886" i="7" s="1"/>
  <c r="B2887" i="7" s="1"/>
  <c r="B2888" i="7" s="1"/>
  <c r="B2889" i="7" s="1"/>
  <c r="B2890" i="7" s="1"/>
  <c r="B2891" i="7" s="1"/>
  <c r="B2892" i="7" s="1"/>
  <c r="B2893" i="7" s="1"/>
  <c r="B2894" i="7" s="1"/>
  <c r="B2895" i="7" s="1"/>
  <c r="B2896" i="7" s="1"/>
  <c r="B2897" i="7" s="1"/>
  <c r="B2898" i="7" s="1"/>
  <c r="B2899" i="7" s="1"/>
  <c r="B2900" i="7" s="1"/>
  <c r="B2901" i="7" s="1"/>
  <c r="B2902" i="7" s="1"/>
  <c r="B2903" i="7" s="1"/>
  <c r="B2904" i="7" s="1"/>
  <c r="B2905" i="7" s="1"/>
  <c r="B2906" i="7" s="1"/>
  <c r="B2907" i="7" s="1"/>
  <c r="B2908" i="7" s="1"/>
  <c r="B2909" i="7" s="1"/>
  <c r="B2910" i="7" s="1"/>
  <c r="B2911" i="7" s="1"/>
  <c r="B2912" i="7" s="1"/>
  <c r="B2913" i="7" s="1"/>
  <c r="B2914" i="7" s="1"/>
  <c r="B2915" i="7" s="1"/>
  <c r="B2916" i="7" s="1"/>
  <c r="B2917" i="7" s="1"/>
  <c r="B2918" i="7" s="1"/>
  <c r="B2919" i="7" s="1"/>
  <c r="B2920" i="7" s="1"/>
  <c r="B2921" i="7" s="1"/>
  <c r="B2922" i="7" s="1"/>
  <c r="B2923" i="7" s="1"/>
  <c r="B2924" i="7" s="1"/>
  <c r="B2925" i="7" s="1"/>
  <c r="B2926" i="7" s="1"/>
  <c r="B2927" i="7" s="1"/>
  <c r="B2928" i="7" s="1"/>
  <c r="B2929" i="7" s="1"/>
  <c r="B2930" i="7" s="1"/>
  <c r="B2931" i="7" s="1"/>
  <c r="B2932" i="7" s="1"/>
  <c r="B2933" i="7" s="1"/>
  <c r="B2934" i="7" s="1"/>
  <c r="B2935" i="7" s="1"/>
  <c r="B2936" i="7" s="1"/>
  <c r="B2937" i="7" s="1"/>
  <c r="B2938" i="7" s="1"/>
  <c r="B2939" i="7" s="1"/>
  <c r="B2940" i="7" s="1"/>
  <c r="B2941" i="7" s="1"/>
  <c r="B2942" i="7" s="1"/>
  <c r="B2943" i="7" s="1"/>
  <c r="B2944" i="7" s="1"/>
  <c r="B2945" i="7" s="1"/>
  <c r="B2946" i="7" s="1"/>
  <c r="B2947" i="7" s="1"/>
  <c r="B2948" i="7" s="1"/>
  <c r="B2949" i="7" s="1"/>
  <c r="B2950" i="7" s="1"/>
  <c r="B2951" i="7" s="1"/>
  <c r="B2952" i="7" s="1"/>
  <c r="B2953" i="7" s="1"/>
  <c r="B2954" i="7" s="1"/>
  <c r="B2955" i="7" s="1"/>
  <c r="B2956" i="7" s="1"/>
  <c r="B2957" i="7" s="1"/>
  <c r="B2958" i="7" s="1"/>
  <c r="B2959" i="7" s="1"/>
  <c r="B2960" i="7" s="1"/>
  <c r="B2961" i="7" s="1"/>
  <c r="B2962" i="7" s="1"/>
  <c r="B2963" i="7" s="1"/>
  <c r="B2964" i="7" s="1"/>
  <c r="B2965" i="7" s="1"/>
  <c r="B2966" i="7" s="1"/>
  <c r="B2967" i="7" s="1"/>
  <c r="B2968" i="7" s="1"/>
  <c r="B2969" i="7" s="1"/>
  <c r="B2970" i="7" s="1"/>
  <c r="B2971" i="7" s="1"/>
  <c r="B2972" i="7" s="1"/>
  <c r="B2973" i="7" s="1"/>
  <c r="B2974" i="7" s="1"/>
  <c r="B2975" i="7" s="1"/>
  <c r="B2976" i="7" s="1"/>
  <c r="B2977" i="7" s="1"/>
  <c r="B2978" i="7" s="1"/>
  <c r="B2979" i="7" s="1"/>
  <c r="B2980" i="7" s="1"/>
  <c r="B2981" i="7" s="1"/>
  <c r="B2982" i="7" s="1"/>
  <c r="B2983" i="7" s="1"/>
  <c r="B2984" i="7" s="1"/>
  <c r="B2985" i="7" s="1"/>
  <c r="B2986" i="7" s="1"/>
  <c r="B2987" i="7" s="1"/>
  <c r="B2988" i="7" s="1"/>
  <c r="B2989" i="7" s="1"/>
  <c r="B2990" i="7" s="1"/>
  <c r="B2991" i="7" s="1"/>
  <c r="B2992" i="7" s="1"/>
  <c r="B2993" i="7" s="1"/>
  <c r="B2994" i="7" s="1"/>
  <c r="B2995" i="7" s="1"/>
  <c r="B2996" i="7" s="1"/>
  <c r="B2997" i="7" s="1"/>
  <c r="B2998" i="7" s="1"/>
  <c r="B2999" i="7" s="1"/>
  <c r="B3000" i="7" s="1"/>
  <c r="B3001" i="7" s="1"/>
  <c r="B3002" i="7" s="1"/>
  <c r="B3003" i="7" s="1"/>
  <c r="B3004" i="7" s="1"/>
  <c r="B3005" i="7" s="1"/>
  <c r="B3006" i="7" s="1"/>
  <c r="B3007" i="7" s="1"/>
  <c r="B3008" i="7" s="1"/>
  <c r="B3009" i="7" s="1"/>
  <c r="B3010" i="7" s="1"/>
  <c r="B3011" i="7" s="1"/>
  <c r="B3012" i="7" s="1"/>
  <c r="B3013" i="7" s="1"/>
  <c r="B3014" i="7" s="1"/>
  <c r="B3015" i="7" s="1"/>
  <c r="B3016" i="7" s="1"/>
  <c r="B3017" i="7" s="1"/>
  <c r="B3018" i="7" s="1"/>
  <c r="B3019" i="7" s="1"/>
  <c r="B3020" i="7" s="1"/>
  <c r="B3021" i="7" s="1"/>
  <c r="B3022" i="7" s="1"/>
  <c r="B3023" i="7" s="1"/>
  <c r="B3024" i="7" s="1"/>
  <c r="B3025" i="7" s="1"/>
  <c r="B3026" i="7" s="1"/>
  <c r="B3027" i="7" s="1"/>
  <c r="B3028" i="7" s="1"/>
  <c r="B3029" i="7" s="1"/>
  <c r="B3030" i="7" s="1"/>
  <c r="B3031" i="7" s="1"/>
  <c r="B3032" i="7" s="1"/>
  <c r="B3033" i="7" s="1"/>
  <c r="B3034" i="7" s="1"/>
  <c r="B3035" i="7" s="1"/>
  <c r="B3036" i="7" s="1"/>
  <c r="B3037" i="7" s="1"/>
  <c r="B3038" i="7" s="1"/>
  <c r="B3039" i="7" s="1"/>
  <c r="B3040" i="7" s="1"/>
  <c r="B3041" i="7" s="1"/>
  <c r="B3042" i="7" s="1"/>
  <c r="B3043" i="7" s="1"/>
  <c r="B3044" i="7" s="1"/>
  <c r="B3045" i="7" s="1"/>
  <c r="B3046" i="7" s="1"/>
  <c r="B3047" i="7" s="1"/>
  <c r="B3048" i="7" s="1"/>
  <c r="B3049" i="7" s="1"/>
  <c r="B3050" i="7" s="1"/>
  <c r="B3051" i="7" s="1"/>
  <c r="B3052" i="7" s="1"/>
  <c r="B3053" i="7" s="1"/>
  <c r="B3054" i="7" s="1"/>
  <c r="B3055" i="7" s="1"/>
  <c r="B3056" i="7" s="1"/>
  <c r="B3057" i="7" s="1"/>
  <c r="B3058" i="7" s="1"/>
  <c r="B3059" i="7" s="1"/>
  <c r="B3060" i="7" s="1"/>
  <c r="B3061" i="7" s="1"/>
  <c r="B3062" i="7" s="1"/>
  <c r="B3063" i="7" s="1"/>
  <c r="B3064" i="7" s="1"/>
  <c r="B3065" i="7" s="1"/>
  <c r="B3066" i="7" s="1"/>
  <c r="B3067" i="7" s="1"/>
  <c r="B3068" i="7" s="1"/>
  <c r="B3069" i="7" s="1"/>
  <c r="B3070" i="7" s="1"/>
  <c r="B3071" i="7" s="1"/>
  <c r="B3072" i="7" s="1"/>
  <c r="B3073" i="7" s="1"/>
  <c r="B3074" i="7" s="1"/>
  <c r="B3075" i="7" s="1"/>
  <c r="B3076" i="7" s="1"/>
  <c r="B3077" i="7" s="1"/>
  <c r="B3078" i="7" s="1"/>
  <c r="B3079" i="7" s="1"/>
  <c r="B3080" i="7" s="1"/>
  <c r="B3081" i="7" s="1"/>
  <c r="B3082" i="7" s="1"/>
  <c r="B3083" i="7" s="1"/>
  <c r="B3084" i="7" s="1"/>
  <c r="B3085" i="7" s="1"/>
  <c r="B3086" i="7" s="1"/>
  <c r="B3087" i="7" s="1"/>
  <c r="B3088" i="7" s="1"/>
  <c r="B3089" i="7" s="1"/>
  <c r="B3090" i="7" s="1"/>
  <c r="B3091" i="7" s="1"/>
  <c r="B3092" i="7" s="1"/>
  <c r="B3093" i="7" s="1"/>
  <c r="B3094" i="7" s="1"/>
  <c r="B3095" i="7" s="1"/>
  <c r="B3096" i="7" s="1"/>
  <c r="B3097" i="7" s="1"/>
  <c r="B3098" i="7" s="1"/>
  <c r="B3099" i="7" s="1"/>
  <c r="B3100" i="7" s="1"/>
  <c r="B3101" i="7" s="1"/>
  <c r="B3102" i="7" s="1"/>
  <c r="B3103" i="7" s="1"/>
  <c r="B3104" i="7" s="1"/>
  <c r="B3105" i="7" s="1"/>
  <c r="B3106" i="7" s="1"/>
  <c r="B3107" i="7" s="1"/>
  <c r="B3108" i="7" s="1"/>
  <c r="B3109" i="7" s="1"/>
  <c r="B3110" i="7" s="1"/>
  <c r="B3111" i="7" s="1"/>
  <c r="B3112" i="7" s="1"/>
  <c r="B3113" i="7" s="1"/>
  <c r="B3114" i="7" s="1"/>
  <c r="B3115" i="7" s="1"/>
  <c r="B3116" i="7" s="1"/>
  <c r="B3117" i="7" s="1"/>
  <c r="B3118" i="7" s="1"/>
  <c r="B3119" i="7" s="1"/>
  <c r="B3120" i="7" s="1"/>
  <c r="B3121" i="7" s="1"/>
  <c r="B3122" i="7" s="1"/>
  <c r="B3123" i="7" s="1"/>
  <c r="B3124" i="7" s="1"/>
  <c r="B3125" i="7" s="1"/>
  <c r="B3126" i="7" s="1"/>
  <c r="B3127" i="7" s="1"/>
  <c r="B3128" i="7" s="1"/>
  <c r="B3129" i="7" s="1"/>
  <c r="B3130" i="7" s="1"/>
  <c r="B3131" i="7" s="1"/>
  <c r="B3132" i="7" s="1"/>
  <c r="B3133" i="7" s="1"/>
  <c r="B3134" i="7" s="1"/>
  <c r="B3135" i="7" s="1"/>
  <c r="B3136" i="7" s="1"/>
  <c r="B3137" i="7" s="1"/>
  <c r="B3138" i="7" s="1"/>
  <c r="B3139" i="7" s="1"/>
  <c r="B3140" i="7" s="1"/>
  <c r="B3141" i="7" s="1"/>
  <c r="B3142" i="7" s="1"/>
  <c r="B3143" i="7" s="1"/>
  <c r="B3144" i="7" s="1"/>
  <c r="B3145" i="7" s="1"/>
  <c r="B3146" i="7" s="1"/>
  <c r="B3147" i="7" s="1"/>
  <c r="B3148" i="7" s="1"/>
  <c r="B3149" i="7" s="1"/>
  <c r="B3150" i="7" s="1"/>
  <c r="B3151" i="7" s="1"/>
  <c r="B3152" i="7" s="1"/>
  <c r="B3153" i="7" s="1"/>
  <c r="B3154" i="7" s="1"/>
  <c r="B3155" i="7" s="1"/>
  <c r="B3156" i="7" s="1"/>
  <c r="B3157" i="7" s="1"/>
  <c r="B3158" i="7" s="1"/>
  <c r="B3159" i="7" s="1"/>
  <c r="B3160" i="7" s="1"/>
  <c r="B3161" i="7" s="1"/>
  <c r="B3162" i="7" s="1"/>
  <c r="B3163" i="7" s="1"/>
  <c r="B3164" i="7" s="1"/>
  <c r="B3165" i="7" s="1"/>
  <c r="B3166" i="7" s="1"/>
  <c r="B3167" i="7" s="1"/>
  <c r="B3168" i="7" s="1"/>
  <c r="B3169" i="7" s="1"/>
  <c r="B3170" i="7" s="1"/>
  <c r="B3171" i="7" s="1"/>
  <c r="B3172" i="7" s="1"/>
  <c r="B3173" i="7" s="1"/>
  <c r="B3174" i="7" s="1"/>
  <c r="B3175" i="7" s="1"/>
  <c r="B3176" i="7" s="1"/>
  <c r="B3177" i="7" s="1"/>
  <c r="B3178" i="7" s="1"/>
  <c r="B3179" i="7" s="1"/>
  <c r="B3180" i="7" s="1"/>
  <c r="B3181" i="7" s="1"/>
  <c r="B3182" i="7" s="1"/>
  <c r="B3183" i="7" s="1"/>
  <c r="B3184" i="7" s="1"/>
  <c r="B3185" i="7" s="1"/>
  <c r="B3186" i="7" s="1"/>
  <c r="B3187" i="7" s="1"/>
  <c r="B3188" i="7" s="1"/>
  <c r="B3189" i="7" s="1"/>
  <c r="B3190" i="7" s="1"/>
  <c r="B3191" i="7" s="1"/>
  <c r="B3192" i="7" s="1"/>
  <c r="B3193" i="7" s="1"/>
  <c r="B3194" i="7" s="1"/>
  <c r="B3195" i="7" s="1"/>
  <c r="B3196" i="7" s="1"/>
  <c r="B3197" i="7" s="1"/>
  <c r="B3198" i="7" s="1"/>
  <c r="B3199" i="7" s="1"/>
  <c r="B3200" i="7" s="1"/>
  <c r="B3201" i="7" s="1"/>
  <c r="B3202" i="7" s="1"/>
  <c r="B3203" i="7" s="1"/>
  <c r="B3204" i="7" s="1"/>
  <c r="B3205" i="7" s="1"/>
  <c r="B3206" i="7" s="1"/>
  <c r="B3207" i="7" s="1"/>
  <c r="B3208" i="7" s="1"/>
  <c r="B3209" i="7" s="1"/>
  <c r="B3210" i="7" s="1"/>
  <c r="B3211" i="7" s="1"/>
  <c r="B3212" i="7" s="1"/>
  <c r="B3213" i="7" s="1"/>
  <c r="B3214" i="7" s="1"/>
  <c r="B3215" i="7" s="1"/>
  <c r="B3216" i="7" s="1"/>
  <c r="B3217" i="7" s="1"/>
  <c r="B3218" i="7" s="1"/>
  <c r="B3219" i="7" s="1"/>
  <c r="B3220" i="7" s="1"/>
  <c r="B3221" i="7" s="1"/>
  <c r="B3222" i="7" s="1"/>
  <c r="B3223" i="7" s="1"/>
  <c r="B3224" i="7" s="1"/>
  <c r="B3225" i="7" s="1"/>
  <c r="B3226" i="7" s="1"/>
  <c r="B3227" i="7" s="1"/>
  <c r="B3228" i="7" s="1"/>
  <c r="B3229" i="7" s="1"/>
  <c r="B3230" i="7" s="1"/>
  <c r="B3231" i="7" s="1"/>
  <c r="B3232" i="7" s="1"/>
  <c r="B3233" i="7" s="1"/>
  <c r="B3234" i="7" s="1"/>
  <c r="B3235" i="7" s="1"/>
  <c r="B3236" i="7" s="1"/>
  <c r="B3237" i="7" s="1"/>
  <c r="B3238" i="7" s="1"/>
  <c r="B3239" i="7" s="1"/>
  <c r="B3240" i="7" s="1"/>
  <c r="B3241" i="7" s="1"/>
  <c r="B3242" i="7" s="1"/>
  <c r="B3243" i="7" s="1"/>
  <c r="B3244" i="7" s="1"/>
  <c r="B3245" i="7" s="1"/>
  <c r="B3246" i="7" s="1"/>
  <c r="B3247" i="7" s="1"/>
  <c r="B3248" i="7" s="1"/>
  <c r="B3249" i="7" s="1"/>
  <c r="B3250" i="7" s="1"/>
  <c r="B3251" i="7" s="1"/>
  <c r="B3252" i="7" s="1"/>
  <c r="B3253" i="7" s="1"/>
  <c r="B3254" i="7" s="1"/>
  <c r="B3255" i="7" s="1"/>
  <c r="B3256" i="7" s="1"/>
  <c r="B3257" i="7" s="1"/>
  <c r="B3258" i="7" s="1"/>
  <c r="B3259" i="7" s="1"/>
  <c r="B3260" i="7" s="1"/>
  <c r="B3261" i="7" s="1"/>
  <c r="B3262" i="7" s="1"/>
  <c r="B3263" i="7" s="1"/>
  <c r="B3264" i="7" s="1"/>
  <c r="B3265" i="7" s="1"/>
  <c r="B3266" i="7" s="1"/>
  <c r="B3267" i="7" s="1"/>
  <c r="B3268" i="7" s="1"/>
  <c r="B3269" i="7" s="1"/>
  <c r="B3270" i="7" s="1"/>
  <c r="B3271" i="7" s="1"/>
  <c r="B3272" i="7" s="1"/>
  <c r="B3273" i="7" s="1"/>
  <c r="B3274" i="7" s="1"/>
  <c r="B3275" i="7" s="1"/>
  <c r="B3276" i="7" s="1"/>
  <c r="B3277" i="7" s="1"/>
  <c r="B3278" i="7" s="1"/>
  <c r="B3279" i="7" s="1"/>
  <c r="B3280" i="7" s="1"/>
  <c r="B3281" i="7" s="1"/>
  <c r="B3282" i="7" s="1"/>
  <c r="B3283" i="7" s="1"/>
  <c r="B3284" i="7" s="1"/>
  <c r="B3285" i="7" s="1"/>
  <c r="B3286" i="7" s="1"/>
  <c r="B3287" i="7" s="1"/>
  <c r="B3288" i="7" s="1"/>
  <c r="B3289" i="7" s="1"/>
  <c r="B3290" i="7" s="1"/>
  <c r="B3291" i="7" s="1"/>
  <c r="B3292" i="7" s="1"/>
  <c r="B3293" i="7" s="1"/>
  <c r="B3294" i="7" s="1"/>
  <c r="B3295" i="7" s="1"/>
  <c r="B3296" i="7" s="1"/>
  <c r="B3297" i="7" s="1"/>
  <c r="B3298" i="7" s="1"/>
  <c r="B3299" i="7" s="1"/>
  <c r="B3300" i="7" s="1"/>
  <c r="B3301" i="7" s="1"/>
  <c r="B3302" i="7" s="1"/>
  <c r="B3303" i="7" s="1"/>
  <c r="B3304" i="7" s="1"/>
  <c r="B3305" i="7" s="1"/>
  <c r="B3306" i="7" s="1"/>
  <c r="B3307" i="7" s="1"/>
  <c r="B3308" i="7" s="1"/>
  <c r="B3309" i="7" s="1"/>
  <c r="B3310" i="7" s="1"/>
  <c r="B3311" i="7" s="1"/>
  <c r="B3312" i="7" s="1"/>
  <c r="B3313" i="7" s="1"/>
  <c r="B3314" i="7" s="1"/>
  <c r="B3315" i="7" s="1"/>
  <c r="B3316" i="7" s="1"/>
  <c r="B3317" i="7" s="1"/>
  <c r="B3318" i="7" s="1"/>
  <c r="B3319" i="7" s="1"/>
  <c r="B3320" i="7" s="1"/>
  <c r="B3321" i="7" s="1"/>
  <c r="B3322" i="7" s="1"/>
  <c r="B3323" i="7" s="1"/>
  <c r="B3324" i="7" s="1"/>
  <c r="B3325" i="7" s="1"/>
  <c r="B3326" i="7" s="1"/>
  <c r="B3327" i="7" s="1"/>
  <c r="B3328" i="7" s="1"/>
  <c r="B3329" i="7" s="1"/>
  <c r="B3330" i="7" s="1"/>
  <c r="B3331" i="7" s="1"/>
  <c r="B3332" i="7" s="1"/>
  <c r="B3333" i="7" s="1"/>
  <c r="B3334" i="7" s="1"/>
  <c r="B3335" i="7" s="1"/>
  <c r="B3336" i="7" s="1"/>
  <c r="B3337" i="7" s="1"/>
  <c r="B3338" i="7" s="1"/>
  <c r="B3339" i="7" s="1"/>
  <c r="B3340" i="7" s="1"/>
  <c r="B3341" i="7" s="1"/>
  <c r="B3342" i="7" s="1"/>
  <c r="B3343" i="7" s="1"/>
  <c r="B3344" i="7" s="1"/>
  <c r="B3345" i="7" s="1"/>
  <c r="B3346" i="7" s="1"/>
  <c r="B3347" i="7" s="1"/>
  <c r="B3348" i="7" s="1"/>
  <c r="B3349" i="7" s="1"/>
  <c r="B3350" i="7" s="1"/>
  <c r="B3351" i="7" s="1"/>
  <c r="B3352" i="7" s="1"/>
  <c r="B3353" i="7" s="1"/>
  <c r="B3354" i="7" s="1"/>
  <c r="B3355" i="7" s="1"/>
  <c r="B3356" i="7" s="1"/>
  <c r="B3357" i="7" s="1"/>
  <c r="B3358" i="7" s="1"/>
  <c r="B3359" i="7" s="1"/>
  <c r="B3360" i="7" s="1"/>
  <c r="B3361" i="7" s="1"/>
  <c r="B3362" i="7" s="1"/>
  <c r="B3363" i="7" s="1"/>
  <c r="B3364" i="7" s="1"/>
  <c r="B3365" i="7" s="1"/>
  <c r="B3366" i="7" s="1"/>
  <c r="B3367" i="7" s="1"/>
  <c r="B3368" i="7" s="1"/>
  <c r="B3369" i="7" s="1"/>
  <c r="B3370" i="7" s="1"/>
  <c r="B3371" i="7" s="1"/>
  <c r="B3372" i="7" s="1"/>
  <c r="B3373" i="7" s="1"/>
  <c r="B3374" i="7" s="1"/>
  <c r="B3375" i="7" s="1"/>
  <c r="B3376" i="7" s="1"/>
  <c r="B3377" i="7" s="1"/>
  <c r="B3378" i="7" s="1"/>
  <c r="B3379" i="7" s="1"/>
  <c r="B3380" i="7" s="1"/>
  <c r="B3381" i="7" s="1"/>
  <c r="B3382" i="7" s="1"/>
  <c r="B3383" i="7" s="1"/>
  <c r="B3384" i="7" s="1"/>
  <c r="B3385" i="7" s="1"/>
  <c r="B3386" i="7" s="1"/>
  <c r="B3387" i="7" s="1"/>
  <c r="B3388" i="7" s="1"/>
  <c r="B3389" i="7" s="1"/>
  <c r="B3390" i="7" s="1"/>
  <c r="B3391" i="7" s="1"/>
  <c r="B3392" i="7" s="1"/>
  <c r="B3393" i="7" s="1"/>
  <c r="B3394" i="7" s="1"/>
  <c r="B3395" i="7" s="1"/>
  <c r="B3396" i="7" s="1"/>
  <c r="B3397" i="7" s="1"/>
  <c r="B3398" i="7" s="1"/>
  <c r="B3399" i="7" s="1"/>
  <c r="B3400" i="7" s="1"/>
  <c r="B3401" i="7" s="1"/>
  <c r="B3402" i="7" s="1"/>
  <c r="B3403" i="7" s="1"/>
  <c r="B3404" i="7" s="1"/>
  <c r="B3405" i="7" s="1"/>
  <c r="B3406" i="7" s="1"/>
  <c r="B3407" i="7" s="1"/>
  <c r="B3408" i="7" s="1"/>
  <c r="B3409" i="7" s="1"/>
  <c r="B3410" i="7" s="1"/>
  <c r="B3411" i="7" s="1"/>
  <c r="B3412" i="7" s="1"/>
  <c r="B3413" i="7" s="1"/>
  <c r="B3414" i="7" s="1"/>
  <c r="B3415" i="7" s="1"/>
  <c r="B3416" i="7" s="1"/>
  <c r="B3417" i="7" s="1"/>
  <c r="B3418" i="7" s="1"/>
  <c r="B3419" i="7" s="1"/>
  <c r="B3420" i="7" s="1"/>
  <c r="B3421" i="7" s="1"/>
  <c r="B3422" i="7" s="1"/>
  <c r="B3423" i="7" s="1"/>
  <c r="B3424" i="7" s="1"/>
  <c r="B3425" i="7" s="1"/>
  <c r="B3426" i="7" s="1"/>
  <c r="B3427" i="7" s="1"/>
  <c r="B3428" i="7" s="1"/>
  <c r="B3429" i="7" s="1"/>
  <c r="B3430" i="7" s="1"/>
  <c r="B3431" i="7" s="1"/>
  <c r="B3432" i="7" s="1"/>
  <c r="B3433" i="7" s="1"/>
  <c r="B3434" i="7" s="1"/>
  <c r="B3435" i="7" s="1"/>
  <c r="B3436" i="7" s="1"/>
  <c r="B3437" i="7" s="1"/>
  <c r="B3438" i="7" s="1"/>
  <c r="B3439" i="7" s="1"/>
  <c r="B3440" i="7" s="1"/>
  <c r="B3441" i="7" s="1"/>
  <c r="B3442" i="7" s="1"/>
  <c r="B3443" i="7" s="1"/>
  <c r="B3444" i="7" s="1"/>
  <c r="B3445" i="7" s="1"/>
  <c r="B3446" i="7" s="1"/>
  <c r="B3447" i="7" s="1"/>
  <c r="B3448" i="7" s="1"/>
  <c r="B3449" i="7" s="1"/>
  <c r="B3450" i="7" s="1"/>
  <c r="B3451" i="7" s="1"/>
  <c r="B3452" i="7" s="1"/>
  <c r="B3453" i="7" s="1"/>
  <c r="B3454" i="7" s="1"/>
  <c r="B3455" i="7" s="1"/>
  <c r="B3456" i="7" s="1"/>
  <c r="B3457" i="7" s="1"/>
  <c r="B3458" i="7" s="1"/>
  <c r="B3459" i="7" s="1"/>
  <c r="B3460" i="7" s="1"/>
  <c r="B3461" i="7" s="1"/>
  <c r="B3462" i="7" s="1"/>
  <c r="B3463" i="7" s="1"/>
  <c r="B3464" i="7" s="1"/>
  <c r="B3465" i="7" s="1"/>
  <c r="B3466" i="7" s="1"/>
  <c r="B3467" i="7" s="1"/>
  <c r="B3468" i="7" s="1"/>
  <c r="B3469" i="7" s="1"/>
  <c r="B3470" i="7" s="1"/>
  <c r="B3471" i="7" s="1"/>
  <c r="B3472" i="7" s="1"/>
  <c r="B3473" i="7" s="1"/>
  <c r="B3474" i="7" s="1"/>
  <c r="B3475" i="7" s="1"/>
  <c r="B3476" i="7" s="1"/>
  <c r="B3477" i="7" s="1"/>
  <c r="B3478" i="7" s="1"/>
  <c r="B3479" i="7" s="1"/>
  <c r="B3480" i="7" s="1"/>
  <c r="B3481" i="7" s="1"/>
  <c r="B3482" i="7" s="1"/>
  <c r="B3483" i="7" s="1"/>
  <c r="B3484" i="7" s="1"/>
  <c r="B3485" i="7" s="1"/>
  <c r="B3486" i="7" s="1"/>
  <c r="B3487" i="7" s="1"/>
  <c r="B3488" i="7" s="1"/>
  <c r="B3489" i="7" s="1"/>
  <c r="B3490" i="7" s="1"/>
  <c r="B3491" i="7" s="1"/>
  <c r="B3492" i="7" s="1"/>
  <c r="B3493" i="7" s="1"/>
  <c r="B3494" i="7" s="1"/>
  <c r="B3495" i="7" s="1"/>
  <c r="B3496" i="7" s="1"/>
  <c r="B3497" i="7" s="1"/>
  <c r="B3498" i="7" s="1"/>
  <c r="B3499" i="7" s="1"/>
  <c r="B3500" i="7" s="1"/>
  <c r="B3501" i="7" s="1"/>
  <c r="B3502" i="7" s="1"/>
  <c r="B3503" i="7" s="1"/>
  <c r="B3504" i="7" s="1"/>
  <c r="B3505" i="7" s="1"/>
  <c r="B3506" i="7" s="1"/>
  <c r="B3507" i="7" s="1"/>
  <c r="B3508" i="7" s="1"/>
  <c r="B3509" i="7" s="1"/>
  <c r="B3510" i="7" s="1"/>
  <c r="B3511" i="7" s="1"/>
  <c r="B3512" i="7" s="1"/>
  <c r="B3513" i="7" s="1"/>
  <c r="B3514" i="7" s="1"/>
  <c r="B3515" i="7" s="1"/>
  <c r="B3516" i="7" s="1"/>
  <c r="B3517" i="7" s="1"/>
  <c r="B3518" i="7" s="1"/>
  <c r="B3519" i="7" s="1"/>
  <c r="B3520" i="7" s="1"/>
  <c r="B3521" i="7" s="1"/>
  <c r="B3522" i="7" s="1"/>
  <c r="B3523" i="7" s="1"/>
  <c r="B3524" i="7" s="1"/>
  <c r="B3525" i="7" s="1"/>
  <c r="B3526" i="7" s="1"/>
  <c r="B3527" i="7" s="1"/>
  <c r="B3528" i="7" s="1"/>
  <c r="B3529" i="7" s="1"/>
  <c r="B3530" i="7" s="1"/>
  <c r="B3531" i="7" s="1"/>
  <c r="B3532" i="7" s="1"/>
  <c r="B3533" i="7" s="1"/>
  <c r="B3534" i="7" s="1"/>
  <c r="B3535" i="7" s="1"/>
  <c r="B3536" i="7" s="1"/>
  <c r="B3537" i="7" s="1"/>
  <c r="B3538" i="7" s="1"/>
  <c r="B3539" i="7" s="1"/>
  <c r="B3540" i="7" s="1"/>
  <c r="B3541" i="7" s="1"/>
  <c r="B3542" i="7" s="1"/>
  <c r="B3543" i="7" s="1"/>
  <c r="B3544" i="7" s="1"/>
  <c r="B3545" i="7" s="1"/>
  <c r="B3546" i="7" s="1"/>
  <c r="B3547" i="7" s="1"/>
  <c r="B3548" i="7" s="1"/>
  <c r="B3549" i="7" s="1"/>
  <c r="B3550" i="7" s="1"/>
  <c r="B3551" i="7" s="1"/>
  <c r="B3552" i="7" s="1"/>
  <c r="B3553" i="7" s="1"/>
  <c r="B3554" i="7" s="1"/>
  <c r="B3555" i="7" s="1"/>
  <c r="B3556" i="7" s="1"/>
  <c r="B3557" i="7" s="1"/>
  <c r="B3558" i="7" s="1"/>
  <c r="B3559" i="7" s="1"/>
  <c r="B3560" i="7" s="1"/>
  <c r="B3561" i="7" s="1"/>
  <c r="B3562" i="7" s="1"/>
  <c r="B3563" i="7" s="1"/>
  <c r="B3564" i="7" s="1"/>
  <c r="B3565" i="7" s="1"/>
  <c r="B3566" i="7" s="1"/>
  <c r="B3567" i="7" s="1"/>
  <c r="B3568" i="7" s="1"/>
  <c r="B3569" i="7" s="1"/>
  <c r="B3570" i="7" s="1"/>
  <c r="B3571" i="7" s="1"/>
  <c r="B3572" i="7" s="1"/>
  <c r="B3573" i="7" s="1"/>
  <c r="B3574" i="7" s="1"/>
  <c r="B3575" i="7" s="1"/>
  <c r="B3576" i="7" s="1"/>
  <c r="B3577" i="7" s="1"/>
  <c r="B3578" i="7" s="1"/>
  <c r="B3579" i="7" s="1"/>
  <c r="B3580" i="7" s="1"/>
  <c r="B3581" i="7" s="1"/>
  <c r="B3582" i="7" s="1"/>
  <c r="B3583" i="7" s="1"/>
  <c r="B3584" i="7" s="1"/>
  <c r="B3585" i="7" s="1"/>
  <c r="B3586" i="7" s="1"/>
  <c r="B3587" i="7" s="1"/>
  <c r="B3588" i="7" s="1"/>
  <c r="B3589" i="7" s="1"/>
  <c r="B3590" i="7" s="1"/>
  <c r="B3591" i="7" s="1"/>
  <c r="B3592" i="7" s="1"/>
  <c r="B3593" i="7" s="1"/>
  <c r="B3594" i="7" s="1"/>
  <c r="B3595" i="7" s="1"/>
  <c r="B3596" i="7" s="1"/>
  <c r="B3597" i="7" s="1"/>
  <c r="B3598" i="7" s="1"/>
  <c r="B3599" i="7" s="1"/>
  <c r="B3600" i="7" s="1"/>
  <c r="B3601" i="7" s="1"/>
  <c r="B3602" i="7" s="1"/>
  <c r="B3603" i="7" s="1"/>
  <c r="B3604" i="7" s="1"/>
  <c r="B3605" i="7" s="1"/>
  <c r="B3606" i="7" s="1"/>
  <c r="B3607" i="7" s="1"/>
  <c r="B3608" i="7" s="1"/>
  <c r="B3609" i="7" s="1"/>
  <c r="B3610" i="7" s="1"/>
  <c r="B3611" i="7" s="1"/>
  <c r="B3612" i="7" s="1"/>
  <c r="B3613" i="7" s="1"/>
  <c r="B3614" i="7" s="1"/>
  <c r="B3615" i="7" s="1"/>
  <c r="B3616" i="7" s="1"/>
  <c r="B3617" i="7" s="1"/>
  <c r="B3618" i="7" s="1"/>
  <c r="B3619" i="7" s="1"/>
  <c r="B3620" i="7" s="1"/>
  <c r="B3621" i="7" s="1"/>
  <c r="B3622" i="7" s="1"/>
  <c r="B3623" i="7" s="1"/>
  <c r="B3624" i="7" s="1"/>
  <c r="B3625" i="7" s="1"/>
  <c r="B3626" i="7" s="1"/>
  <c r="B3627" i="7" s="1"/>
  <c r="B3628" i="7" s="1"/>
  <c r="B3629" i="7" s="1"/>
  <c r="B3630" i="7" s="1"/>
  <c r="B3631" i="7" s="1"/>
  <c r="B3632" i="7" s="1"/>
  <c r="B3633" i="7" s="1"/>
  <c r="B3634" i="7" s="1"/>
  <c r="B3635" i="7" s="1"/>
  <c r="B3636" i="7" s="1"/>
  <c r="B3637" i="7" s="1"/>
  <c r="B3638" i="7" s="1"/>
  <c r="B3639" i="7" s="1"/>
  <c r="B3640" i="7" s="1"/>
  <c r="B3641" i="7" s="1"/>
  <c r="B3642" i="7" s="1"/>
  <c r="B3643" i="7" s="1"/>
  <c r="B3644" i="7" s="1"/>
  <c r="B3645" i="7" s="1"/>
  <c r="B3646" i="7" s="1"/>
  <c r="B3647" i="7" s="1"/>
  <c r="B3648" i="7" s="1"/>
  <c r="B3649" i="7" s="1"/>
  <c r="B3650" i="7" s="1"/>
  <c r="B3651" i="7" s="1"/>
  <c r="B3652" i="7" s="1"/>
  <c r="B3653" i="7" s="1"/>
  <c r="B3654" i="7" s="1"/>
  <c r="B3655" i="7" s="1"/>
  <c r="B3656" i="7" s="1"/>
  <c r="B3657" i="7" s="1"/>
  <c r="B3658" i="7" s="1"/>
  <c r="B3659" i="7" s="1"/>
  <c r="B3660" i="7" s="1"/>
  <c r="B3661" i="7" s="1"/>
  <c r="B3662" i="7" s="1"/>
  <c r="B3663" i="7" s="1"/>
  <c r="B3664" i="7" s="1"/>
  <c r="B3665" i="7" s="1"/>
  <c r="B3666" i="7" s="1"/>
  <c r="B3667" i="7" s="1"/>
  <c r="B3668" i="7" s="1"/>
  <c r="B3669" i="7" s="1"/>
  <c r="B3670" i="7" s="1"/>
  <c r="B3671" i="7" s="1"/>
  <c r="B3672" i="7" s="1"/>
  <c r="B3673" i="7" s="1"/>
  <c r="B3674" i="7" s="1"/>
  <c r="B3675" i="7" s="1"/>
  <c r="B3676" i="7" s="1"/>
  <c r="B3677" i="7" s="1"/>
  <c r="B3678" i="7" s="1"/>
  <c r="B3679" i="7" s="1"/>
  <c r="B3680" i="7" s="1"/>
  <c r="B3681" i="7" s="1"/>
  <c r="B3682" i="7" s="1"/>
  <c r="B3683" i="7" s="1"/>
  <c r="B3684" i="7" s="1"/>
  <c r="B3685" i="7" s="1"/>
  <c r="B3686" i="7" s="1"/>
  <c r="B3687" i="7" s="1"/>
  <c r="B3688" i="7" s="1"/>
  <c r="B3689" i="7" s="1"/>
  <c r="B3690" i="7" s="1"/>
  <c r="B3691" i="7" s="1"/>
  <c r="B3692" i="7" s="1"/>
  <c r="B3693" i="7" s="1"/>
  <c r="B3694" i="7" s="1"/>
  <c r="B3695" i="7" s="1"/>
  <c r="B3696" i="7" s="1"/>
  <c r="B3697" i="7" s="1"/>
  <c r="B3698" i="7" s="1"/>
  <c r="B3699" i="7" s="1"/>
  <c r="B3700" i="7" s="1"/>
  <c r="B3701" i="7" s="1"/>
  <c r="B3702" i="7" s="1"/>
  <c r="B3703" i="7" s="1"/>
  <c r="B3704" i="7" s="1"/>
  <c r="B3705" i="7" s="1"/>
  <c r="B3706" i="7" s="1"/>
  <c r="B3707" i="7" s="1"/>
  <c r="B3708" i="7" s="1"/>
  <c r="B3709" i="7" s="1"/>
  <c r="B3710" i="7" s="1"/>
  <c r="B3711" i="7" s="1"/>
  <c r="B3712" i="7" s="1"/>
  <c r="B3713" i="7" s="1"/>
  <c r="B3714" i="7" s="1"/>
  <c r="B3715" i="7" s="1"/>
  <c r="B3716" i="7" s="1"/>
  <c r="B3717" i="7" s="1"/>
  <c r="B3718" i="7" s="1"/>
  <c r="B3719" i="7" s="1"/>
  <c r="B3720" i="7" s="1"/>
  <c r="B3721" i="7" s="1"/>
  <c r="B3722" i="7" s="1"/>
  <c r="B3723" i="7" s="1"/>
  <c r="B3724" i="7" s="1"/>
  <c r="B3725" i="7" s="1"/>
  <c r="B3726" i="7" s="1"/>
  <c r="B3727" i="7" s="1"/>
  <c r="B3728" i="7" s="1"/>
  <c r="B3729" i="7" s="1"/>
  <c r="B3730" i="7" s="1"/>
  <c r="B3731" i="7" s="1"/>
  <c r="B3732" i="7" s="1"/>
  <c r="B3733" i="7" s="1"/>
  <c r="B3734" i="7" s="1"/>
  <c r="B3735" i="7" s="1"/>
  <c r="B3736" i="7" s="1"/>
  <c r="B3737" i="7" s="1"/>
  <c r="B3738" i="7" s="1"/>
  <c r="B3739" i="7" s="1"/>
  <c r="B3740" i="7" s="1"/>
  <c r="F115" i="6"/>
  <c r="F116" i="6"/>
  <c r="F117" i="6"/>
  <c r="F118" i="6"/>
  <c r="F114" i="6"/>
  <c r="C6" i="4" l="1"/>
  <c r="F11" i="2" l="1"/>
  <c r="G11" i="2" s="1"/>
  <c r="H11" i="2" s="1"/>
  <c r="L1576" i="7" l="1"/>
  <c r="F250" i="4" l="1"/>
  <c r="F251" i="4"/>
  <c r="F252" i="4"/>
  <c r="F681" i="3" l="1"/>
  <c r="G681" i="3" s="1"/>
  <c r="H681" i="3" s="1"/>
  <c r="F680" i="3"/>
  <c r="G680" i="3" s="1"/>
  <c r="H680" i="3" s="1"/>
  <c r="F679" i="3"/>
  <c r="G679" i="3" s="1"/>
  <c r="H679" i="3" s="1"/>
  <c r="F678" i="3"/>
  <c r="G678" i="3" s="1"/>
  <c r="H678" i="3" s="1"/>
  <c r="F677" i="3"/>
  <c r="G677" i="3" s="1"/>
  <c r="H677" i="3" s="1"/>
  <c r="F676" i="3"/>
  <c r="G676" i="3" s="1"/>
  <c r="H676" i="3" s="1"/>
  <c r="F675" i="3"/>
  <c r="G675" i="3" s="1"/>
  <c r="H675" i="3" s="1"/>
  <c r="F674" i="3"/>
  <c r="G674" i="3" s="1"/>
  <c r="H674" i="3" s="1"/>
  <c r="F673" i="3"/>
  <c r="G673" i="3" s="1"/>
  <c r="H673" i="3" s="1"/>
  <c r="F672" i="3"/>
  <c r="G672" i="3" s="1"/>
  <c r="H672" i="3" s="1"/>
  <c r="F671" i="3"/>
  <c r="G671" i="3" s="1"/>
  <c r="H671" i="3" s="1"/>
  <c r="F670" i="3"/>
  <c r="G670" i="3" s="1"/>
  <c r="H670" i="3" s="1"/>
  <c r="F669" i="3"/>
  <c r="G669" i="3" s="1"/>
  <c r="H669" i="3" s="1"/>
  <c r="F668" i="3"/>
  <c r="G668" i="3" s="1"/>
  <c r="H668" i="3" s="1"/>
  <c r="F667" i="3"/>
  <c r="G667" i="3" s="1"/>
  <c r="H667" i="3" s="1"/>
  <c r="F666" i="3"/>
  <c r="G666" i="3" s="1"/>
  <c r="H666" i="3" s="1"/>
  <c r="F665" i="3"/>
  <c r="G665" i="3" s="1"/>
  <c r="H665" i="3" s="1"/>
  <c r="F664" i="3"/>
  <c r="G664" i="3" s="1"/>
  <c r="H664" i="3" s="1"/>
  <c r="F663" i="3"/>
  <c r="G663" i="3" s="1"/>
  <c r="H663" i="3" s="1"/>
  <c r="F662" i="3"/>
  <c r="G662" i="3" s="1"/>
  <c r="H662" i="3" s="1"/>
  <c r="F661" i="3"/>
  <c r="G661" i="3" s="1"/>
  <c r="H661" i="3" s="1"/>
  <c r="F660" i="3"/>
  <c r="G660" i="3" s="1"/>
  <c r="H660" i="3" s="1"/>
  <c r="F659" i="3"/>
  <c r="G659" i="3" s="1"/>
  <c r="H659" i="3" s="1"/>
  <c r="F658" i="3"/>
  <c r="G658" i="3" s="1"/>
  <c r="H658" i="3" s="1"/>
  <c r="F657" i="3"/>
  <c r="G657" i="3" s="1"/>
  <c r="H657" i="3" s="1"/>
  <c r="F656" i="3"/>
  <c r="G656" i="3" s="1"/>
  <c r="H656" i="3" s="1"/>
  <c r="F655" i="3"/>
  <c r="G655" i="3" s="1"/>
  <c r="H655" i="3" s="1"/>
  <c r="F654" i="3"/>
  <c r="G654" i="3" s="1"/>
  <c r="H654" i="3" s="1"/>
  <c r="F653" i="3"/>
  <c r="G653" i="3" s="1"/>
  <c r="H653" i="3" s="1"/>
  <c r="F652" i="3"/>
  <c r="G652" i="3" s="1"/>
  <c r="H652" i="3" s="1"/>
  <c r="F651" i="3"/>
  <c r="G651" i="3" s="1"/>
  <c r="H651" i="3" s="1"/>
  <c r="F650" i="3"/>
  <c r="G650" i="3" s="1"/>
  <c r="H650" i="3" s="1"/>
  <c r="F649" i="3"/>
  <c r="G649" i="3" s="1"/>
  <c r="H649" i="3" s="1"/>
  <c r="F648" i="3"/>
  <c r="G648" i="3" s="1"/>
  <c r="H648" i="3" s="1"/>
  <c r="F647" i="3"/>
  <c r="G647" i="3" s="1"/>
  <c r="H647" i="3" s="1"/>
  <c r="F646" i="3"/>
  <c r="G646" i="3" s="1"/>
  <c r="H646" i="3" s="1"/>
  <c r="F645" i="3"/>
  <c r="G645" i="3" s="1"/>
  <c r="H645" i="3" s="1"/>
  <c r="F644" i="3"/>
  <c r="G644" i="3" s="1"/>
  <c r="H644" i="3" s="1"/>
  <c r="F643" i="3"/>
  <c r="G643" i="3" s="1"/>
  <c r="H643" i="3" s="1"/>
  <c r="F642" i="3"/>
  <c r="G642" i="3" s="1"/>
  <c r="H642" i="3" s="1"/>
  <c r="F641" i="3"/>
  <c r="G641" i="3" s="1"/>
  <c r="H641" i="3" s="1"/>
  <c r="F640" i="3"/>
  <c r="G640" i="3" s="1"/>
  <c r="H640" i="3" s="1"/>
  <c r="F639" i="3"/>
  <c r="G639" i="3" s="1"/>
  <c r="H639" i="3" s="1"/>
  <c r="F638" i="3"/>
  <c r="G638" i="3" s="1"/>
  <c r="H638" i="3" s="1"/>
  <c r="F637" i="3"/>
  <c r="G637" i="3" s="1"/>
  <c r="H637" i="3" s="1"/>
  <c r="F636" i="3"/>
  <c r="G636" i="3" s="1"/>
  <c r="H636" i="3" s="1"/>
  <c r="F635" i="3"/>
  <c r="G635" i="3" s="1"/>
  <c r="H635" i="3" s="1"/>
  <c r="F634" i="3"/>
  <c r="G634" i="3" s="1"/>
  <c r="H634" i="3" s="1"/>
  <c r="F633" i="3"/>
  <c r="G633" i="3" s="1"/>
  <c r="H633" i="3" s="1"/>
  <c r="F632" i="3"/>
  <c r="G632" i="3" s="1"/>
  <c r="H632" i="3" s="1"/>
  <c r="F631" i="3"/>
  <c r="G631" i="3" s="1"/>
  <c r="H631" i="3" s="1"/>
  <c r="F630" i="3"/>
  <c r="G630" i="3" s="1"/>
  <c r="H630" i="3" s="1"/>
  <c r="F629" i="3"/>
  <c r="G629" i="3" s="1"/>
  <c r="H629" i="3" s="1"/>
  <c r="F628" i="3"/>
  <c r="G628" i="3" s="1"/>
  <c r="H628" i="3" s="1"/>
  <c r="F627" i="3"/>
  <c r="G627" i="3" s="1"/>
  <c r="H627" i="3" s="1"/>
  <c r="F626" i="3"/>
  <c r="G626" i="3" s="1"/>
  <c r="H626" i="3" s="1"/>
  <c r="F625" i="3"/>
  <c r="G625" i="3" s="1"/>
  <c r="H625" i="3" s="1"/>
  <c r="F624" i="3"/>
  <c r="G624" i="3" s="1"/>
  <c r="H624" i="3" s="1"/>
  <c r="F623" i="3"/>
  <c r="G623" i="3" s="1"/>
  <c r="H623" i="3" s="1"/>
  <c r="F622" i="3"/>
  <c r="G622" i="3" s="1"/>
  <c r="H622" i="3" s="1"/>
  <c r="F621" i="3"/>
  <c r="G621" i="3" s="1"/>
  <c r="H621" i="3" s="1"/>
  <c r="F620" i="3"/>
  <c r="G620" i="3" s="1"/>
  <c r="H620" i="3" s="1"/>
  <c r="F619" i="3"/>
  <c r="G619" i="3" s="1"/>
  <c r="H619" i="3" s="1"/>
  <c r="F618" i="3"/>
  <c r="G618" i="3" s="1"/>
  <c r="H618" i="3" s="1"/>
  <c r="F617" i="3"/>
  <c r="G617" i="3" s="1"/>
  <c r="H617" i="3" s="1"/>
  <c r="F616" i="3"/>
  <c r="G616" i="3" s="1"/>
  <c r="H616" i="3" s="1"/>
  <c r="F615" i="3"/>
  <c r="G615" i="3" s="1"/>
  <c r="H615" i="3" s="1"/>
  <c r="F614" i="3"/>
  <c r="G614" i="3" s="1"/>
  <c r="H614" i="3" s="1"/>
  <c r="F613" i="3"/>
  <c r="G613" i="3" s="1"/>
  <c r="H613" i="3" s="1"/>
  <c r="F611" i="3"/>
  <c r="G611" i="3" s="1"/>
  <c r="H611" i="3" s="1"/>
  <c r="F610" i="3"/>
  <c r="G610" i="3" s="1"/>
  <c r="H610" i="3" s="1"/>
  <c r="F609" i="3"/>
  <c r="G609" i="3" s="1"/>
  <c r="H609" i="3" s="1"/>
  <c r="F608" i="3"/>
  <c r="G608" i="3" s="1"/>
  <c r="H608" i="3" s="1"/>
  <c r="F607" i="3"/>
  <c r="G607" i="3" s="1"/>
  <c r="H607" i="3" s="1"/>
  <c r="F606" i="3"/>
  <c r="G606" i="3" s="1"/>
  <c r="H606" i="3" s="1"/>
  <c r="F605" i="3"/>
  <c r="G605" i="3" s="1"/>
  <c r="H605" i="3" s="1"/>
  <c r="F601" i="3"/>
  <c r="G601" i="3" s="1"/>
  <c r="H601" i="3" s="1"/>
  <c r="F600" i="3"/>
  <c r="G600" i="3" s="1"/>
  <c r="H600" i="3" s="1"/>
  <c r="F599" i="3"/>
  <c r="G599" i="3" s="1"/>
  <c r="H599" i="3" s="1"/>
  <c r="F598" i="3"/>
  <c r="G598" i="3" s="1"/>
  <c r="H598" i="3" s="1"/>
  <c r="F596" i="3"/>
  <c r="G596" i="3" s="1"/>
  <c r="H596" i="3" s="1"/>
  <c r="F595" i="3"/>
  <c r="G595" i="3" s="1"/>
  <c r="H595" i="3" s="1"/>
  <c r="F594" i="3"/>
  <c r="G594" i="3" s="1"/>
  <c r="H594" i="3" s="1"/>
  <c r="F593" i="3"/>
  <c r="G593" i="3" s="1"/>
  <c r="H593" i="3" s="1"/>
  <c r="B3742" i="7" l="1"/>
  <c r="G251" i="4"/>
  <c r="H251" i="4" s="1"/>
  <c r="G252" i="4"/>
  <c r="H252" i="4" s="1"/>
  <c r="G250" i="4"/>
  <c r="H250" i="4" s="1"/>
  <c r="L3824" i="7"/>
  <c r="L3823" i="7"/>
  <c r="L3822" i="7"/>
  <c r="L2576" i="7" l="1"/>
  <c r="G484" i="4" l="1"/>
  <c r="H484" i="4" s="1"/>
  <c r="G485" i="4"/>
  <c r="H485" i="4" s="1"/>
  <c r="G486" i="4"/>
  <c r="H486" i="4" s="1"/>
  <c r="G487" i="4"/>
  <c r="H487" i="4" s="1"/>
  <c r="G488" i="4"/>
  <c r="H488" i="4" s="1"/>
  <c r="G489" i="4"/>
  <c r="H489" i="4" s="1"/>
  <c r="G490" i="4"/>
  <c r="H490" i="4" s="1"/>
  <c r="G491" i="4"/>
  <c r="H491" i="4" s="1"/>
  <c r="L3834" i="7" l="1"/>
  <c r="L3833" i="7"/>
  <c r="L3832" i="7"/>
  <c r="L3831" i="7"/>
  <c r="L3830" i="7"/>
  <c r="L3829" i="7"/>
  <c r="L3821" i="7"/>
  <c r="L3820" i="7"/>
  <c r="L3819" i="7"/>
  <c r="L3818" i="7"/>
  <c r="L3817" i="7"/>
  <c r="L3816" i="7"/>
  <c r="L3815" i="7"/>
  <c r="L3814" i="7"/>
  <c r="L3813" i="7"/>
  <c r="L3812" i="7"/>
  <c r="L3811" i="7"/>
  <c r="L3810" i="7"/>
  <c r="L3809" i="7"/>
  <c r="L3808" i="7"/>
  <c r="L3807" i="7"/>
  <c r="L3806" i="7"/>
  <c r="L3805" i="7"/>
  <c r="L3804" i="7"/>
  <c r="L3803" i="7"/>
  <c r="L3802" i="7"/>
  <c r="L3801" i="7"/>
  <c r="L3800" i="7"/>
  <c r="L3799" i="7"/>
  <c r="L3798" i="7"/>
  <c r="L3797" i="7"/>
  <c r="L3796" i="7"/>
  <c r="L3795" i="7"/>
  <c r="L3794" i="7"/>
  <c r="L3793" i="7"/>
  <c r="L3792" i="7"/>
  <c r="L3791" i="7"/>
  <c r="L3790" i="7"/>
  <c r="L3789" i="7"/>
  <c r="L3788" i="7"/>
  <c r="L3787" i="7"/>
  <c r="L3786" i="7"/>
  <c r="L3785" i="7"/>
  <c r="L3784" i="7"/>
  <c r="L3783" i="7"/>
  <c r="L3782" i="7"/>
  <c r="L3781" i="7"/>
  <c r="L3780" i="7"/>
  <c r="L3779" i="7"/>
  <c r="L3778" i="7"/>
  <c r="L3777" i="7"/>
  <c r="L3776" i="7"/>
  <c r="L3775" i="7"/>
  <c r="L3774" i="7"/>
  <c r="L3773" i="7"/>
  <c r="L3772" i="7"/>
  <c r="L3771" i="7"/>
  <c r="L3770" i="7"/>
  <c r="L3769" i="7"/>
  <c r="L3768" i="7"/>
  <c r="L3767" i="7"/>
  <c r="L3766" i="7"/>
  <c r="L3765" i="7"/>
  <c r="L3764" i="7"/>
  <c r="L3763" i="7"/>
  <c r="L3762" i="7"/>
  <c r="L3761" i="7"/>
  <c r="L3760" i="7"/>
  <c r="L3759" i="7"/>
  <c r="L3758" i="7"/>
  <c r="L3757" i="7"/>
  <c r="L3756" i="7"/>
  <c r="L3755" i="7"/>
  <c r="L3754" i="7"/>
  <c r="L3753" i="7"/>
  <c r="L3752" i="7"/>
  <c r="L3751" i="7"/>
  <c r="L3750" i="7"/>
  <c r="L3749" i="7"/>
  <c r="L3748" i="7"/>
  <c r="L3747" i="7"/>
  <c r="L3746" i="7"/>
  <c r="L3745" i="7"/>
  <c r="L3744" i="7"/>
  <c r="L3743" i="7"/>
  <c r="L3742" i="7"/>
  <c r="L2850" i="7"/>
  <c r="L2849" i="7"/>
  <c r="L2848" i="7"/>
  <c r="L2847" i="7"/>
  <c r="L2846" i="7"/>
  <c r="L2845" i="7"/>
  <c r="L2844" i="7"/>
  <c r="L2843" i="7"/>
  <c r="L2842" i="7"/>
  <c r="L2841" i="7"/>
  <c r="L2840" i="7"/>
  <c r="L2839" i="7"/>
  <c r="L2838" i="7"/>
  <c r="L2837" i="7"/>
  <c r="L2836" i="7"/>
  <c r="L2835" i="7"/>
  <c r="L2834" i="7"/>
  <c r="L2833" i="7"/>
  <c r="L2832" i="7"/>
  <c r="L2831" i="7"/>
  <c r="L2830" i="7"/>
  <c r="L2829" i="7"/>
  <c r="L2828" i="7"/>
  <c r="L2827" i="7"/>
  <c r="L2826" i="7"/>
  <c r="L2825" i="7"/>
  <c r="L2824" i="7"/>
  <c r="L2823" i="7"/>
  <c r="L2822" i="7"/>
  <c r="L2821" i="7"/>
  <c r="L2820" i="7"/>
  <c r="L2819" i="7"/>
  <c r="L2818" i="7"/>
  <c r="L2817" i="7"/>
  <c r="L2816" i="7"/>
  <c r="L2815" i="7"/>
  <c r="L2814" i="7"/>
  <c r="L2813" i="7"/>
  <c r="L2812" i="7"/>
  <c r="L2811" i="7"/>
  <c r="L2810" i="7"/>
  <c r="L2809" i="7"/>
  <c r="L2808" i="7"/>
  <c r="L2807" i="7"/>
  <c r="L2806" i="7"/>
  <c r="L2805" i="7"/>
  <c r="L2804" i="7"/>
  <c r="L2803" i="7"/>
  <c r="L2802" i="7"/>
  <c r="L2801" i="7"/>
  <c r="L2800" i="7"/>
  <c r="L2799" i="7"/>
  <c r="L2798" i="7"/>
  <c r="L2797" i="7"/>
  <c r="L2796" i="7"/>
  <c r="L2795" i="7"/>
  <c r="L2794" i="7"/>
  <c r="L2793" i="7"/>
  <c r="L2792" i="7"/>
  <c r="L2791" i="7"/>
  <c r="L2790" i="7"/>
  <c r="L2789" i="7"/>
  <c r="L2788" i="7"/>
  <c r="L2787" i="7"/>
  <c r="L2786" i="7"/>
  <c r="L2785" i="7"/>
  <c r="L2784" i="7"/>
  <c r="L2783" i="7"/>
  <c r="L2782" i="7"/>
  <c r="L2781" i="7"/>
  <c r="L2780" i="7"/>
  <c r="L2779" i="7"/>
  <c r="L2778" i="7"/>
  <c r="L2777" i="7"/>
  <c r="L2776" i="7"/>
  <c r="L2775" i="7"/>
  <c r="L2774" i="7"/>
  <c r="L2773" i="7"/>
  <c r="L2772" i="7"/>
  <c r="L2771" i="7"/>
  <c r="L2770" i="7"/>
  <c r="L2769" i="7"/>
  <c r="L2768" i="7"/>
  <c r="L2767" i="7"/>
  <c r="L2766" i="7"/>
  <c r="L2765" i="7"/>
  <c r="L2764" i="7"/>
  <c r="L2763" i="7"/>
  <c r="L2762" i="7"/>
  <c r="L2761" i="7"/>
  <c r="L2760" i="7"/>
  <c r="L2759" i="7"/>
  <c r="L2758" i="7"/>
  <c r="L2757" i="7"/>
  <c r="L2756" i="7"/>
  <c r="L2755" i="7"/>
  <c r="L2754" i="7"/>
  <c r="L2753" i="7"/>
  <c r="L2752" i="7"/>
  <c r="L2751" i="7"/>
  <c r="L2750" i="7"/>
  <c r="L2749" i="7"/>
  <c r="L2748" i="7"/>
  <c r="L2747" i="7"/>
  <c r="L2746" i="7"/>
  <c r="L2745" i="7"/>
  <c r="L2744" i="7"/>
  <c r="L2743" i="7"/>
  <c r="L2742" i="7"/>
  <c r="L2741" i="7"/>
  <c r="L2740" i="7"/>
  <c r="L2739" i="7"/>
  <c r="L2738" i="7"/>
  <c r="L2737" i="7"/>
  <c r="L2736" i="7"/>
  <c r="L2735" i="7"/>
  <c r="L2734" i="7"/>
  <c r="L2733" i="7"/>
  <c r="L2732" i="7"/>
  <c r="L2731" i="7"/>
  <c r="L2730" i="7"/>
  <c r="L2729" i="7"/>
  <c r="L2728" i="7"/>
  <c r="L2727" i="7"/>
  <c r="L2726" i="7"/>
  <c r="L2725" i="7"/>
  <c r="L2724" i="7"/>
  <c r="L2723" i="7"/>
  <c r="L2722" i="7"/>
  <c r="L2721" i="7"/>
  <c r="L2720" i="7"/>
  <c r="L2719" i="7"/>
  <c r="L2718" i="7"/>
  <c r="L2717" i="7"/>
  <c r="L2716" i="7"/>
  <c r="L2715" i="7"/>
  <c r="L2714" i="7"/>
  <c r="L2713" i="7"/>
  <c r="L2712" i="7"/>
  <c r="L2711" i="7"/>
  <c r="L2710" i="7"/>
  <c r="L2709" i="7"/>
  <c r="L2708" i="7"/>
  <c r="L2707" i="7"/>
  <c r="L2706" i="7"/>
  <c r="L2705" i="7"/>
  <c r="L2704" i="7"/>
  <c r="L2703" i="7"/>
  <c r="L2702" i="7"/>
  <c r="L2701" i="7"/>
  <c r="L2700" i="7"/>
  <c r="L2699" i="7"/>
  <c r="L2698" i="7"/>
  <c r="L2697" i="7"/>
  <c r="L2696" i="7"/>
  <c r="L2695" i="7"/>
  <c r="L2694" i="7"/>
  <c r="L2693" i="7"/>
  <c r="L2692" i="7"/>
  <c r="L2691" i="7"/>
  <c r="L2690" i="7"/>
  <c r="L2689" i="7"/>
  <c r="L2688" i="7"/>
  <c r="L2687" i="7"/>
  <c r="L2686" i="7"/>
  <c r="L2685" i="7"/>
  <c r="L2684" i="7"/>
  <c r="L2683" i="7"/>
  <c r="L2682" i="7"/>
  <c r="L2681" i="7"/>
  <c r="L2680" i="7"/>
  <c r="L2679" i="7"/>
  <c r="L2678" i="7"/>
  <c r="L2677" i="7"/>
  <c r="L2676" i="7"/>
  <c r="L2675" i="7"/>
  <c r="L2674" i="7"/>
  <c r="L2673" i="7"/>
  <c r="L2672" i="7"/>
  <c r="L2671" i="7"/>
  <c r="L2670" i="7"/>
  <c r="L2669" i="7"/>
  <c r="L2668" i="7"/>
  <c r="L2667" i="7"/>
  <c r="L2666" i="7"/>
  <c r="L2665" i="7"/>
  <c r="L2664" i="7"/>
  <c r="L2663" i="7"/>
  <c r="L2662" i="7"/>
  <c r="L2661" i="7"/>
  <c r="L2660" i="7"/>
  <c r="L2659" i="7"/>
  <c r="L2658" i="7"/>
  <c r="L2657" i="7"/>
  <c r="L2656" i="7"/>
  <c r="L2655" i="7"/>
  <c r="L2654" i="7"/>
  <c r="L2653" i="7"/>
  <c r="L2652" i="7"/>
  <c r="L2651" i="7"/>
  <c r="L2650" i="7"/>
  <c r="L2649" i="7"/>
  <c r="L2648" i="7"/>
  <c r="L2647" i="7"/>
  <c r="L2646" i="7"/>
  <c r="L2645" i="7"/>
  <c r="L2644" i="7"/>
  <c r="L2643" i="7"/>
  <c r="L2642" i="7"/>
  <c r="L2641" i="7"/>
  <c r="L2640" i="7"/>
  <c r="L2639" i="7"/>
  <c r="L2638" i="7"/>
  <c r="L2637" i="7"/>
  <c r="L2636" i="7"/>
  <c r="L2635" i="7"/>
  <c r="L2634" i="7"/>
  <c r="L2633" i="7"/>
  <c r="L2632" i="7"/>
  <c r="L2631" i="7"/>
  <c r="L2630" i="7"/>
  <c r="L2629" i="7"/>
  <c r="L2628" i="7"/>
  <c r="L2627" i="7"/>
  <c r="L2626" i="7"/>
  <c r="L2625" i="7"/>
  <c r="L2624" i="7"/>
  <c r="L2623" i="7"/>
  <c r="L2622" i="7"/>
  <c r="L2621" i="7"/>
  <c r="L2620" i="7"/>
  <c r="L2619" i="7"/>
  <c r="L2618" i="7"/>
  <c r="L2617" i="7"/>
  <c r="L2616" i="7"/>
  <c r="L2615" i="7"/>
  <c r="L2614" i="7"/>
  <c r="L2613" i="7"/>
  <c r="L2612" i="7"/>
  <c r="L2611" i="7"/>
  <c r="L2610" i="7"/>
  <c r="L2609" i="7"/>
  <c r="L2608" i="7"/>
  <c r="L2607" i="7"/>
  <c r="L2606" i="7"/>
  <c r="L2605" i="7"/>
  <c r="L2604" i="7"/>
  <c r="L2603" i="7"/>
  <c r="L2602" i="7"/>
  <c r="L2601" i="7"/>
  <c r="L2600" i="7"/>
  <c r="L2599" i="7"/>
  <c r="L2598" i="7"/>
  <c r="L2597" i="7"/>
  <c r="L2596" i="7"/>
  <c r="L2595" i="7"/>
  <c r="L2594" i="7"/>
  <c r="L2593" i="7"/>
  <c r="L2592" i="7"/>
  <c r="L2591" i="7"/>
  <c r="L2590" i="7"/>
  <c r="L2589" i="7"/>
  <c r="L2588" i="7"/>
  <c r="L2587" i="7"/>
  <c r="L2586" i="7"/>
  <c r="L2585" i="7"/>
  <c r="L2584" i="7"/>
  <c r="L2583" i="7"/>
  <c r="L2582" i="7"/>
  <c r="L2581" i="7"/>
  <c r="L2580" i="7"/>
  <c r="L2579" i="7"/>
  <c r="L2578" i="7"/>
  <c r="L2577" i="7"/>
  <c r="L2575" i="7"/>
  <c r="L2574" i="7"/>
  <c r="L2573" i="7"/>
  <c r="L2572" i="7"/>
  <c r="L2571" i="7"/>
  <c r="L2570" i="7"/>
  <c r="L2569" i="7"/>
  <c r="L2568" i="7"/>
  <c r="L2567" i="7"/>
  <c r="L2566" i="7"/>
  <c r="L2565" i="7"/>
  <c r="L2564" i="7"/>
  <c r="L2563" i="7"/>
  <c r="L2562" i="7"/>
  <c r="L2561" i="7"/>
  <c r="L2560" i="7"/>
  <c r="L2559" i="7"/>
  <c r="L2558" i="7"/>
  <c r="L2557" i="7"/>
  <c r="L2556" i="7"/>
  <c r="L2555" i="7"/>
  <c r="L2554" i="7"/>
  <c r="L2553" i="7"/>
  <c r="L2552" i="7"/>
  <c r="L2551" i="7"/>
  <c r="L2550" i="7"/>
  <c r="L2549" i="7"/>
  <c r="L2548" i="7"/>
  <c r="L2547" i="7"/>
  <c r="L2546" i="7"/>
  <c r="L2545" i="7"/>
  <c r="L2544" i="7"/>
  <c r="L2543" i="7"/>
  <c r="L2542" i="7"/>
  <c r="L2541" i="7"/>
  <c r="L2540" i="7"/>
  <c r="L2539" i="7"/>
  <c r="L2538" i="7"/>
  <c r="L2537" i="7"/>
  <c r="L2536" i="7"/>
  <c r="L2535" i="7"/>
  <c r="L2534" i="7"/>
  <c r="L2533" i="7"/>
  <c r="L2532" i="7"/>
  <c r="L2531" i="7"/>
  <c r="L2530" i="7"/>
  <c r="L2529" i="7"/>
  <c r="L2528" i="7"/>
  <c r="L2527" i="7"/>
  <c r="L2526" i="7"/>
  <c r="L2525" i="7"/>
  <c r="L2524" i="7"/>
  <c r="L2523" i="7"/>
  <c r="L2522" i="7"/>
  <c r="L2521" i="7"/>
  <c r="L2520" i="7"/>
  <c r="L2519" i="7"/>
  <c r="L2518" i="7"/>
  <c r="L2517" i="7"/>
  <c r="L2516" i="7"/>
  <c r="L2515" i="7"/>
  <c r="L2514" i="7"/>
  <c r="L2513" i="7"/>
  <c r="L2512" i="7"/>
  <c r="L2511" i="7"/>
  <c r="L2510" i="7"/>
  <c r="L2509" i="7"/>
  <c r="L2508" i="7"/>
  <c r="L2507" i="7"/>
  <c r="L2506" i="7"/>
  <c r="L2505" i="7"/>
  <c r="L2504" i="7"/>
  <c r="L2503" i="7"/>
  <c r="L2502" i="7"/>
  <c r="L2501" i="7"/>
  <c r="L2500" i="7"/>
  <c r="L2499" i="7"/>
  <c r="L2498" i="7"/>
  <c r="L2497" i="7"/>
  <c r="L2496" i="7"/>
  <c r="L2495" i="7"/>
  <c r="L2494" i="7"/>
  <c r="L2493" i="7"/>
  <c r="L2484" i="7"/>
  <c r="L2483" i="7"/>
  <c r="L2482" i="7"/>
  <c r="L2481" i="7"/>
  <c r="L2480" i="7"/>
  <c r="L2479" i="7"/>
  <c r="L2478" i="7"/>
  <c r="L2477" i="7"/>
  <c r="L2476" i="7"/>
  <c r="L2475" i="7"/>
  <c r="L2474" i="7"/>
  <c r="L2473" i="7"/>
  <c r="L2472" i="7"/>
  <c r="L2471" i="7"/>
  <c r="L2470" i="7"/>
  <c r="L2469" i="7"/>
  <c r="L2468" i="7"/>
  <c r="L2467" i="7"/>
  <c r="L2466" i="7"/>
  <c r="L2465" i="7"/>
  <c r="L2464" i="7"/>
  <c r="L2463" i="7"/>
  <c r="L2462" i="7"/>
  <c r="L2461" i="7"/>
  <c r="L2460" i="7"/>
  <c r="L2459" i="7"/>
  <c r="L2458" i="7"/>
  <c r="L2457" i="7"/>
  <c r="L2456" i="7"/>
  <c r="L2455" i="7"/>
  <c r="L2454" i="7"/>
  <c r="L2453" i="7"/>
  <c r="L2452" i="7"/>
  <c r="L2451" i="7"/>
  <c r="L2450" i="7"/>
  <c r="L2449" i="7"/>
  <c r="L2448" i="7"/>
  <c r="L2447" i="7"/>
  <c r="L2446" i="7"/>
  <c r="L2445" i="7"/>
  <c r="L2444" i="7"/>
  <c r="L2443" i="7"/>
  <c r="L2442" i="7"/>
  <c r="L2441" i="7"/>
  <c r="L2440" i="7"/>
  <c r="L2439" i="7"/>
  <c r="L2438" i="7"/>
  <c r="L2437" i="7"/>
  <c r="L2436" i="7"/>
  <c r="L2435" i="7"/>
  <c r="L2434" i="7"/>
  <c r="L2433" i="7"/>
  <c r="L2432" i="7"/>
  <c r="L2431" i="7"/>
  <c r="L2430" i="7"/>
  <c r="L2429" i="7"/>
  <c r="L2428" i="7"/>
  <c r="L2427" i="7"/>
  <c r="L2426" i="7"/>
  <c r="L2425" i="7"/>
  <c r="L2424" i="7"/>
  <c r="L2423" i="7"/>
  <c r="L2422" i="7"/>
  <c r="L2421" i="7"/>
  <c r="L2420" i="7"/>
  <c r="L2419" i="7"/>
  <c r="L2418" i="7"/>
  <c r="L2414" i="7"/>
  <c r="L2413" i="7"/>
  <c r="L2412" i="7"/>
  <c r="L2411" i="7"/>
  <c r="L2410" i="7"/>
  <c r="L2409" i="7"/>
  <c r="L2408" i="7"/>
  <c r="L2407" i="7"/>
  <c r="L2406" i="7"/>
  <c r="L2405" i="7"/>
  <c r="L2404" i="7"/>
  <c r="L2403" i="7"/>
  <c r="L2402" i="7"/>
  <c r="L2401" i="7"/>
  <c r="L2400" i="7"/>
  <c r="L2399" i="7"/>
  <c r="L2398" i="7"/>
  <c r="L2397" i="7"/>
  <c r="L2396" i="7"/>
  <c r="L2395" i="7"/>
  <c r="L2394" i="7"/>
  <c r="L2393" i="7"/>
  <c r="L2392" i="7"/>
  <c r="L2391" i="7"/>
  <c r="L2390" i="7"/>
  <c r="L2389" i="7"/>
  <c r="L2388" i="7"/>
  <c r="L2387" i="7"/>
  <c r="L2386" i="7"/>
  <c r="L2385" i="7"/>
  <c r="L2384" i="7"/>
  <c r="L2383" i="7"/>
  <c r="L2382" i="7"/>
  <c r="L2381" i="7"/>
  <c r="L2380" i="7"/>
  <c r="L2379" i="7"/>
  <c r="L2378" i="7"/>
  <c r="L2377" i="7"/>
  <c r="L2376" i="7"/>
  <c r="L2375" i="7"/>
  <c r="L2374" i="7"/>
  <c r="L2373" i="7"/>
  <c r="L2372" i="7"/>
  <c r="L2371" i="7"/>
  <c r="L2370" i="7"/>
  <c r="L2369" i="7"/>
  <c r="L2368" i="7"/>
  <c r="L2367" i="7"/>
  <c r="L2366" i="7"/>
  <c r="L2365" i="7"/>
  <c r="L2364" i="7"/>
  <c r="L2363" i="7"/>
  <c r="L2362" i="7"/>
  <c r="L2361" i="7"/>
  <c r="L2360" i="7"/>
  <c r="L2359" i="7"/>
  <c r="L2358" i="7"/>
  <c r="L2357" i="7"/>
  <c r="L2356" i="7"/>
  <c r="L2355" i="7"/>
  <c r="L2354" i="7"/>
  <c r="L2353" i="7"/>
  <c r="L2352" i="7"/>
  <c r="L2351" i="7"/>
  <c r="L2350" i="7"/>
  <c r="L2349" i="7"/>
  <c r="L2348" i="7"/>
  <c r="L2347" i="7"/>
  <c r="L2346" i="7"/>
  <c r="L2345" i="7"/>
  <c r="L2344" i="7"/>
  <c r="L2343" i="7"/>
  <c r="L2342" i="7"/>
  <c r="L2341" i="7"/>
  <c r="L2340" i="7"/>
  <c r="L2339" i="7"/>
  <c r="L2338" i="7"/>
  <c r="L2337" i="7"/>
  <c r="L2336" i="7"/>
  <c r="L2335" i="7"/>
  <c r="L2334" i="7"/>
  <c r="L2333" i="7"/>
  <c r="L2332" i="7"/>
  <c r="L2331" i="7"/>
  <c r="L2330" i="7"/>
  <c r="L2329" i="7"/>
  <c r="L2328" i="7"/>
  <c r="L2327" i="7"/>
  <c r="L2326" i="7"/>
  <c r="L2325" i="7"/>
  <c r="L2324" i="7"/>
  <c r="L2323" i="7"/>
  <c r="L2322" i="7"/>
  <c r="L2321" i="7"/>
  <c r="L2320" i="7"/>
  <c r="L2319" i="7"/>
  <c r="L2318" i="7"/>
  <c r="L2317" i="7"/>
  <c r="L2316" i="7"/>
  <c r="L2315" i="7"/>
  <c r="L2314" i="7"/>
  <c r="L2313" i="7"/>
  <c r="L2312" i="7"/>
  <c r="L2311" i="7"/>
  <c r="L2310" i="7"/>
  <c r="L2309" i="7"/>
  <c r="L2308" i="7"/>
  <c r="L2307" i="7"/>
  <c r="L2306" i="7"/>
  <c r="L2305" i="7"/>
  <c r="L2304" i="7"/>
  <c r="L2303" i="7"/>
  <c r="L2302" i="7"/>
  <c r="L2301" i="7"/>
  <c r="L2300" i="7"/>
  <c r="L2299" i="7"/>
  <c r="L2298" i="7"/>
  <c r="L2297" i="7"/>
  <c r="L2296" i="7"/>
  <c r="L2295" i="7"/>
  <c r="L2294" i="7"/>
  <c r="L2293" i="7"/>
  <c r="L2292" i="7"/>
  <c r="L2291" i="7"/>
  <c r="L2290" i="7"/>
  <c r="L2289" i="7"/>
  <c r="L2288" i="7"/>
  <c r="L2287" i="7"/>
  <c r="L2286" i="7"/>
  <c r="L2285" i="7"/>
  <c r="L2284" i="7"/>
  <c r="L2283" i="7"/>
  <c r="L2282" i="7"/>
  <c r="L2281" i="7"/>
  <c r="L2280" i="7"/>
  <c r="L2279" i="7"/>
  <c r="L2278" i="7"/>
  <c r="L2277" i="7"/>
  <c r="L2276" i="7"/>
  <c r="L2275" i="7"/>
  <c r="L2274" i="7"/>
  <c r="L2273" i="7"/>
  <c r="L2272" i="7"/>
  <c r="L2271" i="7"/>
  <c r="L2270" i="7"/>
  <c r="L2269" i="7"/>
  <c r="L2268" i="7"/>
  <c r="L2267" i="7"/>
  <c r="L2266" i="7"/>
  <c r="L2265" i="7"/>
  <c r="L2264" i="7"/>
  <c r="L2263" i="7"/>
  <c r="L2262" i="7"/>
  <c r="L2261" i="7"/>
  <c r="L2260" i="7"/>
  <c r="L2259" i="7"/>
  <c r="L2258" i="7"/>
  <c r="L2257" i="7"/>
  <c r="L2256" i="7"/>
  <c r="L2255" i="7"/>
  <c r="L2254" i="7"/>
  <c r="L2253" i="7"/>
  <c r="L2252" i="7"/>
  <c r="L2251" i="7"/>
  <c r="L2250" i="7"/>
  <c r="L2249" i="7"/>
  <c r="L2248" i="7"/>
  <c r="L2247" i="7"/>
  <c r="L2246" i="7"/>
  <c r="L2245" i="7"/>
  <c r="L2244" i="7"/>
  <c r="L2243" i="7"/>
  <c r="L2242" i="7"/>
  <c r="L2241" i="7"/>
  <c r="L2240" i="7"/>
  <c r="L2239" i="7"/>
  <c r="L2238" i="7"/>
  <c r="L2237" i="7"/>
  <c r="L2236" i="7"/>
  <c r="L2235" i="7"/>
  <c r="L2234" i="7"/>
  <c r="L2233" i="7"/>
  <c r="L2232" i="7"/>
  <c r="L2231" i="7"/>
  <c r="L2230" i="7"/>
  <c r="L2229" i="7"/>
  <c r="L2228" i="7"/>
  <c r="L2227" i="7"/>
  <c r="L2226" i="7"/>
  <c r="L2225" i="7"/>
  <c r="L2224" i="7"/>
  <c r="L2223" i="7"/>
  <c r="L2222" i="7"/>
  <c r="L2221" i="7"/>
  <c r="L2220" i="7"/>
  <c r="L2219" i="7"/>
  <c r="L2218" i="7"/>
  <c r="L2217" i="7"/>
  <c r="L2216" i="7"/>
  <c r="L2215" i="7"/>
  <c r="L2214" i="7"/>
  <c r="L2213" i="7"/>
  <c r="L2212" i="7"/>
  <c r="L2211" i="7"/>
  <c r="L2210" i="7"/>
  <c r="L2209" i="7"/>
  <c r="L2208" i="7"/>
  <c r="L2207" i="7"/>
  <c r="L2206" i="7"/>
  <c r="L2205" i="7"/>
  <c r="L2204" i="7"/>
  <c r="L2203" i="7"/>
  <c r="L2202" i="7"/>
  <c r="L2201" i="7"/>
  <c r="L2200" i="7"/>
  <c r="L2199" i="7"/>
  <c r="L2198" i="7"/>
  <c r="L2197" i="7"/>
  <c r="L2196" i="7"/>
  <c r="L2195" i="7"/>
  <c r="L2194" i="7"/>
  <c r="L2193" i="7"/>
  <c r="L2192" i="7"/>
  <c r="L2191" i="7"/>
  <c r="L2190" i="7"/>
  <c r="L2189" i="7"/>
  <c r="L2188" i="7"/>
  <c r="L2187" i="7"/>
  <c r="L2186" i="7"/>
  <c r="L2185" i="7"/>
  <c r="L2184" i="7"/>
  <c r="L2183" i="7"/>
  <c r="L2182" i="7"/>
  <c r="L2181" i="7"/>
  <c r="L2180" i="7"/>
  <c r="L2179" i="7"/>
  <c r="L2178" i="7"/>
  <c r="L2177" i="7"/>
  <c r="L2176" i="7"/>
  <c r="L2175" i="7"/>
  <c r="L2174" i="7"/>
  <c r="L2173" i="7"/>
  <c r="L2172" i="7"/>
  <c r="L2171" i="7"/>
  <c r="L2170" i="7"/>
  <c r="L2169" i="7"/>
  <c r="L2168" i="7"/>
  <c r="L2167" i="7"/>
  <c r="L2166" i="7"/>
  <c r="L2165" i="7"/>
  <c r="L2164" i="7"/>
  <c r="L2163" i="7"/>
  <c r="L2162" i="7"/>
  <c r="L2161" i="7"/>
  <c r="L2160" i="7"/>
  <c r="L2159" i="7"/>
  <c r="L2158" i="7"/>
  <c r="L2157" i="7"/>
  <c r="L2156" i="7"/>
  <c r="L2155" i="7"/>
  <c r="L2154" i="7"/>
  <c r="L2153" i="7"/>
  <c r="L2152" i="7"/>
  <c r="L2151" i="7"/>
  <c r="L2150" i="7"/>
  <c r="L2149" i="7"/>
  <c r="L2148" i="7"/>
  <c r="L2147" i="7"/>
  <c r="L2146" i="7"/>
  <c r="L2145" i="7"/>
  <c r="L2144" i="7"/>
  <c r="L2143" i="7"/>
  <c r="L2142" i="7"/>
  <c r="L2141" i="7"/>
  <c r="L2140" i="7"/>
  <c r="L2139" i="7"/>
  <c r="L2138" i="7"/>
  <c r="L2137" i="7"/>
  <c r="L2136" i="7"/>
  <c r="L2135" i="7"/>
  <c r="L2134" i="7"/>
  <c r="L2133" i="7"/>
  <c r="L2132" i="7"/>
  <c r="L2131" i="7"/>
  <c r="L2130" i="7"/>
  <c r="L2129" i="7"/>
  <c r="L2128" i="7"/>
  <c r="L2127" i="7"/>
  <c r="L2126" i="7"/>
  <c r="L2125" i="7"/>
  <c r="L2124" i="7"/>
  <c r="L2123" i="7"/>
  <c r="L2122" i="7"/>
  <c r="L2121" i="7"/>
  <c r="L2120" i="7"/>
  <c r="L2119" i="7"/>
  <c r="L2118" i="7"/>
  <c r="L2117" i="7"/>
  <c r="L2116" i="7"/>
  <c r="L2115" i="7"/>
  <c r="L2114" i="7"/>
  <c r="L2113" i="7"/>
  <c r="L2112" i="7"/>
  <c r="L2111" i="7"/>
  <c r="L2110" i="7"/>
  <c r="L2109" i="7"/>
  <c r="L2108" i="7"/>
  <c r="L2107" i="7"/>
  <c r="L2106" i="7"/>
  <c r="L2105" i="7"/>
  <c r="L2104" i="7"/>
  <c r="L2103" i="7"/>
  <c r="L2102" i="7"/>
  <c r="L2101" i="7"/>
  <c r="L2100" i="7"/>
  <c r="L2099" i="7"/>
  <c r="L2098" i="7"/>
  <c r="L2097" i="7"/>
  <c r="L2096" i="7"/>
  <c r="L2095" i="7"/>
  <c r="L2094" i="7"/>
  <c r="L2093" i="7"/>
  <c r="L2092" i="7"/>
  <c r="L2091" i="7"/>
  <c r="L2090" i="7"/>
  <c r="L2089" i="7"/>
  <c r="L2088" i="7"/>
  <c r="L2087" i="7"/>
  <c r="L2086" i="7"/>
  <c r="L2085" i="7"/>
  <c r="L2084" i="7"/>
  <c r="L2083" i="7"/>
  <c r="L2082" i="7"/>
  <c r="L2081" i="7"/>
  <c r="L2080" i="7"/>
  <c r="L2079" i="7"/>
  <c r="L2078" i="7"/>
  <c r="L2077" i="7"/>
  <c r="L2076" i="7"/>
  <c r="L2075" i="7"/>
  <c r="L2074" i="7"/>
  <c r="L2073" i="7"/>
  <c r="L2072" i="7"/>
  <c r="L2071" i="7"/>
  <c r="L2070" i="7"/>
  <c r="L2069" i="7"/>
  <c r="L2068" i="7"/>
  <c r="L2067" i="7"/>
  <c r="L2066" i="7"/>
  <c r="L2065" i="7"/>
  <c r="L2064" i="7"/>
  <c r="L2063" i="7"/>
  <c r="L2062" i="7"/>
  <c r="L2061" i="7"/>
  <c r="L2060" i="7"/>
  <c r="L2059" i="7"/>
  <c r="L2058" i="7"/>
  <c r="L2057" i="7"/>
  <c r="L2056" i="7"/>
  <c r="L2055" i="7"/>
  <c r="L2054" i="7"/>
  <c r="L2053" i="7"/>
  <c r="L2052" i="7"/>
  <c r="L2051" i="7"/>
  <c r="L2050" i="7"/>
  <c r="L2049" i="7"/>
  <c r="L2048" i="7"/>
  <c r="L2047" i="7"/>
  <c r="L2046" i="7"/>
  <c r="L2045" i="7"/>
  <c r="L2044" i="7"/>
  <c r="L2043" i="7"/>
  <c r="L2042" i="7"/>
  <c r="L2041" i="7"/>
  <c r="L2040" i="7"/>
  <c r="L2039" i="7"/>
  <c r="L2038" i="7"/>
  <c r="L2037" i="7"/>
  <c r="L2036" i="7"/>
  <c r="L2035" i="7"/>
  <c r="L2034" i="7"/>
  <c r="L2033" i="7"/>
  <c r="L2032" i="7"/>
  <c r="L2031" i="7"/>
  <c r="L2030" i="7"/>
  <c r="L2029" i="7"/>
  <c r="L2028" i="7"/>
  <c r="L2027" i="7"/>
  <c r="L2026" i="7"/>
  <c r="L2025" i="7"/>
  <c r="L2024" i="7"/>
  <c r="L2023" i="7"/>
  <c r="L2022" i="7"/>
  <c r="L2021" i="7"/>
  <c r="L2020" i="7"/>
  <c r="L2019" i="7"/>
  <c r="L2018" i="7"/>
  <c r="L2017" i="7"/>
  <c r="L2016" i="7"/>
  <c r="L2015" i="7"/>
  <c r="L2014" i="7"/>
  <c r="L2013" i="7"/>
  <c r="L2012" i="7"/>
  <c r="L2011" i="7"/>
  <c r="L2010" i="7"/>
  <c r="L2009" i="7"/>
  <c r="L2008" i="7"/>
  <c r="L2007" i="7"/>
  <c r="L2006" i="7"/>
  <c r="L2005" i="7"/>
  <c r="L2004" i="7"/>
  <c r="L2003" i="7"/>
  <c r="L2002" i="7"/>
  <c r="L2001" i="7"/>
  <c r="L2000" i="7"/>
  <c r="L1999" i="7"/>
  <c r="L1998" i="7"/>
  <c r="L1997" i="7"/>
  <c r="L1996" i="7"/>
  <c r="L1995" i="7"/>
  <c r="L1994" i="7"/>
  <c r="L1993" i="7"/>
  <c r="L1992" i="7"/>
  <c r="L1991" i="7"/>
  <c r="L1990" i="7"/>
  <c r="L1989" i="7"/>
  <c r="L1988" i="7"/>
  <c r="L1987" i="7"/>
  <c r="L1986" i="7"/>
  <c r="L1985" i="7"/>
  <c r="L1984" i="7"/>
  <c r="L1983" i="7"/>
  <c r="L1982" i="7"/>
  <c r="L1981" i="7"/>
  <c r="L1980" i="7"/>
  <c r="L1979" i="7"/>
  <c r="L1978" i="7"/>
  <c r="L1977" i="7"/>
  <c r="L1976" i="7"/>
  <c r="L1975" i="7"/>
  <c r="L1974" i="7"/>
  <c r="L1973" i="7"/>
  <c r="L1972" i="7"/>
  <c r="L1971" i="7"/>
  <c r="L1970" i="7"/>
  <c r="L1969" i="7"/>
  <c r="L1968" i="7"/>
  <c r="L1967" i="7"/>
  <c r="L1966" i="7"/>
  <c r="L1965" i="7"/>
  <c r="L1964" i="7"/>
  <c r="L1963" i="7"/>
  <c r="L1962" i="7"/>
  <c r="L1961" i="7"/>
  <c r="L1960" i="7"/>
  <c r="L1959" i="7"/>
  <c r="L1958" i="7"/>
  <c r="L1957" i="7"/>
  <c r="L1956" i="7"/>
  <c r="L1955" i="7"/>
  <c r="L1954" i="7"/>
  <c r="L1953" i="7"/>
  <c r="L1952" i="7"/>
  <c r="L1951" i="7"/>
  <c r="L1950" i="7"/>
  <c r="L1949" i="7"/>
  <c r="L1948" i="7"/>
  <c r="L1947" i="7"/>
  <c r="L1946" i="7"/>
  <c r="L1945" i="7"/>
  <c r="L1944" i="7"/>
  <c r="L1943" i="7"/>
  <c r="L1942" i="7"/>
  <c r="L1941" i="7"/>
  <c r="L1940" i="7"/>
  <c r="L1939" i="7"/>
  <c r="L1938" i="7"/>
  <c r="L1937" i="7"/>
  <c r="L1936" i="7"/>
  <c r="L1935" i="7"/>
  <c r="L1934" i="7"/>
  <c r="L1933" i="7"/>
  <c r="L1932" i="7"/>
  <c r="L1931" i="7"/>
  <c r="L1930" i="7"/>
  <c r="L1929" i="7"/>
  <c r="L1928" i="7"/>
  <c r="L1927" i="7"/>
  <c r="L1926" i="7"/>
  <c r="L1925" i="7"/>
  <c r="L1924" i="7"/>
  <c r="L1923" i="7"/>
  <c r="L1922" i="7"/>
  <c r="L1921" i="7"/>
  <c r="L1920" i="7"/>
  <c r="L1919" i="7"/>
  <c r="L1918" i="7"/>
  <c r="L1917" i="7"/>
  <c r="L1916" i="7"/>
  <c r="L1915" i="7"/>
  <c r="L1914" i="7"/>
  <c r="L1913" i="7"/>
  <c r="L1912" i="7"/>
  <c r="L1911" i="7"/>
  <c r="L1910" i="7"/>
  <c r="L1909" i="7"/>
  <c r="L1908" i="7"/>
  <c r="L1907" i="7"/>
  <c r="L1906" i="7"/>
  <c r="L1905" i="7"/>
  <c r="L1904" i="7"/>
  <c r="L1903" i="7"/>
  <c r="L1902" i="7"/>
  <c r="L1901" i="7"/>
  <c r="L1900" i="7"/>
  <c r="L1899" i="7"/>
  <c r="L1898" i="7"/>
  <c r="L1897" i="7"/>
  <c r="L1896" i="7"/>
  <c r="L1895" i="7"/>
  <c r="L1894" i="7"/>
  <c r="L1893" i="7"/>
  <c r="L1892" i="7"/>
  <c r="L1891" i="7"/>
  <c r="L1890" i="7"/>
  <c r="L1889" i="7"/>
  <c r="L1888" i="7"/>
  <c r="L1887" i="7"/>
  <c r="L1886" i="7"/>
  <c r="L1885" i="7"/>
  <c r="L1884" i="7"/>
  <c r="L1883" i="7"/>
  <c r="L1882" i="7"/>
  <c r="L1881" i="7"/>
  <c r="L1880" i="7"/>
  <c r="L1879" i="7"/>
  <c r="L1878" i="7"/>
  <c r="L1877" i="7"/>
  <c r="L1876" i="7"/>
  <c r="L1875" i="7"/>
  <c r="L1874" i="7"/>
  <c r="L1873" i="7"/>
  <c r="L1872" i="7"/>
  <c r="L1871" i="7"/>
  <c r="L1870" i="7"/>
  <c r="L1869" i="7"/>
  <c r="L1868" i="7"/>
  <c r="L1867" i="7"/>
  <c r="L1866" i="7"/>
  <c r="L1865" i="7"/>
  <c r="L1864" i="7"/>
  <c r="L1863" i="7"/>
  <c r="L1862" i="7"/>
  <c r="L1861" i="7"/>
  <c r="L1860" i="7"/>
  <c r="L1859" i="7"/>
  <c r="L1858" i="7"/>
  <c r="L1857" i="7"/>
  <c r="L1856" i="7"/>
  <c r="L1855" i="7"/>
  <c r="L1854" i="7"/>
  <c r="L1853" i="7"/>
  <c r="L1852" i="7"/>
  <c r="L1851" i="7"/>
  <c r="L1850" i="7"/>
  <c r="L1849" i="7"/>
  <c r="L1848" i="7"/>
  <c r="L1847" i="7"/>
  <c r="L1846" i="7"/>
  <c r="L1845" i="7"/>
  <c r="L1844" i="7"/>
  <c r="L1843" i="7"/>
  <c r="L1842" i="7"/>
  <c r="L1841" i="7"/>
  <c r="L1840" i="7"/>
  <c r="L1839" i="7"/>
  <c r="L1838" i="7"/>
  <c r="L1837" i="7"/>
  <c r="L1836" i="7"/>
  <c r="L1835" i="7"/>
  <c r="L1834" i="7"/>
  <c r="L1833" i="7"/>
  <c r="L1832" i="7"/>
  <c r="L1831" i="7"/>
  <c r="L1830" i="7"/>
  <c r="L1829" i="7"/>
  <c r="L1828" i="7"/>
  <c r="L1827" i="7"/>
  <c r="L1826" i="7"/>
  <c r="L1825" i="7"/>
  <c r="L1824" i="7"/>
  <c r="L1823" i="7"/>
  <c r="L1822" i="7"/>
  <c r="L1821" i="7"/>
  <c r="L1820" i="7"/>
  <c r="L1819" i="7"/>
  <c r="L1818" i="7"/>
  <c r="L1817" i="7"/>
  <c r="L1816" i="7"/>
  <c r="L1815" i="7"/>
  <c r="L1814" i="7"/>
  <c r="L1813" i="7"/>
  <c r="L1812" i="7"/>
  <c r="L1811" i="7"/>
  <c r="L1810" i="7"/>
  <c r="L1809" i="7"/>
  <c r="L1808" i="7"/>
  <c r="L1807" i="7"/>
  <c r="L1806" i="7"/>
  <c r="L1805" i="7"/>
  <c r="L1804" i="7"/>
  <c r="L1803" i="7"/>
  <c r="L1802" i="7"/>
  <c r="L1801" i="7"/>
  <c r="L1800" i="7"/>
  <c r="L1799" i="7"/>
  <c r="L1798" i="7"/>
  <c r="L1797" i="7"/>
  <c r="L1796" i="7"/>
  <c r="L1795" i="7"/>
  <c r="L1794" i="7"/>
  <c r="L1793" i="7"/>
  <c r="L1792" i="7"/>
  <c r="L1791" i="7"/>
  <c r="L1790" i="7"/>
  <c r="L1789" i="7"/>
  <c r="L1788" i="7"/>
  <c r="L1787" i="7"/>
  <c r="L1786" i="7"/>
  <c r="L1785" i="7"/>
  <c r="L1784" i="7"/>
  <c r="L1783" i="7"/>
  <c r="L1782" i="7"/>
  <c r="L1781" i="7"/>
  <c r="L1780" i="7"/>
  <c r="L1779" i="7"/>
  <c r="L1778" i="7"/>
  <c r="L1777" i="7"/>
  <c r="L1776" i="7"/>
  <c r="L1775" i="7"/>
  <c r="L1774" i="7"/>
  <c r="L1773" i="7"/>
  <c r="L1772" i="7"/>
  <c r="L1771" i="7"/>
  <c r="L1770" i="7"/>
  <c r="L1769" i="7"/>
  <c r="L1768" i="7"/>
  <c r="L1767" i="7"/>
  <c r="L1766" i="7"/>
  <c r="L1765" i="7"/>
  <c r="L1764" i="7"/>
  <c r="L1763" i="7"/>
  <c r="L1762" i="7"/>
  <c r="L1761" i="7"/>
  <c r="L1760" i="7"/>
  <c r="L1759" i="7"/>
  <c r="L1758" i="7"/>
  <c r="L1757" i="7"/>
  <c r="L1756" i="7"/>
  <c r="L1755" i="7"/>
  <c r="L1754" i="7"/>
  <c r="L1753" i="7"/>
  <c r="L1752" i="7"/>
  <c r="L1751" i="7"/>
  <c r="L1750" i="7"/>
  <c r="L1749" i="7"/>
  <c r="L1748" i="7"/>
  <c r="L1747" i="7"/>
  <c r="L1746" i="7"/>
  <c r="L1745" i="7"/>
  <c r="L1744" i="7"/>
  <c r="L1743" i="7"/>
  <c r="L1741" i="7"/>
  <c r="L1740" i="7"/>
  <c r="L1739" i="7"/>
  <c r="L1738" i="7"/>
  <c r="L1737" i="7"/>
  <c r="L1736" i="7"/>
  <c r="L1735" i="7"/>
  <c r="L1734" i="7"/>
  <c r="L1733" i="7"/>
  <c r="L1732" i="7"/>
  <c r="L1731" i="7"/>
  <c r="L1730" i="7"/>
  <c r="L1729" i="7"/>
  <c r="L1728" i="7"/>
  <c r="L1727" i="7"/>
  <c r="L1726" i="7"/>
  <c r="L1725" i="7"/>
  <c r="L1724" i="7"/>
  <c r="L1723" i="7"/>
  <c r="L1722" i="7"/>
  <c r="L1721" i="7"/>
  <c r="L1720" i="7"/>
  <c r="L1719" i="7"/>
  <c r="L1718" i="7"/>
  <c r="L1717" i="7"/>
  <c r="L1716" i="7"/>
  <c r="L1715" i="7"/>
  <c r="L1714" i="7"/>
  <c r="L1713" i="7"/>
  <c r="L1712" i="7"/>
  <c r="L1711" i="7"/>
  <c r="L1710" i="7"/>
  <c r="L1709" i="7"/>
  <c r="L1708" i="7"/>
  <c r="L1707" i="7"/>
  <c r="L1706" i="7"/>
  <c r="L1705" i="7"/>
  <c r="L1704" i="7"/>
  <c r="L1703" i="7"/>
  <c r="L1702" i="7"/>
  <c r="L1701" i="7"/>
  <c r="L1700" i="7"/>
  <c r="L1699" i="7"/>
  <c r="L1698" i="7"/>
  <c r="L1697" i="7"/>
  <c r="L1696" i="7"/>
  <c r="L1695" i="7"/>
  <c r="L1694" i="7"/>
  <c r="L1693" i="7"/>
  <c r="L1692" i="7"/>
  <c r="L1691" i="7"/>
  <c r="L1690" i="7"/>
  <c r="L1689" i="7"/>
  <c r="L1688" i="7"/>
  <c r="L1687" i="7"/>
  <c r="L1686" i="7"/>
  <c r="L1685" i="7"/>
  <c r="L1684" i="7"/>
  <c r="L1683" i="7"/>
  <c r="L1682" i="7"/>
  <c r="L1681" i="7"/>
  <c r="L1680" i="7"/>
  <c r="L1679" i="7"/>
  <c r="L1678" i="7"/>
  <c r="L1677" i="7"/>
  <c r="L1676" i="7"/>
  <c r="L1675" i="7"/>
  <c r="L1674" i="7"/>
  <c r="L1673" i="7"/>
  <c r="L1672" i="7"/>
  <c r="L1671" i="7"/>
  <c r="L1670" i="7"/>
  <c r="L1669" i="7"/>
  <c r="L1668" i="7"/>
  <c r="L1667" i="7"/>
  <c r="L1666" i="7"/>
  <c r="L1665" i="7"/>
  <c r="L1664" i="7"/>
  <c r="L1663" i="7"/>
  <c r="L1662" i="7"/>
  <c r="L1661" i="7"/>
  <c r="L1660" i="7"/>
  <c r="L1659" i="7"/>
  <c r="L1658" i="7"/>
  <c r="L1657" i="7"/>
  <c r="L1656" i="7"/>
  <c r="L1655" i="7"/>
  <c r="L1654" i="7"/>
  <c r="L1653" i="7"/>
  <c r="L1652" i="7"/>
  <c r="L1651" i="7"/>
  <c r="L1650" i="7"/>
  <c r="L1649" i="7"/>
  <c r="L1648" i="7"/>
  <c r="L1647" i="7"/>
  <c r="L1646" i="7"/>
  <c r="L1645" i="7"/>
  <c r="L1644" i="7"/>
  <c r="L1643" i="7"/>
  <c r="L1642" i="7"/>
  <c r="L1641" i="7"/>
  <c r="L1640" i="7"/>
  <c r="L1639" i="7"/>
  <c r="L1638" i="7"/>
  <c r="L1637" i="7"/>
  <c r="L1636" i="7"/>
  <c r="L1635" i="7"/>
  <c r="L1634" i="7"/>
  <c r="L1633" i="7"/>
  <c r="L1632" i="7"/>
  <c r="L1631" i="7"/>
  <c r="L1630" i="7"/>
  <c r="L1629" i="7"/>
  <c r="L1628" i="7"/>
  <c r="L1627" i="7"/>
  <c r="L1626" i="7"/>
  <c r="L1625" i="7"/>
  <c r="L1624" i="7"/>
  <c r="L1623" i="7"/>
  <c r="L1622" i="7"/>
  <c r="L1621" i="7"/>
  <c r="L1620" i="7"/>
  <c r="L1619" i="7"/>
  <c r="L1618" i="7"/>
  <c r="L1617" i="7"/>
  <c r="L1616" i="7"/>
  <c r="L1615" i="7"/>
  <c r="L1614" i="7"/>
  <c r="L1613" i="7"/>
  <c r="L1612" i="7"/>
  <c r="L1611" i="7"/>
  <c r="L1610" i="7"/>
  <c r="L1609" i="7"/>
  <c r="L1608" i="7"/>
  <c r="L1607" i="7"/>
  <c r="L1606" i="7"/>
  <c r="L1605" i="7"/>
  <c r="L1604" i="7"/>
  <c r="L1603" i="7"/>
  <c r="L1602" i="7"/>
  <c r="L1601" i="7"/>
  <c r="L1600" i="7"/>
  <c r="L1599" i="7"/>
  <c r="L1598" i="7"/>
  <c r="L1597" i="7"/>
  <c r="L1596" i="7"/>
  <c r="L1595" i="7"/>
  <c r="L1594" i="7"/>
  <c r="L1593" i="7"/>
  <c r="L1592" i="7"/>
  <c r="L1591" i="7"/>
  <c r="L1590" i="7"/>
  <c r="L1589" i="7"/>
  <c r="L1588" i="7"/>
  <c r="L1587" i="7"/>
  <c r="L1586" i="7"/>
  <c r="L1585" i="7"/>
  <c r="L1584" i="7"/>
  <c r="L1583" i="7"/>
  <c r="L1582" i="7"/>
  <c r="L1581" i="7"/>
  <c r="L1580" i="7"/>
  <c r="L1579" i="7"/>
  <c r="L1578" i="7"/>
  <c r="L1577" i="7"/>
  <c r="L1575" i="7"/>
  <c r="L1574" i="7"/>
  <c r="L1573" i="7"/>
  <c r="L1572" i="7"/>
  <c r="L1571" i="7"/>
  <c r="L1570" i="7"/>
  <c r="L1569" i="7"/>
  <c r="L1568" i="7"/>
  <c r="L1567" i="7"/>
  <c r="L1566" i="7"/>
  <c r="L1565" i="7"/>
  <c r="L1564" i="7"/>
  <c r="L1563" i="7"/>
  <c r="L1562" i="7"/>
  <c r="L1561" i="7"/>
  <c r="L1560" i="7"/>
  <c r="L1559" i="7"/>
  <c r="L1558" i="7"/>
  <c r="L1557" i="7"/>
  <c r="L1556" i="7"/>
  <c r="L1555" i="7"/>
  <c r="L1554" i="7"/>
  <c r="L1553" i="7"/>
  <c r="L1552" i="7"/>
  <c r="L1551" i="7"/>
  <c r="L1550" i="7"/>
  <c r="L1549" i="7"/>
  <c r="L1548" i="7"/>
  <c r="L1547" i="7"/>
  <c r="L1546" i="7"/>
  <c r="L1545" i="7"/>
  <c r="L1544" i="7"/>
  <c r="L1543" i="7"/>
  <c r="L1542" i="7"/>
  <c r="L1541" i="7"/>
  <c r="L1540" i="7"/>
  <c r="L1539" i="7"/>
  <c r="L1538" i="7"/>
  <c r="L1537" i="7"/>
  <c r="L1536" i="7"/>
  <c r="L1535" i="7"/>
  <c r="L1534" i="7"/>
  <c r="L1533" i="7"/>
  <c r="L1532" i="7"/>
  <c r="L1531" i="7"/>
  <c r="L1530" i="7"/>
  <c r="L1529" i="7"/>
  <c r="L1528" i="7"/>
  <c r="L1527" i="7"/>
  <c r="L1526" i="7"/>
  <c r="L1525" i="7"/>
  <c r="L1524" i="7"/>
  <c r="L1523" i="7"/>
  <c r="L1522" i="7"/>
  <c r="L1521" i="7"/>
  <c r="L1520" i="7"/>
  <c r="L1519" i="7"/>
  <c r="L1518" i="7"/>
  <c r="L1517" i="7"/>
  <c r="L1516" i="7"/>
  <c r="L1515" i="7"/>
  <c r="L1514" i="7"/>
  <c r="L1513" i="7"/>
  <c r="L1512" i="7"/>
  <c r="L1511" i="7"/>
  <c r="L1510" i="7"/>
  <c r="L1509" i="7"/>
  <c r="L1508" i="7"/>
  <c r="L1507" i="7"/>
  <c r="L1506" i="7"/>
  <c r="L1505" i="7"/>
  <c r="L1504" i="7"/>
  <c r="L1503" i="7"/>
  <c r="L1502" i="7"/>
  <c r="L1501" i="7"/>
  <c r="L1500" i="7"/>
  <c r="L1499" i="7"/>
  <c r="L1498" i="7"/>
  <c r="L1497" i="7"/>
  <c r="L1496" i="7"/>
  <c r="L1495" i="7"/>
  <c r="L1494" i="7"/>
  <c r="L1493" i="7"/>
  <c r="L1492" i="7"/>
  <c r="L1491" i="7"/>
  <c r="L1490" i="7"/>
  <c r="L1489" i="7"/>
  <c r="L1488" i="7"/>
  <c r="L1487" i="7"/>
  <c r="L1486" i="7"/>
  <c r="L1485" i="7"/>
  <c r="L1484" i="7"/>
  <c r="L1483" i="7"/>
  <c r="L1482" i="7"/>
  <c r="L1481" i="7"/>
  <c r="L1480" i="7"/>
  <c r="L1479" i="7"/>
  <c r="L1478" i="7"/>
  <c r="L1477" i="7"/>
  <c r="L1476" i="7"/>
  <c r="L1475" i="7"/>
  <c r="L1474" i="7"/>
  <c r="L1473" i="7"/>
  <c r="L1472" i="7"/>
  <c r="L1471" i="7"/>
  <c r="L1470" i="7"/>
  <c r="L1469" i="7"/>
  <c r="L1468" i="7"/>
  <c r="L1467" i="7"/>
  <c r="L1466" i="7"/>
  <c r="L1465" i="7"/>
  <c r="L1464" i="7"/>
  <c r="L1463" i="7"/>
  <c r="L1462" i="7"/>
  <c r="L1461" i="7"/>
  <c r="L1460" i="7"/>
  <c r="L1459" i="7"/>
  <c r="L1458" i="7"/>
  <c r="L1457" i="7"/>
  <c r="L1456" i="7"/>
  <c r="L1455" i="7"/>
  <c r="L1454" i="7"/>
  <c r="L1453" i="7"/>
  <c r="L1452" i="7"/>
  <c r="L1451" i="7"/>
  <c r="L1450" i="7"/>
  <c r="L1449" i="7"/>
  <c r="L1448" i="7"/>
  <c r="L1447" i="7"/>
  <c r="L1446" i="7"/>
  <c r="L1445" i="7"/>
  <c r="L1444" i="7"/>
  <c r="L1443" i="7"/>
  <c r="L1442" i="7"/>
  <c r="L1441" i="7"/>
  <c r="L1440" i="7"/>
  <c r="L1439" i="7"/>
  <c r="L1438" i="7"/>
  <c r="L1437" i="7"/>
  <c r="L1436" i="7"/>
  <c r="L1435" i="7"/>
  <c r="L1434" i="7"/>
  <c r="L1433" i="7"/>
  <c r="L1432" i="7"/>
  <c r="L1431" i="7"/>
  <c r="L1430" i="7"/>
  <c r="L1429" i="7"/>
  <c r="L1428" i="7"/>
  <c r="L1427" i="7"/>
  <c r="L1426" i="7"/>
  <c r="L1425" i="7"/>
  <c r="L1424" i="7"/>
  <c r="L1423" i="7"/>
  <c r="L1422" i="7"/>
  <c r="L1421" i="7"/>
  <c r="L1420" i="7"/>
  <c r="L1419" i="7"/>
  <c r="L1418" i="7"/>
  <c r="L1417" i="7"/>
  <c r="L1416" i="7"/>
  <c r="L1415" i="7"/>
  <c r="L1414" i="7"/>
  <c r="L1413" i="7"/>
  <c r="L1412" i="7"/>
  <c r="L1411" i="7"/>
  <c r="L1410" i="7"/>
  <c r="L1409" i="7"/>
  <c r="L1408" i="7"/>
  <c r="L1407" i="7"/>
  <c r="L1406" i="7"/>
  <c r="L1405" i="7"/>
  <c r="L1404" i="7"/>
  <c r="L1403" i="7"/>
  <c r="L1402" i="7"/>
  <c r="L1401" i="7"/>
  <c r="L1400" i="7"/>
  <c r="L1399" i="7"/>
  <c r="L1398" i="7"/>
  <c r="L1397" i="7"/>
  <c r="L1396" i="7"/>
  <c r="L1395" i="7"/>
  <c r="L1394" i="7"/>
  <c r="L1393" i="7"/>
  <c r="L1392" i="7"/>
  <c r="L1391" i="7"/>
  <c r="L1390" i="7"/>
  <c r="L1389" i="7"/>
  <c r="L1388" i="7"/>
  <c r="L1387" i="7"/>
  <c r="L1386" i="7"/>
  <c r="L1385" i="7"/>
  <c r="L1384" i="7"/>
  <c r="L1383" i="7"/>
  <c r="L1382" i="7"/>
  <c r="L1381" i="7"/>
  <c r="L1380" i="7"/>
  <c r="L1379" i="7"/>
  <c r="L1378" i="7"/>
  <c r="L1377" i="7"/>
  <c r="L1376" i="7"/>
  <c r="L1375" i="7"/>
  <c r="L1374" i="7"/>
  <c r="L1373" i="7"/>
  <c r="L1372" i="7"/>
  <c r="L1371" i="7"/>
  <c r="L1370" i="7"/>
  <c r="L1369" i="7"/>
  <c r="L1368" i="7"/>
  <c r="L1367" i="7"/>
  <c r="L1366" i="7"/>
  <c r="L1365" i="7"/>
  <c r="L1364" i="7"/>
  <c r="L1363" i="7"/>
  <c r="L1362" i="7"/>
  <c r="L1361" i="7"/>
  <c r="L1360" i="7"/>
  <c r="L1359" i="7"/>
  <c r="L1358" i="7"/>
  <c r="L1357" i="7"/>
  <c r="L1356" i="7"/>
  <c r="L1355" i="7"/>
  <c r="L1354" i="7"/>
  <c r="L1353" i="7"/>
  <c r="L1352" i="7"/>
  <c r="L1351" i="7"/>
  <c r="L1350" i="7"/>
  <c r="L1349" i="7"/>
  <c r="L1348" i="7"/>
  <c r="L1347" i="7"/>
  <c r="L1346" i="7"/>
  <c r="L1345" i="7"/>
  <c r="L1344" i="7"/>
  <c r="L1343" i="7"/>
  <c r="L1342" i="7"/>
  <c r="L1341" i="7"/>
  <c r="L1340" i="7"/>
  <c r="L1339" i="7"/>
  <c r="L1338" i="7"/>
  <c r="L1337" i="7"/>
  <c r="L1336" i="7"/>
  <c r="L1335" i="7"/>
  <c r="L1334" i="7"/>
  <c r="L1333" i="7"/>
  <c r="L1332" i="7"/>
  <c r="L1331" i="7"/>
  <c r="L1330" i="7"/>
  <c r="L1329" i="7"/>
  <c r="L1328" i="7"/>
  <c r="L1327" i="7"/>
  <c r="L1326" i="7"/>
  <c r="L1325" i="7"/>
  <c r="L1324" i="7"/>
  <c r="L1323" i="7"/>
  <c r="L1322" i="7"/>
  <c r="L1321" i="7"/>
  <c r="L1320" i="7"/>
  <c r="L1319" i="7"/>
  <c r="L1318" i="7"/>
  <c r="L1317" i="7"/>
  <c r="L1316" i="7"/>
  <c r="L1315" i="7"/>
  <c r="L1314" i="7"/>
  <c r="L1313" i="7"/>
  <c r="L1312" i="7"/>
  <c r="L1311" i="7"/>
  <c r="L1310" i="7"/>
  <c r="L1309" i="7"/>
  <c r="L1308" i="7"/>
  <c r="L1307" i="7"/>
  <c r="L1306" i="7"/>
  <c r="L1305" i="7"/>
  <c r="L1304" i="7"/>
  <c r="L1303" i="7"/>
  <c r="L1302" i="7"/>
  <c r="L1301" i="7"/>
  <c r="L1300" i="7"/>
  <c r="L1299" i="7"/>
  <c r="L1298" i="7"/>
  <c r="L1297" i="7"/>
  <c r="L1296" i="7"/>
  <c r="L1295" i="7"/>
  <c r="L1294" i="7"/>
  <c r="L1293" i="7"/>
  <c r="L1292" i="7"/>
  <c r="L1291" i="7"/>
  <c r="L1290" i="7"/>
  <c r="L1289" i="7"/>
  <c r="L1288" i="7"/>
  <c r="L1287" i="7"/>
  <c r="L1286" i="7"/>
  <c r="L1285" i="7"/>
  <c r="L1284" i="7"/>
  <c r="L1283" i="7"/>
  <c r="L1282" i="7"/>
  <c r="L1281" i="7"/>
  <c r="L1280" i="7"/>
  <c r="L1279" i="7"/>
  <c r="L1278" i="7"/>
  <c r="L1277" i="7"/>
  <c r="L1276" i="7"/>
  <c r="L1275" i="7"/>
  <c r="L1274" i="7"/>
  <c r="L1273" i="7"/>
  <c r="L1272" i="7"/>
  <c r="L1271" i="7"/>
  <c r="L1270" i="7"/>
  <c r="L1269" i="7"/>
  <c r="L1268" i="7"/>
  <c r="L1267" i="7"/>
  <c r="L1266" i="7"/>
  <c r="L1265" i="7"/>
  <c r="L1264" i="7"/>
  <c r="L1263" i="7"/>
  <c r="L1262" i="7"/>
  <c r="L1261" i="7"/>
  <c r="L1260" i="7"/>
  <c r="L1259" i="7"/>
  <c r="L1258" i="7"/>
  <c r="L1257" i="7"/>
  <c r="L1256" i="7"/>
  <c r="L1255" i="7"/>
  <c r="L1254" i="7"/>
  <c r="L1253" i="7"/>
  <c r="L1252" i="7"/>
  <c r="L1251" i="7"/>
  <c r="L1250" i="7"/>
  <c r="L1249" i="7"/>
  <c r="L1248" i="7"/>
  <c r="L1247" i="7"/>
  <c r="L1246" i="7"/>
  <c r="L1245" i="7"/>
  <c r="L1244" i="7"/>
  <c r="L1243" i="7"/>
  <c r="L1242" i="7"/>
  <c r="L1241" i="7"/>
  <c r="L1240" i="7"/>
  <c r="L1239" i="7"/>
  <c r="L1238" i="7"/>
  <c r="L1237" i="7"/>
  <c r="L1236" i="7"/>
  <c r="L1235" i="7"/>
  <c r="L1234" i="7"/>
  <c r="L1233" i="7"/>
  <c r="L1232" i="7"/>
  <c r="L1231" i="7"/>
  <c r="L1230" i="7"/>
  <c r="L1229" i="7"/>
  <c r="L1228" i="7"/>
  <c r="L1227" i="7"/>
  <c r="L1226" i="7"/>
  <c r="L1225" i="7"/>
  <c r="L1224" i="7"/>
  <c r="L1223" i="7"/>
  <c r="L1222" i="7"/>
  <c r="L1221" i="7"/>
  <c r="L1220" i="7"/>
  <c r="L1219" i="7"/>
  <c r="L1218" i="7"/>
  <c r="L1217" i="7"/>
  <c r="L1216" i="7"/>
  <c r="L1215" i="7"/>
  <c r="L1214" i="7"/>
  <c r="L1213" i="7"/>
  <c r="L1212" i="7"/>
  <c r="L1211" i="7"/>
  <c r="L1210" i="7"/>
  <c r="L1209" i="7"/>
  <c r="L1208" i="7"/>
  <c r="L1207" i="7"/>
  <c r="L1206" i="7"/>
  <c r="L1205" i="7"/>
  <c r="L1204" i="7"/>
  <c r="L1203" i="7"/>
  <c r="L1202" i="7"/>
  <c r="L1201" i="7"/>
  <c r="L1200" i="7"/>
  <c r="L1199" i="7"/>
  <c r="L1198" i="7"/>
  <c r="L1197" i="7"/>
  <c r="L1196" i="7"/>
  <c r="L1195" i="7"/>
  <c r="L1194" i="7"/>
  <c r="L1193" i="7"/>
  <c r="L1192" i="7"/>
  <c r="L1191" i="7"/>
  <c r="L1190" i="7"/>
  <c r="L1189" i="7"/>
  <c r="L1188" i="7"/>
  <c r="L1187" i="7"/>
  <c r="L1186" i="7"/>
  <c r="L1185" i="7"/>
  <c r="L1184" i="7"/>
  <c r="L1183" i="7"/>
  <c r="L1182" i="7"/>
  <c r="L1181" i="7"/>
  <c r="L1180" i="7"/>
  <c r="L1179" i="7"/>
  <c r="L1178" i="7"/>
  <c r="L1177" i="7"/>
  <c r="L1176" i="7"/>
  <c r="L1175" i="7"/>
  <c r="L1174" i="7"/>
  <c r="L1173" i="7"/>
  <c r="L1172" i="7"/>
  <c r="L1171" i="7"/>
  <c r="L1170" i="7"/>
  <c r="L1169" i="7"/>
  <c r="L1168" i="7"/>
  <c r="L1167" i="7"/>
  <c r="L1166" i="7"/>
  <c r="L1165" i="7"/>
  <c r="L1164" i="7"/>
  <c r="L1163" i="7"/>
  <c r="L1162" i="7"/>
  <c r="L1161" i="7"/>
  <c r="L1160" i="7"/>
  <c r="L1159" i="7"/>
  <c r="L1158" i="7"/>
  <c r="L1157" i="7"/>
  <c r="L1156" i="7"/>
  <c r="L1155" i="7"/>
  <c r="L1154" i="7"/>
  <c r="L1153" i="7"/>
  <c r="L1152" i="7"/>
  <c r="L1151" i="7"/>
  <c r="L1150" i="7"/>
  <c r="L1149" i="7"/>
  <c r="L1148" i="7"/>
  <c r="L1147" i="7"/>
  <c r="L1146" i="7"/>
  <c r="L1145" i="7"/>
  <c r="L1144" i="7"/>
  <c r="L1143" i="7"/>
  <c r="L1142" i="7"/>
  <c r="L1141" i="7"/>
  <c r="L1140" i="7"/>
  <c r="L1139" i="7"/>
  <c r="L1138" i="7"/>
  <c r="L1137" i="7"/>
  <c r="L1136" i="7"/>
  <c r="L1135" i="7"/>
  <c r="L1134" i="7"/>
  <c r="L1133" i="7"/>
  <c r="L1132" i="7"/>
  <c r="L1131" i="7"/>
  <c r="L1130" i="7"/>
  <c r="L1129" i="7"/>
  <c r="L1128" i="7"/>
  <c r="L1127" i="7"/>
  <c r="L1126" i="7"/>
  <c r="L1125" i="7"/>
  <c r="L1124" i="7"/>
  <c r="L1123" i="7"/>
  <c r="L1122" i="7"/>
  <c r="L1121" i="7"/>
  <c r="L1120" i="7"/>
  <c r="L1119" i="7"/>
  <c r="L1118" i="7"/>
  <c r="L1117" i="7"/>
  <c r="L1116" i="7"/>
  <c r="L1115" i="7"/>
  <c r="L1113" i="7"/>
  <c r="L1112" i="7"/>
  <c r="L1111" i="7"/>
  <c r="L1110" i="7"/>
  <c r="L1109" i="7"/>
  <c r="L1108" i="7"/>
  <c r="L1107" i="7"/>
  <c r="L1106" i="7"/>
  <c r="L1105" i="7"/>
  <c r="L1104" i="7"/>
  <c r="L1103" i="7"/>
  <c r="L1102" i="7"/>
  <c r="L1101" i="7"/>
  <c r="L1100" i="7"/>
  <c r="L1099" i="7"/>
  <c r="L1098" i="7"/>
  <c r="L1097" i="7"/>
  <c r="L1096" i="7"/>
  <c r="L1095" i="7"/>
  <c r="L1094" i="7"/>
  <c r="L1093" i="7"/>
  <c r="L1092" i="7"/>
  <c r="L1091" i="7"/>
  <c r="L1090" i="7"/>
  <c r="L1089" i="7"/>
  <c r="L1088" i="7"/>
  <c r="L1087" i="7"/>
  <c r="L1086" i="7"/>
  <c r="L1085" i="7"/>
  <c r="L1084" i="7"/>
  <c r="L1083" i="7"/>
  <c r="L1082" i="7"/>
  <c r="L1081" i="7"/>
  <c r="L1080" i="7"/>
  <c r="L1079" i="7"/>
  <c r="L1078" i="7"/>
  <c r="L1077" i="7"/>
  <c r="L1076" i="7"/>
  <c r="L1075" i="7"/>
  <c r="L1074" i="7"/>
  <c r="L1073" i="7"/>
  <c r="L1072" i="7"/>
  <c r="L1071" i="7"/>
  <c r="L1070" i="7"/>
  <c r="L1069" i="7"/>
  <c r="L1068" i="7"/>
  <c r="L1067" i="7"/>
  <c r="L1066" i="7"/>
  <c r="L1065" i="7"/>
  <c r="L1064" i="7"/>
  <c r="L1063" i="7"/>
  <c r="L1062" i="7"/>
  <c r="L1061" i="7"/>
  <c r="L1060" i="7"/>
  <c r="L1059" i="7"/>
  <c r="L1058" i="7"/>
  <c r="L1057" i="7"/>
  <c r="L1056" i="7"/>
  <c r="L1055" i="7"/>
  <c r="L1054" i="7"/>
  <c r="L1053" i="7"/>
  <c r="L1052" i="7"/>
  <c r="L1051" i="7"/>
  <c r="L1050" i="7"/>
  <c r="L1049" i="7"/>
  <c r="L1048" i="7"/>
  <c r="L1047" i="7"/>
  <c r="L1046" i="7"/>
  <c r="L1045" i="7"/>
  <c r="L1044" i="7"/>
  <c r="L1043" i="7"/>
  <c r="L1042" i="7"/>
  <c r="L1041" i="7"/>
  <c r="L1040" i="7"/>
  <c r="L1039" i="7"/>
  <c r="L1038" i="7"/>
  <c r="L1037" i="7"/>
  <c r="L1036" i="7"/>
  <c r="L1035" i="7"/>
  <c r="L1034" i="7"/>
  <c r="L1033" i="7"/>
  <c r="L1032" i="7"/>
  <c r="L1031" i="7"/>
  <c r="L1030" i="7"/>
  <c r="L1029" i="7"/>
  <c r="L1028" i="7"/>
  <c r="L1027" i="7"/>
  <c r="L1026" i="7"/>
  <c r="L1025" i="7"/>
  <c r="L1024" i="7"/>
  <c r="L1023" i="7"/>
  <c r="L1022" i="7"/>
  <c r="L1021" i="7"/>
  <c r="L1020" i="7"/>
  <c r="L1019" i="7"/>
  <c r="L1018" i="7"/>
  <c r="L1017" i="7"/>
  <c r="L1016" i="7"/>
  <c r="L1015" i="7"/>
  <c r="L1014" i="7"/>
  <c r="L1013" i="7"/>
  <c r="L1012" i="7"/>
  <c r="L1011" i="7"/>
  <c r="L1010" i="7"/>
  <c r="L1009" i="7"/>
  <c r="L1008" i="7"/>
  <c r="L1007" i="7"/>
  <c r="L1006" i="7"/>
  <c r="L1005" i="7"/>
  <c r="L1004" i="7"/>
  <c r="L1003" i="7"/>
  <c r="L1002" i="7"/>
  <c r="L1001" i="7"/>
  <c r="L1000" i="7"/>
  <c r="L999" i="7"/>
  <c r="L998" i="7"/>
  <c r="L997" i="7"/>
  <c r="L996" i="7"/>
  <c r="L995" i="7"/>
  <c r="L994" i="7"/>
  <c r="L993" i="7"/>
  <c r="L992" i="7"/>
  <c r="L991" i="7"/>
  <c r="L990" i="7"/>
  <c r="L989" i="7"/>
  <c r="L988" i="7"/>
  <c r="L987" i="7"/>
  <c r="L986" i="7"/>
  <c r="L985" i="7"/>
  <c r="L984" i="7"/>
  <c r="L983" i="7"/>
  <c r="L982" i="7"/>
  <c r="L981" i="7"/>
  <c r="L980" i="7"/>
  <c r="L979" i="7"/>
  <c r="L978" i="7"/>
  <c r="L977" i="7"/>
  <c r="L976" i="7"/>
  <c r="L975" i="7"/>
  <c r="L974" i="7"/>
  <c r="L973" i="7"/>
  <c r="L972" i="7"/>
  <c r="L971" i="7"/>
  <c r="L970" i="7"/>
  <c r="L969" i="7"/>
  <c r="L968" i="7"/>
  <c r="L967" i="7"/>
  <c r="L966" i="7"/>
  <c r="L965" i="7"/>
  <c r="L964" i="7"/>
  <c r="L963" i="7"/>
  <c r="L962" i="7"/>
  <c r="L961" i="7"/>
  <c r="L960" i="7"/>
  <c r="L959" i="7"/>
  <c r="L958" i="7"/>
  <c r="L957" i="7"/>
  <c r="L956" i="7"/>
  <c r="L955" i="7"/>
  <c r="L954" i="7"/>
  <c r="L953" i="7"/>
  <c r="L952" i="7"/>
  <c r="L951" i="7"/>
  <c r="L950" i="7"/>
  <c r="L949" i="7"/>
  <c r="L948" i="7"/>
  <c r="L947" i="7"/>
  <c r="L946" i="7"/>
  <c r="L945" i="7"/>
  <c r="L944" i="7"/>
  <c r="L943" i="7"/>
  <c r="L942" i="7"/>
  <c r="L941" i="7"/>
  <c r="L940" i="7"/>
  <c r="L939" i="7"/>
  <c r="L938" i="7"/>
  <c r="L937" i="7"/>
  <c r="L936" i="7"/>
  <c r="L935" i="7"/>
  <c r="L934" i="7"/>
  <c r="L933" i="7"/>
  <c r="L932" i="7"/>
  <c r="L931" i="7"/>
  <c r="L930" i="7"/>
  <c r="L929" i="7"/>
  <c r="L928" i="7"/>
  <c r="L927" i="7"/>
  <c r="L926" i="7"/>
  <c r="L925" i="7"/>
  <c r="L924" i="7"/>
  <c r="L923" i="7"/>
  <c r="L922" i="7"/>
  <c r="L921" i="7"/>
  <c r="L920" i="7"/>
  <c r="L919" i="7"/>
  <c r="L918" i="7"/>
  <c r="L917" i="7"/>
  <c r="L916" i="7"/>
  <c r="L915" i="7"/>
  <c r="L914" i="7"/>
  <c r="L913" i="7"/>
  <c r="L912" i="7"/>
  <c r="L911" i="7"/>
  <c r="L910" i="7"/>
  <c r="L909" i="7"/>
  <c r="L908" i="7"/>
  <c r="L907" i="7"/>
  <c r="L906" i="7"/>
  <c r="L905" i="7"/>
  <c r="L904" i="7"/>
  <c r="L903" i="7"/>
  <c r="L902" i="7"/>
  <c r="L901" i="7"/>
  <c r="L900" i="7"/>
  <c r="L899" i="7"/>
  <c r="L898" i="7"/>
  <c r="L897" i="7"/>
  <c r="L896" i="7"/>
  <c r="L895" i="7"/>
  <c r="L894" i="7"/>
  <c r="L893" i="7"/>
  <c r="L892" i="7"/>
  <c r="L891" i="7"/>
  <c r="L890" i="7"/>
  <c r="L889" i="7"/>
  <c r="L888" i="7"/>
  <c r="L887" i="7"/>
  <c r="L886" i="7"/>
  <c r="L885" i="7"/>
  <c r="L884" i="7"/>
  <c r="L883" i="7"/>
  <c r="L882" i="7"/>
  <c r="L881" i="7"/>
  <c r="L880" i="7"/>
  <c r="L879" i="7"/>
  <c r="L878" i="7"/>
  <c r="L877" i="7"/>
  <c r="L876" i="7"/>
  <c r="L875" i="7"/>
  <c r="L874" i="7"/>
  <c r="L873" i="7"/>
  <c r="L872" i="7"/>
  <c r="L871" i="7"/>
  <c r="L870" i="7"/>
  <c r="L869" i="7"/>
  <c r="L868" i="7"/>
  <c r="L867" i="7"/>
  <c r="L866" i="7"/>
  <c r="L865" i="7"/>
  <c r="L864" i="7"/>
  <c r="L863" i="7"/>
  <c r="L862" i="7"/>
  <c r="L861" i="7"/>
  <c r="L860" i="7"/>
  <c r="L859" i="7"/>
  <c r="L858" i="7"/>
  <c r="L857" i="7"/>
  <c r="L856" i="7"/>
  <c r="L855" i="7"/>
  <c r="L854" i="7"/>
  <c r="L853" i="7"/>
  <c r="L852" i="7"/>
  <c r="L851" i="7"/>
  <c r="L850" i="7"/>
  <c r="L849" i="7"/>
  <c r="L848" i="7"/>
  <c r="L847" i="7"/>
  <c r="L846" i="7"/>
  <c r="L845" i="7"/>
  <c r="L844" i="7"/>
  <c r="L843" i="7"/>
  <c r="L842" i="7"/>
  <c r="L841" i="7"/>
  <c r="L840" i="7"/>
  <c r="L839" i="7"/>
  <c r="L838" i="7"/>
  <c r="L837" i="7"/>
  <c r="L836" i="7"/>
  <c r="L835" i="7"/>
  <c r="L834" i="7"/>
  <c r="L833" i="7"/>
  <c r="L832" i="7"/>
  <c r="L831" i="7"/>
  <c r="L830" i="7"/>
  <c r="L829" i="7"/>
  <c r="L828" i="7"/>
  <c r="L827" i="7"/>
  <c r="L826" i="7"/>
  <c r="L825" i="7"/>
  <c r="L824" i="7"/>
  <c r="L823" i="7"/>
  <c r="L822" i="7"/>
  <c r="L821" i="7"/>
  <c r="L820" i="7"/>
  <c r="L819" i="7"/>
  <c r="L818" i="7"/>
  <c r="L817" i="7"/>
  <c r="L816" i="7"/>
  <c r="L815" i="7"/>
  <c r="L814" i="7"/>
  <c r="L813" i="7"/>
  <c r="L812" i="7"/>
  <c r="L811" i="7"/>
  <c r="L810" i="7"/>
  <c r="L809" i="7"/>
  <c r="L808" i="7"/>
  <c r="L807" i="7"/>
  <c r="L806" i="7"/>
  <c r="L805" i="7"/>
  <c r="L804" i="7"/>
  <c r="L803" i="7"/>
  <c r="L802" i="7"/>
  <c r="L801" i="7"/>
  <c r="L800" i="7"/>
  <c r="L799" i="7"/>
  <c r="L798" i="7"/>
  <c r="L797" i="7"/>
  <c r="L796" i="7"/>
  <c r="L795" i="7"/>
  <c r="L794" i="7"/>
  <c r="L793" i="7"/>
  <c r="L792" i="7"/>
  <c r="L791" i="7"/>
  <c r="L790" i="7"/>
  <c r="L789" i="7"/>
  <c r="L788" i="7"/>
  <c r="L787" i="7"/>
  <c r="L786" i="7"/>
  <c r="L785" i="7"/>
  <c r="L784" i="7"/>
  <c r="L783" i="7"/>
  <c r="L782" i="7"/>
  <c r="L781" i="7"/>
  <c r="L780" i="7"/>
  <c r="L779" i="7"/>
  <c r="L778" i="7"/>
  <c r="L777" i="7"/>
  <c r="L776" i="7"/>
  <c r="L775" i="7"/>
  <c r="L774" i="7"/>
  <c r="L773" i="7"/>
  <c r="L772" i="7"/>
  <c r="L771" i="7"/>
  <c r="L770" i="7"/>
  <c r="L769" i="7"/>
  <c r="L768" i="7"/>
  <c r="L767" i="7"/>
  <c r="L766" i="7"/>
  <c r="L765" i="7"/>
  <c r="L764" i="7"/>
  <c r="L763" i="7"/>
  <c r="L762" i="7"/>
  <c r="L761" i="7"/>
  <c r="L760" i="7"/>
  <c r="L759" i="7"/>
  <c r="L758" i="7"/>
  <c r="L757" i="7"/>
  <c r="L756" i="7"/>
  <c r="L755" i="7"/>
  <c r="L754" i="7"/>
  <c r="L753" i="7"/>
  <c r="L752" i="7"/>
  <c r="L751" i="7"/>
  <c r="L750" i="7"/>
  <c r="L749" i="7"/>
  <c r="L748" i="7"/>
  <c r="L747" i="7"/>
  <c r="L746" i="7"/>
  <c r="L745" i="7"/>
  <c r="L744" i="7"/>
  <c r="L743" i="7"/>
  <c r="L742" i="7"/>
  <c r="L741" i="7"/>
  <c r="L740" i="7"/>
  <c r="L739" i="7"/>
  <c r="L738" i="7"/>
  <c r="L737" i="7"/>
  <c r="L736" i="7"/>
  <c r="L735" i="7"/>
  <c r="L734" i="7"/>
  <c r="L733" i="7"/>
  <c r="L732" i="7"/>
  <c r="L731" i="7"/>
  <c r="L730" i="7"/>
  <c r="L729" i="7"/>
  <c r="L728" i="7"/>
  <c r="L727" i="7"/>
  <c r="L726" i="7"/>
  <c r="L725" i="7"/>
  <c r="L724" i="7"/>
  <c r="L723" i="7"/>
  <c r="L722" i="7"/>
  <c r="L721" i="7"/>
  <c r="L720" i="7"/>
  <c r="L719" i="7"/>
  <c r="L718" i="7"/>
  <c r="L717" i="7"/>
  <c r="L716" i="7"/>
  <c r="L715" i="7"/>
  <c r="L714" i="7"/>
  <c r="L713" i="7"/>
  <c r="L712" i="7"/>
  <c r="L711" i="7"/>
  <c r="L710" i="7"/>
  <c r="L709" i="7"/>
  <c r="L708" i="7"/>
  <c r="L707" i="7"/>
  <c r="L706" i="7"/>
  <c r="L705" i="7"/>
  <c r="L704" i="7"/>
  <c r="L703" i="7"/>
  <c r="L702" i="7"/>
  <c r="L701" i="7"/>
  <c r="L700" i="7"/>
  <c r="L699" i="7"/>
  <c r="L698" i="7"/>
  <c r="L697" i="7"/>
  <c r="L696" i="7"/>
  <c r="L695" i="7"/>
  <c r="L694" i="7"/>
  <c r="L693" i="7"/>
  <c r="L692" i="7"/>
  <c r="L691" i="7"/>
  <c r="L690" i="7"/>
  <c r="L689" i="7"/>
  <c r="L688" i="7"/>
  <c r="L687" i="7"/>
  <c r="L686" i="7"/>
  <c r="L685" i="7"/>
  <c r="L684" i="7"/>
  <c r="L683" i="7"/>
  <c r="L682" i="7"/>
  <c r="L681" i="7"/>
  <c r="L680" i="7"/>
  <c r="L679" i="7"/>
  <c r="L678" i="7"/>
  <c r="L677" i="7"/>
  <c r="L676" i="7"/>
  <c r="L675" i="7"/>
  <c r="L674" i="7"/>
  <c r="L673" i="7"/>
  <c r="L672" i="7"/>
  <c r="L671" i="7"/>
  <c r="L670" i="7"/>
  <c r="L669" i="7"/>
  <c r="L668" i="7"/>
  <c r="L667" i="7"/>
  <c r="L666" i="7"/>
  <c r="L665" i="7"/>
  <c r="L664" i="7"/>
  <c r="L663" i="7"/>
  <c r="L662" i="7"/>
  <c r="L661" i="7"/>
  <c r="L660" i="7"/>
  <c r="L659" i="7"/>
  <c r="L658" i="7"/>
  <c r="L657" i="7"/>
  <c r="L656" i="7"/>
  <c r="L655" i="7"/>
  <c r="L654" i="7"/>
  <c r="L653" i="7"/>
  <c r="L652" i="7"/>
  <c r="L651" i="7"/>
  <c r="L650" i="7"/>
  <c r="L649" i="7"/>
  <c r="L648" i="7"/>
  <c r="L647" i="7"/>
  <c r="L646" i="7"/>
  <c r="L645" i="7"/>
  <c r="L644" i="7"/>
  <c r="L643" i="7"/>
  <c r="L642" i="7"/>
  <c r="L641" i="7"/>
  <c r="L640" i="7"/>
  <c r="L639" i="7"/>
  <c r="L638" i="7"/>
  <c r="L637" i="7"/>
  <c r="L636" i="7"/>
  <c r="L635" i="7"/>
  <c r="L634" i="7"/>
  <c r="L633" i="7"/>
  <c r="L632" i="7"/>
  <c r="L631" i="7"/>
  <c r="L630" i="7"/>
  <c r="L629" i="7"/>
  <c r="L628" i="7"/>
  <c r="L627" i="7"/>
  <c r="L626" i="7"/>
  <c r="L625" i="7"/>
  <c r="L624" i="7"/>
  <c r="L623" i="7"/>
  <c r="L622" i="7"/>
  <c r="L621" i="7"/>
  <c r="L620" i="7"/>
  <c r="L619" i="7"/>
  <c r="L618" i="7"/>
  <c r="L617" i="7"/>
  <c r="L616" i="7"/>
  <c r="L615" i="7"/>
  <c r="L614" i="7"/>
  <c r="L613" i="7"/>
  <c r="L612" i="7"/>
  <c r="L611" i="7"/>
  <c r="L610" i="7"/>
  <c r="L609" i="7"/>
  <c r="L608" i="7"/>
  <c r="L607" i="7"/>
  <c r="L606" i="7"/>
  <c r="L605" i="7"/>
  <c r="L604" i="7"/>
  <c r="L603" i="7"/>
  <c r="L602" i="7"/>
  <c r="L601" i="7"/>
  <c r="L600" i="7"/>
  <c r="L599" i="7"/>
  <c r="L598" i="7"/>
  <c r="L597" i="7"/>
  <c r="L596" i="7"/>
  <c r="L595" i="7"/>
  <c r="L594" i="7"/>
  <c r="L593" i="7"/>
  <c r="L592" i="7"/>
  <c r="L591" i="7"/>
  <c r="L590" i="7"/>
  <c r="L589" i="7"/>
  <c r="L588" i="7"/>
  <c r="L587" i="7"/>
  <c r="L586" i="7"/>
  <c r="L585" i="7"/>
  <c r="L584" i="7"/>
  <c r="L583" i="7"/>
  <c r="L582" i="7"/>
  <c r="L581" i="7"/>
  <c r="L580" i="7"/>
  <c r="L579" i="7"/>
  <c r="L578" i="7"/>
  <c r="L577" i="7"/>
  <c r="L576" i="7"/>
  <c r="L575" i="7"/>
  <c r="L574" i="7"/>
  <c r="L573" i="7"/>
  <c r="L572" i="7"/>
  <c r="L571" i="7"/>
  <c r="L570" i="7"/>
  <c r="L569" i="7"/>
  <c r="L568" i="7"/>
  <c r="L567" i="7"/>
  <c r="L566" i="7"/>
  <c r="L565" i="7"/>
  <c r="L564" i="7"/>
  <c r="L563" i="7"/>
  <c r="L562" i="7"/>
  <c r="L561" i="7"/>
  <c r="L560" i="7"/>
  <c r="L559" i="7"/>
  <c r="L558" i="7"/>
  <c r="L557" i="7"/>
  <c r="L556" i="7"/>
  <c r="L555" i="7"/>
  <c r="L554" i="7"/>
  <c r="L553" i="7"/>
  <c r="L552" i="7"/>
  <c r="L551" i="7"/>
  <c r="L550" i="7"/>
  <c r="L549" i="7"/>
  <c r="L548" i="7"/>
  <c r="L547" i="7"/>
  <c r="L546" i="7"/>
  <c r="L545" i="7"/>
  <c r="L544" i="7"/>
  <c r="L543" i="7"/>
  <c r="L542" i="7"/>
  <c r="L541" i="7"/>
  <c r="L540" i="7"/>
  <c r="L539" i="7"/>
  <c r="L538" i="7"/>
  <c r="L537" i="7"/>
  <c r="L536" i="7"/>
  <c r="L535" i="7"/>
  <c r="L534" i="7"/>
  <c r="L533" i="7"/>
  <c r="L532" i="7"/>
  <c r="L531" i="7"/>
  <c r="L530" i="7"/>
  <c r="L529" i="7"/>
  <c r="L528" i="7"/>
  <c r="L527" i="7"/>
  <c r="L526" i="7"/>
  <c r="L525" i="7"/>
  <c r="L524" i="7"/>
  <c r="L523" i="7"/>
  <c r="L522" i="7"/>
  <c r="L521" i="7"/>
  <c r="L520" i="7"/>
  <c r="L519" i="7"/>
  <c r="L518" i="7"/>
  <c r="L517" i="7"/>
  <c r="L516" i="7"/>
  <c r="L515" i="7"/>
  <c r="L514" i="7"/>
  <c r="L513" i="7"/>
  <c r="L512" i="7"/>
  <c r="L511" i="7"/>
  <c r="L510" i="7"/>
  <c r="L509" i="7"/>
  <c r="L508" i="7"/>
  <c r="L507" i="7"/>
  <c r="L506" i="7"/>
  <c r="L505" i="7"/>
  <c r="L504" i="7"/>
  <c r="L503" i="7"/>
  <c r="L502" i="7"/>
  <c r="L501" i="7"/>
  <c r="L500" i="7"/>
  <c r="L499" i="7"/>
  <c r="L498" i="7"/>
  <c r="L497" i="7"/>
  <c r="L496" i="7"/>
  <c r="L495" i="7"/>
  <c r="L494" i="7"/>
  <c r="L493" i="7"/>
  <c r="L492" i="7"/>
  <c r="L491" i="7"/>
  <c r="L490" i="7"/>
  <c r="L489" i="7"/>
  <c r="L488" i="7"/>
  <c r="L487" i="7"/>
  <c r="L486" i="7"/>
  <c r="L485" i="7"/>
  <c r="L484" i="7"/>
  <c r="L483" i="7"/>
  <c r="L482" i="7"/>
  <c r="L481" i="7"/>
  <c r="L480" i="7"/>
  <c r="L479" i="7"/>
  <c r="L478" i="7"/>
  <c r="L477" i="7"/>
  <c r="L476" i="7"/>
  <c r="L475" i="7"/>
  <c r="L474" i="7"/>
  <c r="L473" i="7"/>
  <c r="L472" i="7"/>
  <c r="L471" i="7"/>
  <c r="L470" i="7"/>
  <c r="L469" i="7"/>
  <c r="L468" i="7"/>
  <c r="L467" i="7"/>
  <c r="L466" i="7"/>
  <c r="L465" i="7"/>
  <c r="L464" i="7"/>
  <c r="L463" i="7"/>
  <c r="L462" i="7"/>
  <c r="L461" i="7"/>
  <c r="L460" i="7"/>
  <c r="L459" i="7"/>
  <c r="L458" i="7"/>
  <c r="L457" i="7"/>
  <c r="L456" i="7"/>
  <c r="L455" i="7"/>
  <c r="L454" i="7"/>
  <c r="L453" i="7"/>
  <c r="L452" i="7"/>
  <c r="L451" i="7"/>
  <c r="L450" i="7"/>
  <c r="L449" i="7"/>
  <c r="L448" i="7"/>
  <c r="L447" i="7"/>
  <c r="L446" i="7"/>
  <c r="L445" i="7"/>
  <c r="L444" i="7"/>
  <c r="L443" i="7"/>
  <c r="L442" i="7"/>
  <c r="L441" i="7"/>
  <c r="L440" i="7"/>
  <c r="L439" i="7"/>
  <c r="L438" i="7"/>
  <c r="L437" i="7"/>
  <c r="L436" i="7"/>
  <c r="L435" i="7"/>
  <c r="L434" i="7"/>
  <c r="L433" i="7"/>
  <c r="L432" i="7"/>
  <c r="L431" i="7"/>
  <c r="L430" i="7"/>
  <c r="L429" i="7"/>
  <c r="L428" i="7"/>
  <c r="L427" i="7"/>
  <c r="L426" i="7"/>
  <c r="L425" i="7"/>
  <c r="L424" i="7"/>
  <c r="L423" i="7"/>
  <c r="L422" i="7"/>
  <c r="L421" i="7"/>
  <c r="L420" i="7"/>
  <c r="L419" i="7"/>
  <c r="L418" i="7"/>
  <c r="L417" i="7"/>
  <c r="L416" i="7"/>
  <c r="L415" i="7"/>
  <c r="L414" i="7"/>
  <c r="L413" i="7"/>
  <c r="L412" i="7"/>
  <c r="L411" i="7"/>
  <c r="L410" i="7"/>
  <c r="L409" i="7"/>
  <c r="L408" i="7"/>
  <c r="L407" i="7"/>
  <c r="L406" i="7"/>
  <c r="L405" i="7"/>
  <c r="L404" i="7"/>
  <c r="L403" i="7"/>
  <c r="L402" i="7"/>
  <c r="L401" i="7"/>
  <c r="L400" i="7"/>
  <c r="L399" i="7"/>
  <c r="L398" i="7"/>
  <c r="L397" i="7"/>
  <c r="L396" i="7"/>
  <c r="L395" i="7"/>
  <c r="L394" i="7"/>
  <c r="L393" i="7"/>
  <c r="L392" i="7"/>
  <c r="L391" i="7"/>
  <c r="L390" i="7"/>
  <c r="L389" i="7"/>
  <c r="L388" i="7"/>
  <c r="L387" i="7"/>
  <c r="L386" i="7"/>
  <c r="L385" i="7"/>
  <c r="L384" i="7"/>
  <c r="L383" i="7"/>
  <c r="L382" i="7"/>
  <c r="L381" i="7"/>
  <c r="L380" i="7"/>
  <c r="L379" i="7"/>
  <c r="L378" i="7"/>
  <c r="L377" i="7"/>
  <c r="L376" i="7"/>
  <c r="L375" i="7"/>
  <c r="L374" i="7"/>
  <c r="L373" i="7"/>
  <c r="L372" i="7"/>
  <c r="L371" i="7"/>
  <c r="L370" i="7"/>
  <c r="L369" i="7"/>
  <c r="L368" i="7"/>
  <c r="L367" i="7"/>
  <c r="L366" i="7"/>
  <c r="L365" i="7"/>
  <c r="L364" i="7"/>
  <c r="L363" i="7"/>
  <c r="L362" i="7"/>
  <c r="L361" i="7"/>
  <c r="L360" i="7"/>
  <c r="L359" i="7"/>
  <c r="L358" i="7"/>
  <c r="L357" i="7"/>
  <c r="L356" i="7"/>
  <c r="L355" i="7"/>
  <c r="L354" i="7"/>
  <c r="L353" i="7"/>
  <c r="L352" i="7"/>
  <c r="L351" i="7"/>
  <c r="L350" i="7"/>
  <c r="L349" i="7"/>
  <c r="L348" i="7"/>
  <c r="L347" i="7"/>
  <c r="L346" i="7"/>
  <c r="L345" i="7"/>
  <c r="L344" i="7"/>
  <c r="L343" i="7"/>
  <c r="L342" i="7"/>
  <c r="L341" i="7"/>
  <c r="L340" i="7"/>
  <c r="L339" i="7"/>
  <c r="L338" i="7"/>
  <c r="L337" i="7"/>
  <c r="L336" i="7"/>
  <c r="L335" i="7"/>
  <c r="L334" i="7"/>
  <c r="L333" i="7"/>
  <c r="L332" i="7"/>
  <c r="L331" i="7"/>
  <c r="L330" i="7"/>
  <c r="L329" i="7"/>
  <c r="L328" i="7"/>
  <c r="L327" i="7"/>
  <c r="L326" i="7"/>
  <c r="L325" i="7"/>
  <c r="L324" i="7"/>
  <c r="L323" i="7"/>
  <c r="L322" i="7"/>
  <c r="L321" i="7"/>
  <c r="L320" i="7"/>
  <c r="L319" i="7"/>
  <c r="L318" i="7"/>
  <c r="L317" i="7"/>
  <c r="L316" i="7"/>
  <c r="L315" i="7"/>
  <c r="L314" i="7"/>
  <c r="L313" i="7"/>
  <c r="L312" i="7"/>
  <c r="L311" i="7"/>
  <c r="L310" i="7"/>
  <c r="L309" i="7"/>
  <c r="L308" i="7"/>
  <c r="L307" i="7"/>
  <c r="L306" i="7"/>
  <c r="L305" i="7"/>
  <c r="L304" i="7"/>
  <c r="L303" i="7"/>
  <c r="L302" i="7"/>
  <c r="L301" i="7"/>
  <c r="L300" i="7"/>
  <c r="L299" i="7"/>
  <c r="L298" i="7"/>
  <c r="L297" i="7"/>
  <c r="L296" i="7"/>
  <c r="L295" i="7"/>
  <c r="L294" i="7"/>
  <c r="L293" i="7"/>
  <c r="L292" i="7"/>
  <c r="L291" i="7"/>
  <c r="L290" i="7"/>
  <c r="L289" i="7"/>
  <c r="L288" i="7"/>
  <c r="L287" i="7"/>
  <c r="L286" i="7"/>
  <c r="L285" i="7"/>
  <c r="L284" i="7"/>
  <c r="L283" i="7"/>
  <c r="L282" i="7"/>
  <c r="L281" i="7"/>
  <c r="L280" i="7"/>
  <c r="L279" i="7"/>
  <c r="L278" i="7"/>
  <c r="L277" i="7"/>
  <c r="L276" i="7"/>
  <c r="L275" i="7"/>
  <c r="L274" i="7"/>
  <c r="L273" i="7"/>
  <c r="L272" i="7"/>
  <c r="L271" i="7"/>
  <c r="L270" i="7"/>
  <c r="L269" i="7"/>
  <c r="L268" i="7"/>
  <c r="L267" i="7"/>
  <c r="L266" i="7"/>
  <c r="L265" i="7"/>
  <c r="L264" i="7"/>
  <c r="L263" i="7"/>
  <c r="L262" i="7"/>
  <c r="L261" i="7"/>
  <c r="L260" i="7"/>
  <c r="L259" i="7"/>
  <c r="L258" i="7"/>
  <c r="L257" i="7"/>
  <c r="L256" i="7"/>
  <c r="L255" i="7"/>
  <c r="L254" i="7"/>
  <c r="L253" i="7"/>
  <c r="L252" i="7"/>
  <c r="L251" i="7"/>
  <c r="L250" i="7"/>
  <c r="L249" i="7"/>
  <c r="L248" i="7"/>
  <c r="L247" i="7"/>
  <c r="L246" i="7"/>
  <c r="L245" i="7"/>
  <c r="L244" i="7"/>
  <c r="L243" i="7"/>
  <c r="L242" i="7"/>
  <c r="L241" i="7"/>
  <c r="L240" i="7"/>
  <c r="L239" i="7"/>
  <c r="L238" i="7"/>
  <c r="L237" i="7"/>
  <c r="L236" i="7"/>
  <c r="L235" i="7"/>
  <c r="L234" i="7"/>
  <c r="L233" i="7"/>
  <c r="L232" i="7"/>
  <c r="L231" i="7"/>
  <c r="L230" i="7"/>
  <c r="L229" i="7"/>
  <c r="L228" i="7"/>
  <c r="L227" i="7"/>
  <c r="L226" i="7"/>
  <c r="L225" i="7"/>
  <c r="L224" i="7"/>
  <c r="L223" i="7"/>
  <c r="L222" i="7"/>
  <c r="L221" i="7"/>
  <c r="L220" i="7"/>
  <c r="L219" i="7"/>
  <c r="L218" i="7"/>
  <c r="L217" i="7"/>
  <c r="L216" i="7"/>
  <c r="L215" i="7"/>
  <c r="L214" i="7"/>
  <c r="L213" i="7"/>
  <c r="L212" i="7"/>
  <c r="L211" i="7"/>
  <c r="L210" i="7"/>
  <c r="L209" i="7"/>
  <c r="L208" i="7"/>
  <c r="L207" i="7"/>
  <c r="L206" i="7"/>
  <c r="L205" i="7"/>
  <c r="L204" i="7"/>
  <c r="L203" i="7"/>
  <c r="L202" i="7"/>
  <c r="L201" i="7"/>
  <c r="L200" i="7"/>
  <c r="L199" i="7"/>
  <c r="L198" i="7"/>
  <c r="L197" i="7"/>
  <c r="L196" i="7"/>
  <c r="L195" i="7"/>
  <c r="L194" i="7"/>
  <c r="L193" i="7"/>
  <c r="L192" i="7"/>
  <c r="L191" i="7"/>
  <c r="L190" i="7"/>
  <c r="L189" i="7"/>
  <c r="L188" i="7"/>
  <c r="L187" i="7"/>
  <c r="L186" i="7"/>
  <c r="L185" i="7"/>
  <c r="L184" i="7"/>
  <c r="L183" i="7"/>
  <c r="L182" i="7"/>
  <c r="L181" i="7"/>
  <c r="L180" i="7"/>
  <c r="L179" i="7"/>
  <c r="L178" i="7"/>
  <c r="L177" i="7"/>
  <c r="L176" i="7"/>
  <c r="L175" i="7"/>
  <c r="L174" i="7"/>
  <c r="L173" i="7"/>
  <c r="L172" i="7"/>
  <c r="L171" i="7"/>
  <c r="L170" i="7"/>
  <c r="L169" i="7"/>
  <c r="L168" i="7"/>
  <c r="L167" i="7"/>
  <c r="L166" i="7"/>
  <c r="L165" i="7"/>
  <c r="L164" i="7"/>
  <c r="L163" i="7"/>
  <c r="L162" i="7"/>
  <c r="L161" i="7"/>
  <c r="L160" i="7"/>
  <c r="L159" i="7"/>
  <c r="L158" i="7"/>
  <c r="L157" i="7"/>
  <c r="L156" i="7"/>
  <c r="L155" i="7"/>
  <c r="L154" i="7"/>
  <c r="L153" i="7"/>
  <c r="L152" i="7"/>
  <c r="L151" i="7"/>
  <c r="L150" i="7"/>
  <c r="L149" i="7"/>
  <c r="L148" i="7"/>
  <c r="L147" i="7"/>
  <c r="L146" i="7"/>
  <c r="L145" i="7"/>
  <c r="L144" i="7"/>
  <c r="L143" i="7"/>
  <c r="L142" i="7"/>
  <c r="L141" i="7"/>
  <c r="L140" i="7"/>
  <c r="L139" i="7"/>
  <c r="L138" i="7"/>
  <c r="L137" i="7"/>
  <c r="L136" i="7"/>
  <c r="L135" i="7"/>
  <c r="L134" i="7"/>
  <c r="L133" i="7"/>
  <c r="L132" i="7"/>
  <c r="L131" i="7"/>
  <c r="L130" i="7"/>
  <c r="L129" i="7"/>
  <c r="L128" i="7"/>
  <c r="L127" i="7"/>
  <c r="L126" i="7"/>
  <c r="L125" i="7"/>
  <c r="L124" i="7"/>
  <c r="L123" i="7"/>
  <c r="L122" i="7"/>
  <c r="L121" i="7"/>
  <c r="L120" i="7"/>
  <c r="L119" i="7"/>
  <c r="L118" i="7"/>
  <c r="L117" i="7"/>
  <c r="L116" i="7"/>
  <c r="L115" i="7"/>
  <c r="L114" i="7"/>
  <c r="L113" i="7"/>
  <c r="L112" i="7"/>
  <c r="L111" i="7"/>
  <c r="L110" i="7"/>
  <c r="L109" i="7"/>
  <c r="L108" i="7"/>
  <c r="L107" i="7"/>
  <c r="L106" i="7"/>
  <c r="L105" i="7"/>
  <c r="L104" i="7"/>
  <c r="L103" i="7"/>
  <c r="L102" i="7"/>
  <c r="L101" i="7"/>
  <c r="L100" i="7"/>
  <c r="L99" i="7"/>
  <c r="L98" i="7"/>
  <c r="L97" i="7"/>
  <c r="L96" i="7"/>
  <c r="L95" i="7"/>
  <c r="L94" i="7"/>
  <c r="L93" i="7"/>
  <c r="L92" i="7"/>
  <c r="L91" i="7"/>
  <c r="L90" i="7"/>
  <c r="L89" i="7"/>
  <c r="L88" i="7"/>
  <c r="L87" i="7"/>
  <c r="L86" i="7"/>
  <c r="L85" i="7"/>
  <c r="L84" i="7"/>
  <c r="L83" i="7"/>
  <c r="L82" i="7"/>
  <c r="L81" i="7"/>
  <c r="L80" i="7"/>
  <c r="L79" i="7"/>
  <c r="L78" i="7"/>
  <c r="L77" i="7"/>
  <c r="L76" i="7"/>
  <c r="L75" i="7"/>
  <c r="L74" i="7"/>
  <c r="L73" i="7"/>
  <c r="L72" i="7"/>
  <c r="L71" i="7"/>
  <c r="L70" i="7"/>
  <c r="L69" i="7"/>
  <c r="L68" i="7"/>
  <c r="L67" i="7"/>
  <c r="L66" i="7"/>
  <c r="L65" i="7"/>
  <c r="L64" i="7"/>
  <c r="L63" i="7"/>
  <c r="L62" i="7"/>
  <c r="L61" i="7"/>
  <c r="L60" i="7"/>
  <c r="L59" i="7"/>
  <c r="L58" i="7"/>
  <c r="L57" i="7"/>
  <c r="L56" i="7"/>
  <c r="L55" i="7"/>
  <c r="L54" i="7"/>
  <c r="L53" i="7"/>
  <c r="L52" i="7"/>
  <c r="L51" i="7"/>
  <c r="L50" i="7"/>
  <c r="L49" i="7"/>
  <c r="L48" i="7"/>
  <c r="L47" i="7"/>
  <c r="L46" i="7"/>
  <c r="L45" i="7"/>
  <c r="L44" i="7"/>
  <c r="L43" i="7"/>
  <c r="L42" i="7"/>
  <c r="L41" i="7"/>
  <c r="L40" i="7"/>
  <c r="L39" i="7"/>
  <c r="L38" i="7"/>
  <c r="L37" i="7"/>
  <c r="L36" i="7"/>
  <c r="L35" i="7"/>
  <c r="L34" i="7"/>
  <c r="L33" i="7"/>
  <c r="L32" i="7"/>
  <c r="L31" i="7"/>
  <c r="L30" i="7"/>
  <c r="L29" i="7"/>
  <c r="L28" i="7"/>
  <c r="L27" i="7"/>
  <c r="L26" i="7"/>
  <c r="L25" i="7"/>
  <c r="L24" i="7"/>
  <c r="L23" i="7"/>
  <c r="L22" i="7"/>
  <c r="L21" i="7"/>
  <c r="L20" i="7"/>
  <c r="L19" i="7"/>
  <c r="L18" i="7"/>
  <c r="L17" i="7"/>
  <c r="L16" i="7"/>
  <c r="L15" i="7"/>
  <c r="L14" i="7"/>
  <c r="L13" i="7"/>
  <c r="L12" i="7"/>
  <c r="L11" i="7"/>
  <c r="L10" i="7"/>
  <c r="L9" i="7"/>
  <c r="L8" i="7"/>
  <c r="L7" i="7"/>
  <c r="L6" i="7"/>
  <c r="H132" i="6"/>
  <c r="H131" i="6"/>
  <c r="H130" i="6"/>
  <c r="H129" i="6"/>
  <c r="H128" i="6"/>
  <c r="H127" i="6"/>
  <c r="H126" i="6"/>
  <c r="H125" i="6"/>
  <c r="H124" i="6"/>
  <c r="H123" i="6"/>
  <c r="H122" i="6"/>
  <c r="H121" i="6"/>
  <c r="G118" i="6"/>
  <c r="H118" i="6" s="1"/>
  <c r="G117" i="6"/>
  <c r="H117" i="6" s="1"/>
  <c r="G116" i="6"/>
  <c r="H116" i="6" s="1"/>
  <c r="G115" i="6"/>
  <c r="H115" i="6" s="1"/>
  <c r="G114" i="6"/>
  <c r="H114" i="6" s="1"/>
  <c r="F113" i="6"/>
  <c r="G113" i="6" s="1"/>
  <c r="H113" i="6" s="1"/>
  <c r="F112" i="6"/>
  <c r="G112" i="6" s="1"/>
  <c r="H112" i="6" s="1"/>
  <c r="F111" i="6"/>
  <c r="G111" i="6" s="1"/>
  <c r="H111" i="6" s="1"/>
  <c r="F109" i="6"/>
  <c r="G109" i="6" s="1"/>
  <c r="H109" i="6" s="1"/>
  <c r="F108" i="6"/>
  <c r="G108" i="6" s="1"/>
  <c r="H108" i="6" s="1"/>
  <c r="F107" i="6"/>
  <c r="G107" i="6" s="1"/>
  <c r="H107" i="6" s="1"/>
  <c r="F105" i="6"/>
  <c r="G105" i="6" s="1"/>
  <c r="H105" i="6" s="1"/>
  <c r="F103" i="6"/>
  <c r="G103" i="6" s="1"/>
  <c r="H103" i="6" s="1"/>
  <c r="F101" i="6"/>
  <c r="G101" i="6" s="1"/>
  <c r="H101" i="6" s="1"/>
  <c r="F100" i="6"/>
  <c r="G100" i="6" s="1"/>
  <c r="H100" i="6" s="1"/>
  <c r="F99" i="6"/>
  <c r="G99" i="6" s="1"/>
  <c r="H99" i="6" s="1"/>
  <c r="F98" i="6"/>
  <c r="G98" i="6" s="1"/>
  <c r="H98" i="6" s="1"/>
  <c r="F97" i="6"/>
  <c r="G97" i="6" s="1"/>
  <c r="H97" i="6" s="1"/>
  <c r="F95" i="6"/>
  <c r="G95" i="6" s="1"/>
  <c r="H95" i="6" s="1"/>
  <c r="F93" i="6"/>
  <c r="G93" i="6" s="1"/>
  <c r="H93" i="6" s="1"/>
  <c r="F92" i="6"/>
  <c r="G92" i="6" s="1"/>
  <c r="H92" i="6" s="1"/>
  <c r="F91" i="6"/>
  <c r="G91" i="6" s="1"/>
  <c r="H91" i="6" s="1"/>
  <c r="F90" i="6"/>
  <c r="G90" i="6" s="1"/>
  <c r="H90" i="6" s="1"/>
  <c r="F89" i="6"/>
  <c r="G89" i="6" s="1"/>
  <c r="H89" i="6" s="1"/>
  <c r="F88" i="6"/>
  <c r="G88" i="6" s="1"/>
  <c r="H88" i="6" s="1"/>
  <c r="F87" i="6"/>
  <c r="G87" i="6" s="1"/>
  <c r="H87" i="6" s="1"/>
  <c r="F86" i="6"/>
  <c r="G86" i="6" s="1"/>
  <c r="H86" i="6" s="1"/>
  <c r="F85" i="6"/>
  <c r="G85" i="6" s="1"/>
  <c r="H85" i="6" s="1"/>
  <c r="F84" i="6"/>
  <c r="G84" i="6" s="1"/>
  <c r="H84" i="6" s="1"/>
  <c r="F83" i="6"/>
  <c r="G83" i="6" s="1"/>
  <c r="H83" i="6" s="1"/>
  <c r="F82" i="6"/>
  <c r="G82" i="6" s="1"/>
  <c r="H82" i="6" s="1"/>
  <c r="F80" i="6"/>
  <c r="G80" i="6" s="1"/>
  <c r="H80" i="6" s="1"/>
  <c r="F79" i="6"/>
  <c r="G79" i="6" s="1"/>
  <c r="H79" i="6" s="1"/>
  <c r="F78" i="6"/>
  <c r="G78" i="6" s="1"/>
  <c r="H78" i="6" s="1"/>
  <c r="F77" i="6"/>
  <c r="G77" i="6" s="1"/>
  <c r="H77" i="6" s="1"/>
  <c r="F76" i="6"/>
  <c r="G76" i="6" s="1"/>
  <c r="H76" i="6" s="1"/>
  <c r="F75" i="6"/>
  <c r="G75" i="6" s="1"/>
  <c r="H75" i="6" s="1"/>
  <c r="F74" i="6"/>
  <c r="G74" i="6" s="1"/>
  <c r="H74" i="6" s="1"/>
  <c r="F73" i="6"/>
  <c r="G73" i="6" s="1"/>
  <c r="H73" i="6" s="1"/>
  <c r="F71" i="6"/>
  <c r="G71" i="6" s="1"/>
  <c r="H71" i="6" s="1"/>
  <c r="F70" i="6"/>
  <c r="G70" i="6" s="1"/>
  <c r="H70" i="6" s="1"/>
  <c r="F69" i="6"/>
  <c r="G69" i="6" s="1"/>
  <c r="H69" i="6" s="1"/>
  <c r="F67" i="6"/>
  <c r="G67" i="6" s="1"/>
  <c r="H67" i="6" s="1"/>
  <c r="F66" i="6"/>
  <c r="G66" i="6" s="1"/>
  <c r="H66" i="6" s="1"/>
  <c r="F65" i="6"/>
  <c r="G65" i="6" s="1"/>
  <c r="H65" i="6" s="1"/>
  <c r="F64" i="6"/>
  <c r="G64" i="6" s="1"/>
  <c r="H64" i="6" s="1"/>
  <c r="F63" i="6"/>
  <c r="G63" i="6" s="1"/>
  <c r="H63" i="6" s="1"/>
  <c r="F62" i="6"/>
  <c r="G62" i="6" s="1"/>
  <c r="H62" i="6" s="1"/>
  <c r="F61" i="6"/>
  <c r="G61" i="6" s="1"/>
  <c r="H61" i="6" s="1"/>
  <c r="F60" i="6"/>
  <c r="G60" i="6" s="1"/>
  <c r="H60" i="6" s="1"/>
  <c r="F59" i="6"/>
  <c r="G59" i="6" s="1"/>
  <c r="H59" i="6" s="1"/>
  <c r="F58" i="6"/>
  <c r="G58" i="6" s="1"/>
  <c r="H58" i="6" s="1"/>
  <c r="F57" i="6"/>
  <c r="G57" i="6" s="1"/>
  <c r="H57" i="6" s="1"/>
  <c r="F56" i="6"/>
  <c r="G56" i="6" s="1"/>
  <c r="H56" i="6" s="1"/>
  <c r="F55" i="6"/>
  <c r="G55" i="6" s="1"/>
  <c r="H55" i="6" s="1"/>
  <c r="F54" i="6"/>
  <c r="G54" i="6" s="1"/>
  <c r="H54" i="6" s="1"/>
  <c r="F52" i="6"/>
  <c r="G52" i="6" s="1"/>
  <c r="H52" i="6" s="1"/>
  <c r="F51" i="6"/>
  <c r="G51" i="6" s="1"/>
  <c r="H51" i="6" s="1"/>
  <c r="F50" i="6"/>
  <c r="G50" i="6" s="1"/>
  <c r="H50" i="6" s="1"/>
  <c r="F49" i="6"/>
  <c r="G49" i="6" s="1"/>
  <c r="H49" i="6" s="1"/>
  <c r="F47" i="6"/>
  <c r="G47" i="6" s="1"/>
  <c r="H47" i="6" s="1"/>
  <c r="F46" i="6"/>
  <c r="G46" i="6" s="1"/>
  <c r="H46" i="6" s="1"/>
  <c r="F45" i="6"/>
  <c r="G45" i="6" s="1"/>
  <c r="H45" i="6" s="1"/>
  <c r="F44" i="6"/>
  <c r="G44" i="6" s="1"/>
  <c r="H44" i="6" s="1"/>
  <c r="F43" i="6"/>
  <c r="G43" i="6" s="1"/>
  <c r="H43" i="6" s="1"/>
  <c r="F42" i="6"/>
  <c r="G42" i="6" s="1"/>
  <c r="H42" i="6" s="1"/>
  <c r="F40" i="6"/>
  <c r="G40" i="6" s="1"/>
  <c r="H40" i="6" s="1"/>
  <c r="F39" i="6"/>
  <c r="G39" i="6" s="1"/>
  <c r="H39" i="6" s="1"/>
  <c r="F38" i="6"/>
  <c r="G38" i="6" s="1"/>
  <c r="H38" i="6" s="1"/>
  <c r="F37" i="6"/>
  <c r="G37" i="6" s="1"/>
  <c r="H37" i="6" s="1"/>
  <c r="F35" i="6"/>
  <c r="G35" i="6" s="1"/>
  <c r="H35" i="6" s="1"/>
  <c r="F34" i="6"/>
  <c r="G34" i="6" s="1"/>
  <c r="H34" i="6" s="1"/>
  <c r="F32" i="6"/>
  <c r="G32" i="6" s="1"/>
  <c r="H32" i="6" s="1"/>
  <c r="F31" i="6"/>
  <c r="G31" i="6" s="1"/>
  <c r="H31" i="6" s="1"/>
  <c r="F30" i="6"/>
  <c r="G30" i="6" s="1"/>
  <c r="H30" i="6" s="1"/>
  <c r="F29" i="6"/>
  <c r="G29" i="6" s="1"/>
  <c r="H29" i="6" s="1"/>
  <c r="F28" i="6"/>
  <c r="G28" i="6" s="1"/>
  <c r="H28" i="6" s="1"/>
  <c r="F27" i="6"/>
  <c r="G27" i="6" s="1"/>
  <c r="H27" i="6" s="1"/>
  <c r="F26" i="6"/>
  <c r="G26" i="6" s="1"/>
  <c r="H26" i="6" s="1"/>
  <c r="F25" i="6"/>
  <c r="G25" i="6" s="1"/>
  <c r="H25" i="6" s="1"/>
  <c r="F24" i="6"/>
  <c r="G24" i="6" s="1"/>
  <c r="H24" i="6" s="1"/>
  <c r="F23" i="6"/>
  <c r="G23" i="6" s="1"/>
  <c r="H23" i="6" s="1"/>
  <c r="F22" i="6"/>
  <c r="G22" i="6" s="1"/>
  <c r="H22" i="6" s="1"/>
  <c r="F20" i="6"/>
  <c r="G20" i="6" s="1"/>
  <c r="H20" i="6" s="1"/>
  <c r="F19" i="6"/>
  <c r="G19" i="6" s="1"/>
  <c r="H19" i="6" s="1"/>
  <c r="F16" i="6"/>
  <c r="G16" i="6" s="1"/>
  <c r="H16" i="6" s="1"/>
  <c r="F15" i="6"/>
  <c r="G15" i="6" s="1"/>
  <c r="H15" i="6" s="1"/>
  <c r="F14" i="6"/>
  <c r="G14" i="6" s="1"/>
  <c r="H14" i="6" s="1"/>
  <c r="F13" i="6"/>
  <c r="G13" i="6" s="1"/>
  <c r="H13" i="6" s="1"/>
  <c r="F12" i="6"/>
  <c r="G12" i="6" s="1"/>
  <c r="H12" i="6" s="1"/>
  <c r="F11" i="6"/>
  <c r="G11" i="6" s="1"/>
  <c r="H11" i="6" s="1"/>
  <c r="F10" i="6"/>
  <c r="G10" i="6" s="1"/>
  <c r="H10" i="6" s="1"/>
  <c r="F9" i="6"/>
  <c r="G9" i="6" s="1"/>
  <c r="H9" i="6" s="1"/>
  <c r="F8" i="6"/>
  <c r="G8" i="6" s="1"/>
  <c r="H8" i="6" s="1"/>
  <c r="F7" i="6"/>
  <c r="G7" i="6" s="1"/>
  <c r="H7" i="6" s="1"/>
  <c r="F501" i="5"/>
  <c r="G501" i="5" s="1"/>
  <c r="F500" i="5"/>
  <c r="G500" i="5" s="1"/>
  <c r="F499" i="5"/>
  <c r="G499" i="5" s="1"/>
  <c r="F498" i="5"/>
  <c r="G498" i="5" s="1"/>
  <c r="F497" i="5"/>
  <c r="G497" i="5" s="1"/>
  <c r="F489" i="5"/>
  <c r="G489" i="5" s="1"/>
  <c r="F480" i="5"/>
  <c r="G480" i="5" s="1"/>
  <c r="F479" i="5"/>
  <c r="G479" i="5" s="1"/>
  <c r="F478" i="5"/>
  <c r="G478" i="5" s="1"/>
  <c r="F477" i="5"/>
  <c r="G477" i="5" s="1"/>
  <c r="F476" i="5"/>
  <c r="G476" i="5" s="1"/>
  <c r="F475" i="5"/>
  <c r="G475" i="5" s="1"/>
  <c r="F471" i="5"/>
  <c r="G471" i="5" s="1"/>
  <c r="F470" i="5"/>
  <c r="G470" i="5" s="1"/>
  <c r="F469" i="5"/>
  <c r="G469" i="5" s="1"/>
  <c r="F468" i="5"/>
  <c r="G468" i="5" s="1"/>
  <c r="F467" i="5"/>
  <c r="G467" i="5" s="1"/>
  <c r="F466" i="5"/>
  <c r="G466" i="5" s="1"/>
  <c r="F465" i="5"/>
  <c r="G465" i="5" s="1"/>
  <c r="F464" i="5"/>
  <c r="G464" i="5" s="1"/>
  <c r="F463" i="5"/>
  <c r="G463" i="5" s="1"/>
  <c r="F462" i="5"/>
  <c r="G462" i="5" s="1"/>
  <c r="F461" i="5"/>
  <c r="G461" i="5" s="1"/>
  <c r="F460" i="5"/>
  <c r="G460" i="5" s="1"/>
  <c r="F459" i="5"/>
  <c r="G459" i="5" s="1"/>
  <c r="F458" i="5"/>
  <c r="G458" i="5" s="1"/>
  <c r="F457" i="5"/>
  <c r="G457" i="5" s="1"/>
  <c r="F455" i="5"/>
  <c r="G455" i="5" s="1"/>
  <c r="F454" i="5"/>
  <c r="G454" i="5" s="1"/>
  <c r="F453" i="5"/>
  <c r="G453" i="5" s="1"/>
  <c r="F452" i="5"/>
  <c r="G452" i="5" s="1"/>
  <c r="F451" i="5"/>
  <c r="G451" i="5" s="1"/>
  <c r="F450" i="5"/>
  <c r="G450" i="5" s="1"/>
  <c r="F449" i="5"/>
  <c r="G449" i="5" s="1"/>
  <c r="F448" i="5"/>
  <c r="G448" i="5" s="1"/>
  <c r="F447" i="5"/>
  <c r="G447" i="5" s="1"/>
  <c r="F446" i="5"/>
  <c r="G446" i="5" s="1"/>
  <c r="F445" i="5"/>
  <c r="G445" i="5" s="1"/>
  <c r="F444" i="5"/>
  <c r="G444" i="5" s="1"/>
  <c r="F443" i="5"/>
  <c r="G443" i="5" s="1"/>
  <c r="F442" i="5"/>
  <c r="G442" i="5" s="1"/>
  <c r="F441" i="5"/>
  <c r="G441" i="5" s="1"/>
  <c r="F439" i="5"/>
  <c r="G439" i="5" s="1"/>
  <c r="F438" i="5"/>
  <c r="G438" i="5" s="1"/>
  <c r="F437" i="5"/>
  <c r="G437" i="5" s="1"/>
  <c r="F436" i="5"/>
  <c r="G436" i="5" s="1"/>
  <c r="F435" i="5"/>
  <c r="G435" i="5" s="1"/>
  <c r="F434" i="5"/>
  <c r="G434" i="5" s="1"/>
  <c r="F433" i="5"/>
  <c r="G433" i="5" s="1"/>
  <c r="F432" i="5"/>
  <c r="G432" i="5" s="1"/>
  <c r="F431" i="5"/>
  <c r="G431" i="5" s="1"/>
  <c r="F430" i="5"/>
  <c r="G430" i="5" s="1"/>
  <c r="F429" i="5"/>
  <c r="G429" i="5" s="1"/>
  <c r="F428" i="5"/>
  <c r="G428" i="5" s="1"/>
  <c r="F427" i="5"/>
  <c r="G427" i="5" s="1"/>
  <c r="F426" i="5"/>
  <c r="G426" i="5" s="1"/>
  <c r="F425" i="5"/>
  <c r="G425" i="5" s="1"/>
  <c r="F424" i="5"/>
  <c r="G424" i="5" s="1"/>
  <c r="F422" i="5"/>
  <c r="G422" i="5" s="1"/>
  <c r="F421" i="5"/>
  <c r="G421" i="5" s="1"/>
  <c r="F420" i="5"/>
  <c r="G420" i="5" s="1"/>
  <c r="F419" i="5"/>
  <c r="G419" i="5" s="1"/>
  <c r="F418" i="5"/>
  <c r="G418" i="5" s="1"/>
  <c r="F417" i="5"/>
  <c r="G417" i="5" s="1"/>
  <c r="F415" i="5"/>
  <c r="G415" i="5" s="1"/>
  <c r="F414" i="5"/>
  <c r="G414" i="5" s="1"/>
  <c r="F413" i="5"/>
  <c r="G413" i="5" s="1"/>
  <c r="F412" i="5"/>
  <c r="G412" i="5" s="1"/>
  <c r="F411" i="5"/>
  <c r="G411" i="5" s="1"/>
  <c r="F410" i="5"/>
  <c r="G410" i="5" s="1"/>
  <c r="F409" i="5"/>
  <c r="G409" i="5" s="1"/>
  <c r="F408" i="5"/>
  <c r="G408" i="5" s="1"/>
  <c r="F407" i="5"/>
  <c r="G407" i="5" s="1"/>
  <c r="F406" i="5"/>
  <c r="G406" i="5" s="1"/>
  <c r="F405" i="5"/>
  <c r="G405" i="5" s="1"/>
  <c r="F404" i="5"/>
  <c r="G404" i="5" s="1"/>
  <c r="F403" i="5"/>
  <c r="G403" i="5" s="1"/>
  <c r="F402" i="5"/>
  <c r="G402" i="5" s="1"/>
  <c r="F401" i="5"/>
  <c r="G401" i="5" s="1"/>
  <c r="F400" i="5"/>
  <c r="G400" i="5" s="1"/>
  <c r="F399" i="5"/>
  <c r="G399" i="5" s="1"/>
  <c r="F398" i="5"/>
  <c r="G398" i="5" s="1"/>
  <c r="F349" i="5"/>
  <c r="G349" i="5" s="1"/>
  <c r="F348" i="5"/>
  <c r="G348" i="5" s="1"/>
  <c r="F347" i="5"/>
  <c r="G347" i="5" s="1"/>
  <c r="F345" i="5"/>
  <c r="G345" i="5" s="1"/>
  <c r="F344" i="5"/>
  <c r="G344" i="5" s="1"/>
  <c r="F343" i="5"/>
  <c r="G343" i="5" s="1"/>
  <c r="F341" i="5"/>
  <c r="G341" i="5" s="1"/>
  <c r="F340" i="5"/>
  <c r="G340" i="5" s="1"/>
  <c r="F339" i="5"/>
  <c r="G339" i="5" s="1"/>
  <c r="F338" i="5"/>
  <c r="G338" i="5" s="1"/>
  <c r="F336" i="5"/>
  <c r="G336" i="5" s="1"/>
  <c r="F335" i="5"/>
  <c r="G335" i="5" s="1"/>
  <c r="F334" i="5"/>
  <c r="G334" i="5" s="1"/>
  <c r="F333" i="5"/>
  <c r="G333" i="5" s="1"/>
  <c r="F332" i="5"/>
  <c r="G332" i="5" s="1"/>
  <c r="F331" i="5"/>
  <c r="G331" i="5" s="1"/>
  <c r="F330" i="5"/>
  <c r="G330" i="5" s="1"/>
  <c r="F329" i="5"/>
  <c r="G329" i="5" s="1"/>
  <c r="F328" i="5"/>
  <c r="G328" i="5" s="1"/>
  <c r="F326" i="5"/>
  <c r="G326" i="5" s="1"/>
  <c r="F325" i="5"/>
  <c r="G325" i="5" s="1"/>
  <c r="F324" i="5"/>
  <c r="G324" i="5" s="1"/>
  <c r="F323" i="5"/>
  <c r="G323" i="5" s="1"/>
  <c r="F322" i="5"/>
  <c r="G322" i="5" s="1"/>
  <c r="F321" i="5"/>
  <c r="G321" i="5" s="1"/>
  <c r="F320" i="5"/>
  <c r="G320" i="5" s="1"/>
  <c r="F319" i="5"/>
  <c r="G319" i="5" s="1"/>
  <c r="F318" i="5"/>
  <c r="G318" i="5" s="1"/>
  <c r="F317" i="5"/>
  <c r="G317" i="5" s="1"/>
  <c r="F316" i="5"/>
  <c r="G316" i="5" s="1"/>
  <c r="F315" i="5"/>
  <c r="G315" i="5" s="1"/>
  <c r="F314" i="5"/>
  <c r="G314" i="5" s="1"/>
  <c r="F313" i="5"/>
  <c r="G313" i="5" s="1"/>
  <c r="F312" i="5"/>
  <c r="G312" i="5" s="1"/>
  <c r="F311" i="5"/>
  <c r="G311" i="5" s="1"/>
  <c r="F310" i="5"/>
  <c r="G310" i="5" s="1"/>
  <c r="F309" i="5"/>
  <c r="G309" i="5" s="1"/>
  <c r="F308" i="5"/>
  <c r="G308" i="5" s="1"/>
  <c r="F307" i="5"/>
  <c r="G307" i="5" s="1"/>
  <c r="F306" i="5"/>
  <c r="G306" i="5" s="1"/>
  <c r="F305" i="5"/>
  <c r="G305" i="5" s="1"/>
  <c r="F304" i="5"/>
  <c r="G304" i="5" s="1"/>
  <c r="F303" i="5"/>
  <c r="G303" i="5" s="1"/>
  <c r="F302" i="5"/>
  <c r="G302" i="5" s="1"/>
  <c r="F301" i="5"/>
  <c r="G301" i="5" s="1"/>
  <c r="F300" i="5"/>
  <c r="G300" i="5" s="1"/>
  <c r="F299" i="5"/>
  <c r="G299" i="5" s="1"/>
  <c r="F298" i="5"/>
  <c r="G298" i="5" s="1"/>
  <c r="F297" i="5"/>
  <c r="G297" i="5" s="1"/>
  <c r="F296" i="5"/>
  <c r="G296" i="5" s="1"/>
  <c r="F294" i="5"/>
  <c r="G294" i="5" s="1"/>
  <c r="F293" i="5"/>
  <c r="G293" i="5" s="1"/>
  <c r="F292" i="5"/>
  <c r="G292" i="5" s="1"/>
  <c r="F291" i="5"/>
  <c r="G291" i="5" s="1"/>
  <c r="F290" i="5"/>
  <c r="G290" i="5" s="1"/>
  <c r="F289" i="5"/>
  <c r="G289" i="5" s="1"/>
  <c r="F288" i="5"/>
  <c r="G288" i="5" s="1"/>
  <c r="F287" i="5"/>
  <c r="G287" i="5" s="1"/>
  <c r="F286" i="5"/>
  <c r="G286" i="5" s="1"/>
  <c r="F285" i="5"/>
  <c r="G285" i="5" s="1"/>
  <c r="F284" i="5"/>
  <c r="G284" i="5" s="1"/>
  <c r="F283" i="5"/>
  <c r="G283" i="5" s="1"/>
  <c r="F282" i="5"/>
  <c r="G282" i="5" s="1"/>
  <c r="F281" i="5"/>
  <c r="G281" i="5" s="1"/>
  <c r="F280" i="5"/>
  <c r="G280" i="5" s="1"/>
  <c r="F279" i="5"/>
  <c r="G279" i="5" s="1"/>
  <c r="F278" i="5"/>
  <c r="G278" i="5" s="1"/>
  <c r="F277" i="5"/>
  <c r="G277" i="5" s="1"/>
  <c r="F276" i="5"/>
  <c r="G276" i="5" s="1"/>
  <c r="F275" i="5"/>
  <c r="G275" i="5" s="1"/>
  <c r="F274" i="5"/>
  <c r="G274" i="5" s="1"/>
  <c r="F273" i="5"/>
  <c r="G273" i="5" s="1"/>
  <c r="F272" i="5"/>
  <c r="G272" i="5" s="1"/>
  <c r="F271" i="5"/>
  <c r="G271" i="5" s="1"/>
  <c r="F270" i="5"/>
  <c r="G270" i="5" s="1"/>
  <c r="F269" i="5"/>
  <c r="G269" i="5" s="1"/>
  <c r="F268" i="5"/>
  <c r="G268" i="5" s="1"/>
  <c r="F267" i="5"/>
  <c r="G267" i="5" s="1"/>
  <c r="F266" i="5"/>
  <c r="G266" i="5" s="1"/>
  <c r="F265" i="5"/>
  <c r="G265" i="5" s="1"/>
  <c r="F264" i="5"/>
  <c r="G264" i="5" s="1"/>
  <c r="F263" i="5"/>
  <c r="G263" i="5" s="1"/>
  <c r="F262" i="5"/>
  <c r="G262" i="5" s="1"/>
  <c r="F261" i="5"/>
  <c r="G261" i="5" s="1"/>
  <c r="F260" i="5"/>
  <c r="G260" i="5" s="1"/>
  <c r="F259" i="5"/>
  <c r="G259" i="5" s="1"/>
  <c r="F258" i="5"/>
  <c r="G258" i="5" s="1"/>
  <c r="F257" i="5"/>
  <c r="G257" i="5" s="1"/>
  <c r="F256" i="5"/>
  <c r="G256" i="5" s="1"/>
  <c r="F255" i="5"/>
  <c r="G255" i="5" s="1"/>
  <c r="F253" i="5"/>
  <c r="G253" i="5" s="1"/>
  <c r="F252" i="5"/>
  <c r="G252" i="5" s="1"/>
  <c r="F251" i="5"/>
  <c r="G251" i="5" s="1"/>
  <c r="F250" i="5"/>
  <c r="G250" i="5" s="1"/>
  <c r="F249" i="5"/>
  <c r="G249" i="5" s="1"/>
  <c r="F248" i="5"/>
  <c r="G248" i="5" s="1"/>
  <c r="F247" i="5"/>
  <c r="G247" i="5" s="1"/>
  <c r="F246" i="5"/>
  <c r="G246" i="5" s="1"/>
  <c r="F245" i="5"/>
  <c r="G245" i="5" s="1"/>
  <c r="F243" i="5"/>
  <c r="G243" i="5" s="1"/>
  <c r="F242" i="5"/>
  <c r="G242" i="5" s="1"/>
  <c r="F241" i="5"/>
  <c r="G241" i="5" s="1"/>
  <c r="F240" i="5"/>
  <c r="G240" i="5" s="1"/>
  <c r="F239" i="5"/>
  <c r="G239" i="5" s="1"/>
  <c r="F238" i="5"/>
  <c r="G238" i="5" s="1"/>
  <c r="F237" i="5"/>
  <c r="G237" i="5" s="1"/>
  <c r="F236" i="5"/>
  <c r="G236" i="5" s="1"/>
  <c r="F235" i="5"/>
  <c r="G235" i="5" s="1"/>
  <c r="F234" i="5"/>
  <c r="G234" i="5" s="1"/>
  <c r="F233" i="5"/>
  <c r="G233" i="5" s="1"/>
  <c r="F232" i="5"/>
  <c r="G232" i="5" s="1"/>
  <c r="F231" i="5"/>
  <c r="G231" i="5" s="1"/>
  <c r="F230" i="5"/>
  <c r="G230" i="5" s="1"/>
  <c r="F229" i="5"/>
  <c r="G229" i="5" s="1"/>
  <c r="F228" i="5"/>
  <c r="G228" i="5" s="1"/>
  <c r="F227" i="5"/>
  <c r="G227" i="5" s="1"/>
  <c r="F226" i="5"/>
  <c r="G226" i="5" s="1"/>
  <c r="F225" i="5"/>
  <c r="G225" i="5" s="1"/>
  <c r="F224" i="5"/>
  <c r="G224" i="5" s="1"/>
  <c r="F223" i="5"/>
  <c r="G223" i="5" s="1"/>
  <c r="F222" i="5"/>
  <c r="G222" i="5" s="1"/>
  <c r="F221" i="5"/>
  <c r="G221" i="5" s="1"/>
  <c r="F220" i="5"/>
  <c r="G220" i="5" s="1"/>
  <c r="F219" i="5"/>
  <c r="G219" i="5" s="1"/>
  <c r="F218" i="5"/>
  <c r="G218" i="5" s="1"/>
  <c r="F217" i="5"/>
  <c r="G217" i="5" s="1"/>
  <c r="F216" i="5"/>
  <c r="G216" i="5" s="1"/>
  <c r="F215" i="5"/>
  <c r="G215" i="5" s="1"/>
  <c r="F214" i="5"/>
  <c r="G214" i="5" s="1"/>
  <c r="F213" i="5"/>
  <c r="G213" i="5" s="1"/>
  <c r="F211" i="5"/>
  <c r="G211" i="5" s="1"/>
  <c r="F210" i="5"/>
  <c r="G210" i="5" s="1"/>
  <c r="F209" i="5"/>
  <c r="G209" i="5" s="1"/>
  <c r="F208" i="5"/>
  <c r="G208" i="5" s="1"/>
  <c r="F207" i="5"/>
  <c r="G207" i="5" s="1"/>
  <c r="F206" i="5"/>
  <c r="G206" i="5" s="1"/>
  <c r="F205" i="5"/>
  <c r="G205" i="5" s="1"/>
  <c r="F204" i="5"/>
  <c r="G204" i="5" s="1"/>
  <c r="F203" i="5"/>
  <c r="G203" i="5" s="1"/>
  <c r="F202" i="5"/>
  <c r="G202" i="5" s="1"/>
  <c r="F201" i="5"/>
  <c r="G201" i="5" s="1"/>
  <c r="F200" i="5"/>
  <c r="G200" i="5" s="1"/>
  <c r="F199" i="5"/>
  <c r="G199" i="5" s="1"/>
  <c r="F198" i="5"/>
  <c r="G198" i="5" s="1"/>
  <c r="F197" i="5"/>
  <c r="G197" i="5" s="1"/>
  <c r="F196" i="5"/>
  <c r="G196" i="5" s="1"/>
  <c r="F195" i="5"/>
  <c r="G195" i="5" s="1"/>
  <c r="F194" i="5"/>
  <c r="G194" i="5" s="1"/>
  <c r="F193" i="5"/>
  <c r="G193" i="5" s="1"/>
  <c r="F192" i="5"/>
  <c r="G192" i="5" s="1"/>
  <c r="F191" i="5"/>
  <c r="G191" i="5" s="1"/>
  <c r="F190" i="5"/>
  <c r="G190" i="5" s="1"/>
  <c r="F189" i="5"/>
  <c r="G189" i="5" s="1"/>
  <c r="F188" i="5"/>
  <c r="G188" i="5" s="1"/>
  <c r="F187" i="5"/>
  <c r="G187" i="5" s="1"/>
  <c r="F186" i="5"/>
  <c r="G186" i="5" s="1"/>
  <c r="F185" i="5"/>
  <c r="G185" i="5" s="1"/>
  <c r="F184" i="5"/>
  <c r="G184" i="5" s="1"/>
  <c r="F183" i="5"/>
  <c r="G183" i="5" s="1"/>
  <c r="F182" i="5"/>
  <c r="G182" i="5" s="1"/>
  <c r="F181" i="5"/>
  <c r="G181" i="5" s="1"/>
  <c r="F179" i="5"/>
  <c r="G179" i="5" s="1"/>
  <c r="F178" i="5"/>
  <c r="G178" i="5" s="1"/>
  <c r="F177" i="5"/>
  <c r="G177" i="5" s="1"/>
  <c r="F176" i="5"/>
  <c r="G176" i="5" s="1"/>
  <c r="F175" i="5"/>
  <c r="G175" i="5" s="1"/>
  <c r="F174" i="5"/>
  <c r="G174" i="5" s="1"/>
  <c r="F173" i="5"/>
  <c r="G173" i="5" s="1"/>
  <c r="F172" i="5"/>
  <c r="G172" i="5" s="1"/>
  <c r="F171" i="5"/>
  <c r="G171" i="5" s="1"/>
  <c r="F170" i="5"/>
  <c r="G170" i="5" s="1"/>
  <c r="F169" i="5"/>
  <c r="G169" i="5" s="1"/>
  <c r="F168" i="5"/>
  <c r="G168" i="5" s="1"/>
  <c r="F167" i="5"/>
  <c r="G167" i="5" s="1"/>
  <c r="F166" i="5"/>
  <c r="G166" i="5" s="1"/>
  <c r="F165" i="5"/>
  <c r="G165" i="5" s="1"/>
  <c r="F164" i="5"/>
  <c r="G164" i="5" s="1"/>
  <c r="F163" i="5"/>
  <c r="G163" i="5" s="1"/>
  <c r="F162" i="5"/>
  <c r="G162" i="5" s="1"/>
  <c r="F161" i="5"/>
  <c r="G161" i="5" s="1"/>
  <c r="F160" i="5"/>
  <c r="G160" i="5" s="1"/>
  <c r="F159" i="5"/>
  <c r="G159" i="5" s="1"/>
  <c r="F158" i="5"/>
  <c r="G158" i="5" s="1"/>
  <c r="F157" i="5"/>
  <c r="G157" i="5" s="1"/>
  <c r="F156" i="5"/>
  <c r="G156" i="5" s="1"/>
  <c r="F155" i="5"/>
  <c r="G155" i="5" s="1"/>
  <c r="F154" i="5"/>
  <c r="G154" i="5" s="1"/>
  <c r="F153" i="5"/>
  <c r="G153" i="5" s="1"/>
  <c r="F152" i="5"/>
  <c r="G152" i="5" s="1"/>
  <c r="F151" i="5"/>
  <c r="G151" i="5" s="1"/>
  <c r="F150" i="5"/>
  <c r="G150" i="5" s="1"/>
  <c r="F149" i="5"/>
  <c r="G149" i="5" s="1"/>
  <c r="F147" i="5"/>
  <c r="G147" i="5" s="1"/>
  <c r="F146" i="5"/>
  <c r="G146" i="5" s="1"/>
  <c r="F145" i="5"/>
  <c r="G145" i="5" s="1"/>
  <c r="F144" i="5"/>
  <c r="G144" i="5" s="1"/>
  <c r="F143" i="5"/>
  <c r="G143" i="5" s="1"/>
  <c r="F142" i="5"/>
  <c r="G142" i="5" s="1"/>
  <c r="F141" i="5"/>
  <c r="G141" i="5" s="1"/>
  <c r="F140" i="5"/>
  <c r="G140" i="5" s="1"/>
  <c r="F139" i="5"/>
  <c r="G139" i="5" s="1"/>
  <c r="F137" i="5"/>
  <c r="G137" i="5" s="1"/>
  <c r="F136" i="5"/>
  <c r="G136" i="5" s="1"/>
  <c r="F135" i="5"/>
  <c r="G135" i="5" s="1"/>
  <c r="F134" i="5"/>
  <c r="G134" i="5" s="1"/>
  <c r="F133" i="5"/>
  <c r="G133" i="5" s="1"/>
  <c r="F132" i="5"/>
  <c r="G132" i="5" s="1"/>
  <c r="F131" i="5"/>
  <c r="G131" i="5" s="1"/>
  <c r="F130" i="5"/>
  <c r="G130" i="5" s="1"/>
  <c r="F129" i="5"/>
  <c r="G129" i="5" s="1"/>
  <c r="F127" i="5"/>
  <c r="G127" i="5" s="1"/>
  <c r="F126" i="5"/>
  <c r="G126" i="5" s="1"/>
  <c r="F125" i="5"/>
  <c r="G125" i="5" s="1"/>
  <c r="F124" i="5"/>
  <c r="G124" i="5" s="1"/>
  <c r="F123" i="5"/>
  <c r="G123" i="5" s="1"/>
  <c r="F122" i="5"/>
  <c r="G122" i="5" s="1"/>
  <c r="F121" i="5"/>
  <c r="G121" i="5" s="1"/>
  <c r="F120" i="5"/>
  <c r="G120" i="5" s="1"/>
  <c r="F119" i="5"/>
  <c r="G119" i="5" s="1"/>
  <c r="F118" i="5"/>
  <c r="G118" i="5" s="1"/>
  <c r="F117" i="5"/>
  <c r="G117" i="5" s="1"/>
  <c r="F116" i="5"/>
  <c r="G116" i="5" s="1"/>
  <c r="F115" i="5"/>
  <c r="G115" i="5" s="1"/>
  <c r="F114" i="5"/>
  <c r="G114" i="5" s="1"/>
  <c r="F113" i="5"/>
  <c r="G113" i="5" s="1"/>
  <c r="F112" i="5"/>
  <c r="G112" i="5" s="1"/>
  <c r="F111" i="5"/>
  <c r="G111" i="5" s="1"/>
  <c r="F110" i="5"/>
  <c r="G110" i="5" s="1"/>
  <c r="F109" i="5"/>
  <c r="G109" i="5" s="1"/>
  <c r="F108" i="5"/>
  <c r="G108" i="5" s="1"/>
  <c r="F107" i="5"/>
  <c r="G107" i="5" s="1"/>
  <c r="F106" i="5"/>
  <c r="G106" i="5" s="1"/>
  <c r="F105" i="5"/>
  <c r="G105" i="5" s="1"/>
  <c r="F104" i="5"/>
  <c r="G104" i="5" s="1"/>
  <c r="F103" i="5"/>
  <c r="G103" i="5" s="1"/>
  <c r="F102" i="5"/>
  <c r="G102" i="5" s="1"/>
  <c r="F101" i="5"/>
  <c r="G101" i="5" s="1"/>
  <c r="F100" i="5"/>
  <c r="G100" i="5" s="1"/>
  <c r="F99" i="5"/>
  <c r="G99" i="5" s="1"/>
  <c r="F98" i="5"/>
  <c r="G98" i="5" s="1"/>
  <c r="F97" i="5"/>
  <c r="G97" i="5" s="1"/>
  <c r="F95" i="5"/>
  <c r="G95" i="5" s="1"/>
  <c r="F94" i="5"/>
  <c r="G94" i="5" s="1"/>
  <c r="F93" i="5"/>
  <c r="G93" i="5" s="1"/>
  <c r="F92" i="5"/>
  <c r="G92" i="5" s="1"/>
  <c r="F91" i="5"/>
  <c r="G91" i="5" s="1"/>
  <c r="F90" i="5"/>
  <c r="G90" i="5" s="1"/>
  <c r="F89" i="5"/>
  <c r="G89" i="5" s="1"/>
  <c r="F88" i="5"/>
  <c r="G88" i="5" s="1"/>
  <c r="F87" i="5"/>
  <c r="G87" i="5" s="1"/>
  <c r="F86" i="5"/>
  <c r="G86" i="5" s="1"/>
  <c r="F85" i="5"/>
  <c r="G85" i="5" s="1"/>
  <c r="F84" i="5"/>
  <c r="G84" i="5" s="1"/>
  <c r="F83" i="5"/>
  <c r="G83" i="5" s="1"/>
  <c r="F82" i="5"/>
  <c r="G82" i="5" s="1"/>
  <c r="F81" i="5"/>
  <c r="G81" i="5" s="1"/>
  <c r="F80" i="5"/>
  <c r="G80" i="5" s="1"/>
  <c r="F79" i="5"/>
  <c r="G79" i="5" s="1"/>
  <c r="F78" i="5"/>
  <c r="G78" i="5" s="1"/>
  <c r="F77" i="5"/>
  <c r="G77" i="5" s="1"/>
  <c r="F76" i="5"/>
  <c r="G76" i="5" s="1"/>
  <c r="F75" i="5"/>
  <c r="G75" i="5" s="1"/>
  <c r="F74" i="5"/>
  <c r="G74" i="5" s="1"/>
  <c r="F73" i="5"/>
  <c r="G73" i="5" s="1"/>
  <c r="F72" i="5"/>
  <c r="G72" i="5" s="1"/>
  <c r="F71" i="5"/>
  <c r="G71" i="5" s="1"/>
  <c r="F70" i="5"/>
  <c r="G70" i="5" s="1"/>
  <c r="F69" i="5"/>
  <c r="G69" i="5" s="1"/>
  <c r="F68" i="5"/>
  <c r="G68" i="5" s="1"/>
  <c r="F67" i="5"/>
  <c r="G67" i="5" s="1"/>
  <c r="F66" i="5"/>
  <c r="G66" i="5" s="1"/>
  <c r="F65" i="5"/>
  <c r="G65" i="5" s="1"/>
  <c r="F63" i="5"/>
  <c r="G63" i="5" s="1"/>
  <c r="F62" i="5"/>
  <c r="G62" i="5" s="1"/>
  <c r="F61" i="5"/>
  <c r="G61" i="5" s="1"/>
  <c r="F60" i="5"/>
  <c r="G60" i="5" s="1"/>
  <c r="F59" i="5"/>
  <c r="G59" i="5" s="1"/>
  <c r="F58" i="5"/>
  <c r="G58" i="5" s="1"/>
  <c r="F57" i="5"/>
  <c r="G57" i="5" s="1"/>
  <c r="F56" i="5"/>
  <c r="G56" i="5" s="1"/>
  <c r="F55" i="5"/>
  <c r="G55" i="5" s="1"/>
  <c r="F53" i="5"/>
  <c r="G53" i="5" s="1"/>
  <c r="F52" i="5"/>
  <c r="G52" i="5" s="1"/>
  <c r="F51" i="5"/>
  <c r="G51" i="5" s="1"/>
  <c r="F50" i="5"/>
  <c r="G50" i="5" s="1"/>
  <c r="F49" i="5"/>
  <c r="G49" i="5" s="1"/>
  <c r="F48" i="5"/>
  <c r="G48" i="5" s="1"/>
  <c r="F47" i="5"/>
  <c r="G47" i="5" s="1"/>
  <c r="F45" i="5"/>
  <c r="G45" i="5" s="1"/>
  <c r="F44" i="5"/>
  <c r="G44" i="5" s="1"/>
  <c r="F43" i="5"/>
  <c r="G43" i="5" s="1"/>
  <c r="F42" i="5"/>
  <c r="G42" i="5" s="1"/>
  <c r="F41" i="5"/>
  <c r="G41" i="5" s="1"/>
  <c r="F40" i="5"/>
  <c r="G40" i="5" s="1"/>
  <c r="F39" i="5"/>
  <c r="G39" i="5" s="1"/>
  <c r="F38" i="5"/>
  <c r="G38" i="5" s="1"/>
  <c r="F37" i="5"/>
  <c r="G37" i="5" s="1"/>
  <c r="F36" i="5"/>
  <c r="G36" i="5" s="1"/>
  <c r="F35" i="5"/>
  <c r="G35" i="5" s="1"/>
  <c r="F34" i="5"/>
  <c r="G34" i="5" s="1"/>
  <c r="F33" i="5"/>
  <c r="G33" i="5" s="1"/>
  <c r="F32" i="5"/>
  <c r="G32" i="5" s="1"/>
  <c r="F31" i="5"/>
  <c r="G31" i="5" s="1"/>
  <c r="F30" i="5"/>
  <c r="G30" i="5" s="1"/>
  <c r="F29" i="5"/>
  <c r="G29" i="5" s="1"/>
  <c r="F28" i="5"/>
  <c r="G28" i="5" s="1"/>
  <c r="F27" i="5"/>
  <c r="G27" i="5" s="1"/>
  <c r="F26" i="5"/>
  <c r="G26" i="5" s="1"/>
  <c r="F25" i="5"/>
  <c r="G25" i="5" s="1"/>
  <c r="F24" i="5"/>
  <c r="G24" i="5" s="1"/>
  <c r="F23" i="5"/>
  <c r="G23" i="5" s="1"/>
  <c r="F22" i="5"/>
  <c r="G22" i="5" s="1"/>
  <c r="F21" i="5"/>
  <c r="G21" i="5" s="1"/>
  <c r="F20" i="5"/>
  <c r="G20" i="5" s="1"/>
  <c r="F19" i="5"/>
  <c r="G19" i="5" s="1"/>
  <c r="F18" i="5"/>
  <c r="G18" i="5" s="1"/>
  <c r="F17" i="5"/>
  <c r="G17" i="5" s="1"/>
  <c r="F16" i="5"/>
  <c r="G16" i="5" s="1"/>
  <c r="F15" i="5"/>
  <c r="G15" i="5" s="1"/>
  <c r="F14" i="5"/>
  <c r="G14" i="5" s="1"/>
  <c r="F13" i="5"/>
  <c r="G13" i="5" s="1"/>
  <c r="F12" i="5"/>
  <c r="G12" i="5" s="1"/>
  <c r="F11" i="5"/>
  <c r="G11" i="5" s="1"/>
  <c r="F10" i="5"/>
  <c r="G10" i="5" s="1"/>
  <c r="F9" i="5"/>
  <c r="G9" i="5" s="1"/>
  <c r="F8" i="5"/>
  <c r="G8" i="5" s="1"/>
  <c r="G637" i="4"/>
  <c r="H637" i="4" s="1"/>
  <c r="G636" i="4"/>
  <c r="H636" i="4" s="1"/>
  <c r="G635" i="4"/>
  <c r="H635" i="4" s="1"/>
  <c r="G634" i="4"/>
  <c r="H634" i="4" s="1"/>
  <c r="G633" i="4"/>
  <c r="H633" i="4" s="1"/>
  <c r="G632" i="4"/>
  <c r="H632" i="4" s="1"/>
  <c r="G631" i="4"/>
  <c r="H631" i="4" s="1"/>
  <c r="G630" i="4"/>
  <c r="H630" i="4" s="1"/>
  <c r="G629" i="4"/>
  <c r="H629" i="4" s="1"/>
  <c r="G628" i="4"/>
  <c r="H628" i="4" s="1"/>
  <c r="G627" i="4"/>
  <c r="H627" i="4" s="1"/>
  <c r="G626" i="4"/>
  <c r="H626" i="4" s="1"/>
  <c r="G625" i="4"/>
  <c r="H625" i="4" s="1"/>
  <c r="G624" i="4"/>
  <c r="H624" i="4" s="1"/>
  <c r="G623" i="4"/>
  <c r="H623" i="4" s="1"/>
  <c r="G622" i="4"/>
  <c r="H622" i="4" s="1"/>
  <c r="G621" i="4"/>
  <c r="H621" i="4" s="1"/>
  <c r="G620" i="4"/>
  <c r="H620" i="4" s="1"/>
  <c r="G619" i="4"/>
  <c r="H619" i="4" s="1"/>
  <c r="G618" i="4"/>
  <c r="H618" i="4" s="1"/>
  <c r="G617" i="4"/>
  <c r="H617" i="4" s="1"/>
  <c r="G616" i="4"/>
  <c r="H616" i="4" s="1"/>
  <c r="G615" i="4"/>
  <c r="H615" i="4" s="1"/>
  <c r="G614" i="4"/>
  <c r="H614" i="4" s="1"/>
  <c r="G613" i="4"/>
  <c r="H613" i="4" s="1"/>
  <c r="G612" i="4"/>
  <c r="H612" i="4" s="1"/>
  <c r="G611" i="4"/>
  <c r="H611" i="4" s="1"/>
  <c r="G610" i="4"/>
  <c r="H610" i="4" s="1"/>
  <c r="G609" i="4"/>
  <c r="H609" i="4" s="1"/>
  <c r="G608" i="4"/>
  <c r="H608" i="4" s="1"/>
  <c r="G605" i="4"/>
  <c r="H605" i="4" s="1"/>
  <c r="G604" i="4"/>
  <c r="H604" i="4" s="1"/>
  <c r="G603" i="4"/>
  <c r="H603" i="4" s="1"/>
  <c r="G602" i="4"/>
  <c r="H602" i="4" s="1"/>
  <c r="G601" i="4"/>
  <c r="H601" i="4" s="1"/>
  <c r="G600" i="4"/>
  <c r="H600" i="4" s="1"/>
  <c r="G597" i="4"/>
  <c r="H597" i="4" s="1"/>
  <c r="G596" i="4"/>
  <c r="H596" i="4" s="1"/>
  <c r="G595" i="4"/>
  <c r="H595" i="4" s="1"/>
  <c r="G594" i="4"/>
  <c r="H594" i="4" s="1"/>
  <c r="G593" i="4"/>
  <c r="H593" i="4" s="1"/>
  <c r="G592" i="4"/>
  <c r="H592" i="4" s="1"/>
  <c r="G591" i="4"/>
  <c r="H591" i="4" s="1"/>
  <c r="G590" i="4"/>
  <c r="H590" i="4" s="1"/>
  <c r="G589" i="4"/>
  <c r="H589" i="4" s="1"/>
  <c r="G588" i="4"/>
  <c r="H588" i="4" s="1"/>
  <c r="G585" i="4"/>
  <c r="H585" i="4" s="1"/>
  <c r="G584" i="4"/>
  <c r="H584" i="4" s="1"/>
  <c r="G583" i="4"/>
  <c r="H583" i="4" s="1"/>
  <c r="G582" i="4"/>
  <c r="H582" i="4" s="1"/>
  <c r="G581" i="4"/>
  <c r="H581" i="4" s="1"/>
  <c r="G578" i="4"/>
  <c r="H578" i="4" s="1"/>
  <c r="G576" i="4"/>
  <c r="H576" i="4" s="1"/>
  <c r="G575" i="4"/>
  <c r="H575" i="4" s="1"/>
  <c r="G574" i="4"/>
  <c r="H574" i="4" s="1"/>
  <c r="G572" i="4"/>
  <c r="H572" i="4" s="1"/>
  <c r="G571" i="4"/>
  <c r="H571" i="4" s="1"/>
  <c r="G570" i="4"/>
  <c r="H570" i="4" s="1"/>
  <c r="G568" i="4"/>
  <c r="H568" i="4" s="1"/>
  <c r="G567" i="4"/>
  <c r="H567" i="4" s="1"/>
  <c r="G566" i="4"/>
  <c r="H566" i="4" s="1"/>
  <c r="G565" i="4"/>
  <c r="H565" i="4" s="1"/>
  <c r="G564" i="4"/>
  <c r="H564" i="4" s="1"/>
  <c r="G562" i="4"/>
  <c r="H562" i="4" s="1"/>
  <c r="G561" i="4"/>
  <c r="H561" i="4" s="1"/>
  <c r="G560" i="4"/>
  <c r="H560" i="4" s="1"/>
  <c r="G559" i="4"/>
  <c r="H559" i="4" s="1"/>
  <c r="G558" i="4"/>
  <c r="H558" i="4" s="1"/>
  <c r="G557" i="4"/>
  <c r="H557" i="4" s="1"/>
  <c r="G556" i="4"/>
  <c r="H556" i="4" s="1"/>
  <c r="G555" i="4"/>
  <c r="H555" i="4" s="1"/>
  <c r="G551" i="4"/>
  <c r="H551" i="4" s="1"/>
  <c r="G550" i="4"/>
  <c r="H550" i="4" s="1"/>
  <c r="G547" i="4"/>
  <c r="H547" i="4" s="1"/>
  <c r="G546" i="4"/>
  <c r="H546" i="4" s="1"/>
  <c r="G545" i="4"/>
  <c r="H545" i="4" s="1"/>
  <c r="G544" i="4"/>
  <c r="H544" i="4" s="1"/>
  <c r="G543" i="4"/>
  <c r="H543" i="4" s="1"/>
  <c r="G542" i="4"/>
  <c r="H542" i="4" s="1"/>
  <c r="G541" i="4"/>
  <c r="H541" i="4" s="1"/>
  <c r="G540" i="4"/>
  <c r="H540" i="4" s="1"/>
  <c r="G539" i="4"/>
  <c r="H539" i="4" s="1"/>
  <c r="G538" i="4"/>
  <c r="H538" i="4" s="1"/>
  <c r="G537" i="4"/>
  <c r="H537" i="4" s="1"/>
  <c r="G536" i="4"/>
  <c r="H536" i="4" s="1"/>
  <c r="G535" i="4"/>
  <c r="H535" i="4" s="1"/>
  <c r="G534" i="4"/>
  <c r="H534" i="4" s="1"/>
  <c r="G533" i="4"/>
  <c r="H533" i="4" s="1"/>
  <c r="G532" i="4"/>
  <c r="H532" i="4" s="1"/>
  <c r="G531" i="4"/>
  <c r="H531" i="4" s="1"/>
  <c r="G530" i="4"/>
  <c r="H530" i="4" s="1"/>
  <c r="G529" i="4"/>
  <c r="H529" i="4" s="1"/>
  <c r="G528" i="4"/>
  <c r="H528" i="4" s="1"/>
  <c r="G527" i="4"/>
  <c r="H527" i="4" s="1"/>
  <c r="G526" i="4"/>
  <c r="H526" i="4" s="1"/>
  <c r="G525" i="4"/>
  <c r="H525" i="4" s="1"/>
  <c r="G524" i="4"/>
  <c r="H524" i="4" s="1"/>
  <c r="G523" i="4"/>
  <c r="H523" i="4" s="1"/>
  <c r="G522" i="4"/>
  <c r="H522" i="4" s="1"/>
  <c r="G521" i="4"/>
  <c r="H521" i="4" s="1"/>
  <c r="G520" i="4"/>
  <c r="H520" i="4" s="1"/>
  <c r="G519" i="4"/>
  <c r="H519" i="4" s="1"/>
  <c r="G518" i="4"/>
  <c r="H518" i="4" s="1"/>
  <c r="G517" i="4"/>
  <c r="H517" i="4" s="1"/>
  <c r="G516" i="4"/>
  <c r="H516" i="4" s="1"/>
  <c r="G515" i="4"/>
  <c r="H515" i="4" s="1"/>
  <c r="G514" i="4"/>
  <c r="H514" i="4" s="1"/>
  <c r="G513" i="4"/>
  <c r="H513" i="4" s="1"/>
  <c r="G512" i="4"/>
  <c r="H512" i="4" s="1"/>
  <c r="G511" i="4"/>
  <c r="H511" i="4" s="1"/>
  <c r="G510" i="4"/>
  <c r="H510" i="4" s="1"/>
  <c r="G509" i="4"/>
  <c r="H509" i="4" s="1"/>
  <c r="G508" i="4"/>
  <c r="H508" i="4" s="1"/>
  <c r="G507" i="4"/>
  <c r="H507" i="4" s="1"/>
  <c r="G506" i="4"/>
  <c r="H506" i="4" s="1"/>
  <c r="G505" i="4"/>
  <c r="H505" i="4" s="1"/>
  <c r="G504" i="4"/>
  <c r="H504" i="4" s="1"/>
  <c r="G503" i="4"/>
  <c r="H503" i="4" s="1"/>
  <c r="G502" i="4"/>
  <c r="H502" i="4" s="1"/>
  <c r="G499" i="4"/>
  <c r="H499" i="4" s="1"/>
  <c r="G498" i="4"/>
  <c r="H498" i="4" s="1"/>
  <c r="G497" i="4"/>
  <c r="H497" i="4" s="1"/>
  <c r="G496" i="4"/>
  <c r="H496" i="4" s="1"/>
  <c r="G495" i="4"/>
  <c r="H495" i="4" s="1"/>
  <c r="G494" i="4"/>
  <c r="H494" i="4" s="1"/>
  <c r="G493" i="4"/>
  <c r="H493" i="4" s="1"/>
  <c r="G492" i="4"/>
  <c r="H492" i="4" s="1"/>
  <c r="G483" i="4"/>
  <c r="H483" i="4" s="1"/>
  <c r="G482" i="4"/>
  <c r="H482" i="4" s="1"/>
  <c r="G481" i="4"/>
  <c r="H481" i="4" s="1"/>
  <c r="G480" i="4"/>
  <c r="H480" i="4" s="1"/>
  <c r="G479" i="4"/>
  <c r="H479" i="4" s="1"/>
  <c r="G478" i="4"/>
  <c r="H478" i="4" s="1"/>
  <c r="G477" i="4"/>
  <c r="H477" i="4" s="1"/>
  <c r="G476" i="4"/>
  <c r="H476" i="4" s="1"/>
  <c r="G475" i="4"/>
  <c r="H475" i="4" s="1"/>
  <c r="G474" i="4"/>
  <c r="H474" i="4" s="1"/>
  <c r="G473" i="4"/>
  <c r="H473" i="4" s="1"/>
  <c r="G472" i="4"/>
  <c r="H472" i="4" s="1"/>
  <c r="G471" i="4"/>
  <c r="H471" i="4" s="1"/>
  <c r="G470" i="4"/>
  <c r="H470" i="4" s="1"/>
  <c r="G469" i="4"/>
  <c r="H469" i="4" s="1"/>
  <c r="G468" i="4"/>
  <c r="H468" i="4" s="1"/>
  <c r="G467" i="4"/>
  <c r="H467" i="4" s="1"/>
  <c r="G466" i="4"/>
  <c r="H466" i="4" s="1"/>
  <c r="G465" i="4"/>
  <c r="H465" i="4" s="1"/>
  <c r="G464" i="4"/>
  <c r="H464" i="4" s="1"/>
  <c r="G463" i="4"/>
  <c r="H463" i="4" s="1"/>
  <c r="G462" i="4"/>
  <c r="H462" i="4" s="1"/>
  <c r="G461" i="4"/>
  <c r="H461" i="4" s="1"/>
  <c r="G452" i="4"/>
  <c r="H452" i="4" s="1"/>
  <c r="G451" i="4"/>
  <c r="H451" i="4" s="1"/>
  <c r="G450" i="4"/>
  <c r="H450" i="4" s="1"/>
  <c r="G449" i="4"/>
  <c r="H449" i="4" s="1"/>
  <c r="G448" i="4"/>
  <c r="H448" i="4" s="1"/>
  <c r="G447" i="4"/>
  <c r="H447" i="4" s="1"/>
  <c r="G446" i="4"/>
  <c r="H446" i="4" s="1"/>
  <c r="G445" i="4"/>
  <c r="H445" i="4" s="1"/>
  <c r="G441" i="4"/>
  <c r="H441" i="4" s="1"/>
  <c r="G440" i="4"/>
  <c r="H440" i="4" s="1"/>
  <c r="G439" i="4"/>
  <c r="H439" i="4" s="1"/>
  <c r="G438" i="4"/>
  <c r="H438" i="4" s="1"/>
  <c r="G437" i="4"/>
  <c r="H437" i="4" s="1"/>
  <c r="G436" i="4"/>
  <c r="H436" i="4" s="1"/>
  <c r="G435" i="4"/>
  <c r="H435" i="4" s="1"/>
  <c r="G434" i="4"/>
  <c r="H434" i="4" s="1"/>
  <c r="G433" i="4"/>
  <c r="H433" i="4" s="1"/>
  <c r="G432" i="4"/>
  <c r="H432" i="4" s="1"/>
  <c r="G431" i="4"/>
  <c r="H431" i="4" s="1"/>
  <c r="G430" i="4"/>
  <c r="H430" i="4" s="1"/>
  <c r="G429" i="4"/>
  <c r="H429" i="4" s="1"/>
  <c r="G428" i="4"/>
  <c r="H428" i="4" s="1"/>
  <c r="G427" i="4"/>
  <c r="H427" i="4" s="1"/>
  <c r="G426" i="4"/>
  <c r="H426" i="4" s="1"/>
  <c r="G425" i="4"/>
  <c r="H425" i="4" s="1"/>
  <c r="G424" i="4"/>
  <c r="H424" i="4" s="1"/>
  <c r="G423" i="4"/>
  <c r="H423" i="4" s="1"/>
  <c r="G422" i="4"/>
  <c r="H422" i="4" s="1"/>
  <c r="G421" i="4"/>
  <c r="H421" i="4" s="1"/>
  <c r="G420" i="4"/>
  <c r="H420" i="4" s="1"/>
  <c r="G419" i="4"/>
  <c r="H419" i="4" s="1"/>
  <c r="G418" i="4"/>
  <c r="H418" i="4" s="1"/>
  <c r="G417" i="4"/>
  <c r="H417" i="4" s="1"/>
  <c r="G416" i="4"/>
  <c r="H416" i="4" s="1"/>
  <c r="G415" i="4"/>
  <c r="H415" i="4" s="1"/>
  <c r="G414" i="4"/>
  <c r="H414" i="4" s="1"/>
  <c r="G413" i="4"/>
  <c r="H413" i="4" s="1"/>
  <c r="G412" i="4"/>
  <c r="H412" i="4" s="1"/>
  <c r="G411" i="4"/>
  <c r="H411" i="4" s="1"/>
  <c r="G410" i="4"/>
  <c r="H410" i="4" s="1"/>
  <c r="G409" i="4"/>
  <c r="H409" i="4" s="1"/>
  <c r="G408" i="4"/>
  <c r="H408" i="4" s="1"/>
  <c r="G407" i="4"/>
  <c r="H407" i="4" s="1"/>
  <c r="G406" i="4"/>
  <c r="H406" i="4" s="1"/>
  <c r="G405" i="4"/>
  <c r="H405" i="4" s="1"/>
  <c r="G404" i="4"/>
  <c r="H404" i="4" s="1"/>
  <c r="G403" i="4"/>
  <c r="H403" i="4" s="1"/>
  <c r="G402" i="4"/>
  <c r="H402" i="4" s="1"/>
  <c r="G401" i="4"/>
  <c r="H401" i="4" s="1"/>
  <c r="G400" i="4"/>
  <c r="H400" i="4" s="1"/>
  <c r="G399" i="4"/>
  <c r="H399" i="4" s="1"/>
  <c r="G398" i="4"/>
  <c r="H398" i="4" s="1"/>
  <c r="G397" i="4"/>
  <c r="H397" i="4" s="1"/>
  <c r="G396" i="4"/>
  <c r="H396" i="4" s="1"/>
  <c r="G395" i="4"/>
  <c r="H395" i="4" s="1"/>
  <c r="G394" i="4"/>
  <c r="H394" i="4" s="1"/>
  <c r="G393" i="4"/>
  <c r="H393" i="4" s="1"/>
  <c r="G392" i="4"/>
  <c r="H392" i="4" s="1"/>
  <c r="G391" i="4"/>
  <c r="H391" i="4" s="1"/>
  <c r="G390" i="4"/>
  <c r="H390" i="4" s="1"/>
  <c r="G389" i="4"/>
  <c r="H389" i="4" s="1"/>
  <c r="G388" i="4"/>
  <c r="H388" i="4" s="1"/>
  <c r="G380" i="4"/>
  <c r="H380" i="4" s="1"/>
  <c r="G379" i="4"/>
  <c r="H379" i="4" s="1"/>
  <c r="G378" i="4"/>
  <c r="H378" i="4" s="1"/>
  <c r="G377" i="4"/>
  <c r="H377" i="4" s="1"/>
  <c r="G376" i="4"/>
  <c r="H376" i="4" s="1"/>
  <c r="G375" i="4"/>
  <c r="H375" i="4" s="1"/>
  <c r="G374" i="4"/>
  <c r="H374" i="4" s="1"/>
  <c r="G373" i="4"/>
  <c r="H373" i="4" s="1"/>
  <c r="G372" i="4"/>
  <c r="H372" i="4" s="1"/>
  <c r="G369" i="4"/>
  <c r="H369" i="4" s="1"/>
  <c r="G368" i="4"/>
  <c r="H368" i="4" s="1"/>
  <c r="G367" i="4"/>
  <c r="H367" i="4" s="1"/>
  <c r="G366" i="4"/>
  <c r="H366" i="4" s="1"/>
  <c r="G365" i="4"/>
  <c r="H365" i="4" s="1"/>
  <c r="G364" i="4"/>
  <c r="H364" i="4" s="1"/>
  <c r="G363" i="4"/>
  <c r="H363" i="4" s="1"/>
  <c r="G362" i="4"/>
  <c r="H362" i="4" s="1"/>
  <c r="G361" i="4"/>
  <c r="H361" i="4" s="1"/>
  <c r="G360" i="4"/>
  <c r="H360" i="4" s="1"/>
  <c r="G359" i="4"/>
  <c r="H359" i="4" s="1"/>
  <c r="G358" i="4"/>
  <c r="H358" i="4" s="1"/>
  <c r="G357" i="4"/>
  <c r="H357" i="4" s="1"/>
  <c r="G356" i="4"/>
  <c r="H356" i="4" s="1"/>
  <c r="G355" i="4"/>
  <c r="H355" i="4" s="1"/>
  <c r="G354" i="4"/>
  <c r="H354" i="4" s="1"/>
  <c r="G353" i="4"/>
  <c r="H353" i="4" s="1"/>
  <c r="G352" i="4"/>
  <c r="H352" i="4" s="1"/>
  <c r="G351" i="4"/>
  <c r="H351" i="4" s="1"/>
  <c r="G350" i="4"/>
  <c r="H350" i="4" s="1"/>
  <c r="G349" i="4"/>
  <c r="H349" i="4" s="1"/>
  <c r="G348" i="4"/>
  <c r="H348" i="4" s="1"/>
  <c r="G347" i="4"/>
  <c r="H347" i="4" s="1"/>
  <c r="G346" i="4"/>
  <c r="H346" i="4" s="1"/>
  <c r="G345" i="4"/>
  <c r="H345" i="4" s="1"/>
  <c r="G344" i="4"/>
  <c r="H344" i="4" s="1"/>
  <c r="G343" i="4"/>
  <c r="H343" i="4" s="1"/>
  <c r="G342" i="4"/>
  <c r="H342" i="4" s="1"/>
  <c r="G341" i="4"/>
  <c r="H341" i="4" s="1"/>
  <c r="G340" i="4"/>
  <c r="H340" i="4" s="1"/>
  <c r="G339" i="4"/>
  <c r="H339" i="4" s="1"/>
  <c r="G338" i="4"/>
  <c r="H338" i="4" s="1"/>
  <c r="G337" i="4"/>
  <c r="H337" i="4" s="1"/>
  <c r="G336" i="4"/>
  <c r="H336" i="4" s="1"/>
  <c r="G335" i="4"/>
  <c r="H335" i="4" s="1"/>
  <c r="G334" i="4"/>
  <c r="H334" i="4" s="1"/>
  <c r="G333" i="4"/>
  <c r="H333" i="4" s="1"/>
  <c r="G332" i="4"/>
  <c r="H332" i="4" s="1"/>
  <c r="G329" i="4"/>
  <c r="H329" i="4" s="1"/>
  <c r="G328" i="4"/>
  <c r="H328" i="4" s="1"/>
  <c r="G327" i="4"/>
  <c r="H327" i="4" s="1"/>
  <c r="G326" i="4"/>
  <c r="H326" i="4" s="1"/>
  <c r="G323" i="4"/>
  <c r="H323" i="4" s="1"/>
  <c r="G322" i="4"/>
  <c r="H322" i="4" s="1"/>
  <c r="G321" i="4"/>
  <c r="H321" i="4" s="1"/>
  <c r="G320" i="4"/>
  <c r="H320" i="4" s="1"/>
  <c r="G319" i="4"/>
  <c r="H319" i="4" s="1"/>
  <c r="G318" i="4"/>
  <c r="H318" i="4" s="1"/>
  <c r="G317" i="4"/>
  <c r="H317" i="4" s="1"/>
  <c r="G316" i="4"/>
  <c r="H316" i="4" s="1"/>
  <c r="G315" i="4"/>
  <c r="H315" i="4" s="1"/>
  <c r="G314" i="4"/>
  <c r="H314" i="4" s="1"/>
  <c r="G313" i="4"/>
  <c r="H313" i="4" s="1"/>
  <c r="G312" i="4"/>
  <c r="H312" i="4" s="1"/>
  <c r="G311" i="4"/>
  <c r="H311" i="4" s="1"/>
  <c r="G310" i="4"/>
  <c r="H310" i="4" s="1"/>
  <c r="G309" i="4"/>
  <c r="H309" i="4" s="1"/>
  <c r="G308" i="4"/>
  <c r="H308" i="4" s="1"/>
  <c r="G307" i="4"/>
  <c r="H307" i="4" s="1"/>
  <c r="G306" i="4"/>
  <c r="H306" i="4" s="1"/>
  <c r="G305" i="4"/>
  <c r="H305" i="4" s="1"/>
  <c r="G304" i="4"/>
  <c r="H304" i="4" s="1"/>
  <c r="G303" i="4"/>
  <c r="H303" i="4" s="1"/>
  <c r="G302" i="4"/>
  <c r="H302" i="4" s="1"/>
  <c r="G301" i="4"/>
  <c r="H301" i="4" s="1"/>
  <c r="G300" i="4"/>
  <c r="H300" i="4" s="1"/>
  <c r="G299" i="4"/>
  <c r="H299" i="4" s="1"/>
  <c r="G298" i="4"/>
  <c r="H298" i="4" s="1"/>
  <c r="G297" i="4"/>
  <c r="H297" i="4" s="1"/>
  <c r="G296" i="4"/>
  <c r="H296" i="4" s="1"/>
  <c r="G295" i="4"/>
  <c r="H295" i="4" s="1"/>
  <c r="G294" i="4"/>
  <c r="H294" i="4" s="1"/>
  <c r="G293" i="4"/>
  <c r="H293" i="4" s="1"/>
  <c r="G292" i="4"/>
  <c r="H292" i="4" s="1"/>
  <c r="G291" i="4"/>
  <c r="H291" i="4" s="1"/>
  <c r="G290" i="4"/>
  <c r="H290" i="4" s="1"/>
  <c r="G289" i="4"/>
  <c r="H289" i="4" s="1"/>
  <c r="G286" i="4"/>
  <c r="H286" i="4" s="1"/>
  <c r="G285" i="4"/>
  <c r="H285" i="4" s="1"/>
  <c r="G284" i="4"/>
  <c r="H284" i="4" s="1"/>
  <c r="G283" i="4"/>
  <c r="H283" i="4" s="1"/>
  <c r="G282" i="4"/>
  <c r="H282" i="4" s="1"/>
  <c r="G281" i="4"/>
  <c r="H281" i="4" s="1"/>
  <c r="G280" i="4"/>
  <c r="H280" i="4" s="1"/>
  <c r="G279" i="4"/>
  <c r="H279" i="4" s="1"/>
  <c r="G278" i="4"/>
  <c r="H278" i="4" s="1"/>
  <c r="G277" i="4"/>
  <c r="H277" i="4" s="1"/>
  <c r="G276" i="4"/>
  <c r="H276" i="4" s="1"/>
  <c r="G275" i="4"/>
  <c r="H275" i="4" s="1"/>
  <c r="G274" i="4"/>
  <c r="H274" i="4" s="1"/>
  <c r="G273" i="4"/>
  <c r="H273" i="4" s="1"/>
  <c r="G272" i="4"/>
  <c r="H272" i="4" s="1"/>
  <c r="G271" i="4"/>
  <c r="H271" i="4" s="1"/>
  <c r="G270" i="4"/>
  <c r="H270" i="4" s="1"/>
  <c r="G269" i="4"/>
  <c r="H269" i="4" s="1"/>
  <c r="G268" i="4"/>
  <c r="H268" i="4" s="1"/>
  <c r="G267" i="4"/>
  <c r="H267" i="4" s="1"/>
  <c r="G266" i="4"/>
  <c r="H266" i="4" s="1"/>
  <c r="G265" i="4"/>
  <c r="H265" i="4" s="1"/>
  <c r="G264" i="4"/>
  <c r="H264" i="4" s="1"/>
  <c r="G263" i="4"/>
  <c r="H263" i="4" s="1"/>
  <c r="G262" i="4"/>
  <c r="H262" i="4" s="1"/>
  <c r="G261" i="4"/>
  <c r="H261" i="4" s="1"/>
  <c r="G260" i="4"/>
  <c r="H260" i="4" s="1"/>
  <c r="G259" i="4"/>
  <c r="H259" i="4" s="1"/>
  <c r="G258" i="4"/>
  <c r="H258" i="4" s="1"/>
  <c r="G257" i="4"/>
  <c r="H257" i="4" s="1"/>
  <c r="G256" i="4"/>
  <c r="H256" i="4" s="1"/>
  <c r="G249" i="4"/>
  <c r="H249" i="4" s="1"/>
  <c r="G248" i="4"/>
  <c r="H248" i="4" s="1"/>
  <c r="G247" i="4"/>
  <c r="H247" i="4" s="1"/>
  <c r="G246" i="4"/>
  <c r="H246" i="4" s="1"/>
  <c r="G245" i="4"/>
  <c r="H245" i="4" s="1"/>
  <c r="G244" i="4"/>
  <c r="H244" i="4" s="1"/>
  <c r="G243" i="4"/>
  <c r="H243" i="4" s="1"/>
  <c r="G242" i="4"/>
  <c r="H242" i="4" s="1"/>
  <c r="G241" i="4"/>
  <c r="H241" i="4" s="1"/>
  <c r="G240" i="4"/>
  <c r="H240" i="4" s="1"/>
  <c r="G239" i="4"/>
  <c r="H239" i="4" s="1"/>
  <c r="G238" i="4"/>
  <c r="H238" i="4" s="1"/>
  <c r="G237" i="4"/>
  <c r="H237" i="4" s="1"/>
  <c r="G236" i="4"/>
  <c r="H236" i="4" s="1"/>
  <c r="G235" i="4"/>
  <c r="H235" i="4" s="1"/>
  <c r="F234" i="4"/>
  <c r="G234" i="4" s="1"/>
  <c r="H234" i="4" s="1"/>
  <c r="G233" i="4"/>
  <c r="H233" i="4" s="1"/>
  <c r="G232" i="4"/>
  <c r="H232" i="4" s="1"/>
  <c r="G231" i="4"/>
  <c r="H231" i="4" s="1"/>
  <c r="G230" i="4"/>
  <c r="H230" i="4" s="1"/>
  <c r="G229" i="4"/>
  <c r="H229" i="4" s="1"/>
  <c r="G228" i="4"/>
  <c r="H228" i="4" s="1"/>
  <c r="G227" i="4"/>
  <c r="H227" i="4" s="1"/>
  <c r="F226" i="4"/>
  <c r="G226" i="4" s="1"/>
  <c r="H226" i="4" s="1"/>
  <c r="G225" i="4"/>
  <c r="H225" i="4" s="1"/>
  <c r="G224" i="4"/>
  <c r="H224" i="4" s="1"/>
  <c r="G223" i="4"/>
  <c r="H223" i="4" s="1"/>
  <c r="G222" i="4"/>
  <c r="H222" i="4" s="1"/>
  <c r="G221" i="4"/>
  <c r="H221" i="4" s="1"/>
  <c r="G220" i="4"/>
  <c r="H220" i="4" s="1"/>
  <c r="G219" i="4"/>
  <c r="H219" i="4" s="1"/>
  <c r="F218" i="4"/>
  <c r="G218" i="4" s="1"/>
  <c r="H218" i="4" s="1"/>
  <c r="G217" i="4"/>
  <c r="H217" i="4" s="1"/>
  <c r="G216" i="4"/>
  <c r="H216" i="4" s="1"/>
  <c r="G215" i="4"/>
  <c r="H215" i="4" s="1"/>
  <c r="G214" i="4"/>
  <c r="H214" i="4" s="1"/>
  <c r="G213" i="4"/>
  <c r="H213" i="4" s="1"/>
  <c r="G212" i="4"/>
  <c r="H212" i="4" s="1"/>
  <c r="G211" i="4"/>
  <c r="H211" i="4" s="1"/>
  <c r="G210" i="4"/>
  <c r="H210" i="4" s="1"/>
  <c r="G209" i="4"/>
  <c r="H209" i="4" s="1"/>
  <c r="G208" i="4"/>
  <c r="H208" i="4" s="1"/>
  <c r="G207" i="4"/>
  <c r="H207" i="4" s="1"/>
  <c r="G206" i="4"/>
  <c r="H206" i="4" s="1"/>
  <c r="G205" i="4"/>
  <c r="H205" i="4" s="1"/>
  <c r="G204" i="4"/>
  <c r="H204" i="4" s="1"/>
  <c r="G203" i="4"/>
  <c r="H203" i="4" s="1"/>
  <c r="G202" i="4"/>
  <c r="H202" i="4" s="1"/>
  <c r="G201" i="4"/>
  <c r="H201" i="4" s="1"/>
  <c r="G200" i="4"/>
  <c r="H200" i="4" s="1"/>
  <c r="G199" i="4"/>
  <c r="H199" i="4" s="1"/>
  <c r="G198" i="4"/>
  <c r="H198" i="4" s="1"/>
  <c r="G197" i="4"/>
  <c r="H197" i="4" s="1"/>
  <c r="G196" i="4"/>
  <c r="H196" i="4" s="1"/>
  <c r="G195" i="4"/>
  <c r="H195" i="4" s="1"/>
  <c r="G194" i="4"/>
  <c r="H194" i="4" s="1"/>
  <c r="G193" i="4"/>
  <c r="H193" i="4" s="1"/>
  <c r="G192" i="4"/>
  <c r="H192" i="4" s="1"/>
  <c r="G191" i="4"/>
  <c r="H191" i="4" s="1"/>
  <c r="G190" i="4"/>
  <c r="H190" i="4" s="1"/>
  <c r="G189" i="4"/>
  <c r="H189" i="4" s="1"/>
  <c r="G188" i="4"/>
  <c r="H188" i="4" s="1"/>
  <c r="G187" i="4"/>
  <c r="H187" i="4" s="1"/>
  <c r="G186" i="4"/>
  <c r="H186" i="4" s="1"/>
  <c r="G185" i="4"/>
  <c r="H185" i="4" s="1"/>
  <c r="G184" i="4"/>
  <c r="H184" i="4" s="1"/>
  <c r="G183" i="4"/>
  <c r="H183" i="4" s="1"/>
  <c r="G182" i="4"/>
  <c r="H182" i="4" s="1"/>
  <c r="G181" i="4"/>
  <c r="H181" i="4" s="1"/>
  <c r="G180" i="4"/>
  <c r="H180" i="4" s="1"/>
  <c r="G179" i="4"/>
  <c r="H179" i="4" s="1"/>
  <c r="G178" i="4"/>
  <c r="H178" i="4" s="1"/>
  <c r="G177" i="4"/>
  <c r="H177" i="4" s="1"/>
  <c r="G176" i="4"/>
  <c r="H176" i="4" s="1"/>
  <c r="G175" i="4"/>
  <c r="H175" i="4" s="1"/>
  <c r="G174" i="4"/>
  <c r="H174" i="4" s="1"/>
  <c r="F173" i="4"/>
  <c r="G173" i="4" s="1"/>
  <c r="H173" i="4" s="1"/>
  <c r="G172" i="4"/>
  <c r="H172" i="4" s="1"/>
  <c r="G171" i="4"/>
  <c r="H171" i="4" s="1"/>
  <c r="G170" i="4"/>
  <c r="H170" i="4" s="1"/>
  <c r="G169" i="4"/>
  <c r="H169" i="4" s="1"/>
  <c r="G168" i="4"/>
  <c r="H168" i="4" s="1"/>
  <c r="G167" i="4"/>
  <c r="H167" i="4" s="1"/>
  <c r="G166" i="4"/>
  <c r="H166" i="4" s="1"/>
  <c r="G165" i="4"/>
  <c r="H165" i="4" s="1"/>
  <c r="G164" i="4"/>
  <c r="H164" i="4" s="1"/>
  <c r="G163" i="4"/>
  <c r="H163" i="4" s="1"/>
  <c r="G162" i="4"/>
  <c r="H162" i="4" s="1"/>
  <c r="G161" i="4"/>
  <c r="H161" i="4" s="1"/>
  <c r="G160" i="4"/>
  <c r="H160" i="4" s="1"/>
  <c r="G159" i="4"/>
  <c r="H159" i="4" s="1"/>
  <c r="G158" i="4"/>
  <c r="H158" i="4" s="1"/>
  <c r="G157" i="4"/>
  <c r="H157" i="4" s="1"/>
  <c r="G156" i="4"/>
  <c r="H156" i="4" s="1"/>
  <c r="G155" i="4"/>
  <c r="H155" i="4" s="1"/>
  <c r="G154" i="4"/>
  <c r="H154" i="4" s="1"/>
  <c r="G153" i="4"/>
  <c r="H153" i="4" s="1"/>
  <c r="G152" i="4"/>
  <c r="H152" i="4" s="1"/>
  <c r="G151" i="4"/>
  <c r="H151" i="4" s="1"/>
  <c r="G150" i="4"/>
  <c r="H150" i="4" s="1"/>
  <c r="G149" i="4"/>
  <c r="H149" i="4" s="1"/>
  <c r="G148" i="4"/>
  <c r="H148" i="4" s="1"/>
  <c r="G147" i="4"/>
  <c r="H147" i="4" s="1"/>
  <c r="G146" i="4"/>
  <c r="H146" i="4" s="1"/>
  <c r="G145" i="4"/>
  <c r="H145" i="4" s="1"/>
  <c r="F144" i="4"/>
  <c r="G144" i="4" s="1"/>
  <c r="H144" i="4" s="1"/>
  <c r="G143" i="4"/>
  <c r="H143" i="4" s="1"/>
  <c r="G142" i="4"/>
  <c r="H142" i="4" s="1"/>
  <c r="G141" i="4"/>
  <c r="H141" i="4" s="1"/>
  <c r="G140" i="4"/>
  <c r="H140" i="4" s="1"/>
  <c r="G139" i="4"/>
  <c r="H139" i="4" s="1"/>
  <c r="G138" i="4"/>
  <c r="H138" i="4" s="1"/>
  <c r="G137" i="4"/>
  <c r="H137" i="4" s="1"/>
  <c r="G136" i="4"/>
  <c r="H136" i="4" s="1"/>
  <c r="G135" i="4"/>
  <c r="H135" i="4" s="1"/>
  <c r="G134" i="4"/>
  <c r="H134" i="4" s="1"/>
  <c r="G133" i="4"/>
  <c r="H133" i="4" s="1"/>
  <c r="G132" i="4"/>
  <c r="H132" i="4" s="1"/>
  <c r="G131" i="4"/>
  <c r="H131" i="4" s="1"/>
  <c r="G130" i="4"/>
  <c r="H130" i="4" s="1"/>
  <c r="G129" i="4"/>
  <c r="H129" i="4" s="1"/>
  <c r="G128" i="4"/>
  <c r="H128" i="4" s="1"/>
  <c r="G127" i="4"/>
  <c r="H127" i="4" s="1"/>
  <c r="G126" i="4"/>
  <c r="H126" i="4" s="1"/>
  <c r="G125" i="4"/>
  <c r="H125" i="4" s="1"/>
  <c r="G124" i="4"/>
  <c r="H124" i="4" s="1"/>
  <c r="G123" i="4"/>
  <c r="H123" i="4" s="1"/>
  <c r="G122" i="4"/>
  <c r="H122" i="4" s="1"/>
  <c r="G121" i="4"/>
  <c r="H121" i="4" s="1"/>
  <c r="G120" i="4"/>
  <c r="H120" i="4" s="1"/>
  <c r="G119" i="4"/>
  <c r="H119" i="4" s="1"/>
  <c r="G118" i="4"/>
  <c r="H118" i="4" s="1"/>
  <c r="G117" i="4"/>
  <c r="H117" i="4" s="1"/>
  <c r="F116" i="4"/>
  <c r="G116" i="4" s="1"/>
  <c r="H116" i="4" s="1"/>
  <c r="G115" i="4"/>
  <c r="H115" i="4" s="1"/>
  <c r="G114" i="4"/>
  <c r="H114" i="4" s="1"/>
  <c r="G113" i="4"/>
  <c r="H113" i="4" s="1"/>
  <c r="G112" i="4"/>
  <c r="H112" i="4" s="1"/>
  <c r="G111" i="4"/>
  <c r="H111" i="4" s="1"/>
  <c r="G110" i="4"/>
  <c r="H110" i="4" s="1"/>
  <c r="G109" i="4"/>
  <c r="H109" i="4" s="1"/>
  <c r="G108" i="4"/>
  <c r="H108" i="4" s="1"/>
  <c r="G107" i="4"/>
  <c r="H107" i="4" s="1"/>
  <c r="G106" i="4"/>
  <c r="H106" i="4" s="1"/>
  <c r="G105" i="4"/>
  <c r="H105" i="4" s="1"/>
  <c r="G104" i="4"/>
  <c r="H104" i="4" s="1"/>
  <c r="G103" i="4"/>
  <c r="H103" i="4" s="1"/>
  <c r="G102" i="4"/>
  <c r="H102" i="4" s="1"/>
  <c r="G101" i="4"/>
  <c r="H101" i="4" s="1"/>
  <c r="G100" i="4"/>
  <c r="H100" i="4" s="1"/>
  <c r="G99" i="4"/>
  <c r="H99" i="4" s="1"/>
  <c r="G98" i="4"/>
  <c r="H98" i="4" s="1"/>
  <c r="G97" i="4"/>
  <c r="H97" i="4" s="1"/>
  <c r="G96" i="4"/>
  <c r="H96" i="4" s="1"/>
  <c r="G95" i="4"/>
  <c r="H95" i="4" s="1"/>
  <c r="G94" i="4"/>
  <c r="H94" i="4" s="1"/>
  <c r="G93" i="4"/>
  <c r="H93" i="4" s="1"/>
  <c r="G92" i="4"/>
  <c r="H92" i="4" s="1"/>
  <c r="G91" i="4"/>
  <c r="H91" i="4" s="1"/>
  <c r="G90" i="4"/>
  <c r="H90" i="4" s="1"/>
  <c r="G89" i="4"/>
  <c r="H89" i="4" s="1"/>
  <c r="G88" i="4"/>
  <c r="H88" i="4" s="1"/>
  <c r="G87" i="4"/>
  <c r="H87" i="4" s="1"/>
  <c r="G86" i="4"/>
  <c r="H86" i="4" s="1"/>
  <c r="F85" i="4"/>
  <c r="G85" i="4" s="1"/>
  <c r="H85" i="4" s="1"/>
  <c r="G84" i="4"/>
  <c r="H84" i="4" s="1"/>
  <c r="G83" i="4"/>
  <c r="H83" i="4" s="1"/>
  <c r="G82" i="4"/>
  <c r="H82" i="4" s="1"/>
  <c r="G81" i="4"/>
  <c r="H81" i="4" s="1"/>
  <c r="G80" i="4"/>
  <c r="H80" i="4" s="1"/>
  <c r="G79" i="4"/>
  <c r="H79" i="4" s="1"/>
  <c r="G78" i="4"/>
  <c r="H78" i="4" s="1"/>
  <c r="G77" i="4"/>
  <c r="H77" i="4" s="1"/>
  <c r="G76" i="4"/>
  <c r="H76" i="4" s="1"/>
  <c r="G75" i="4"/>
  <c r="H75" i="4" s="1"/>
  <c r="G74" i="4"/>
  <c r="H74" i="4" s="1"/>
  <c r="G73" i="4"/>
  <c r="H73" i="4" s="1"/>
  <c r="G72" i="4"/>
  <c r="H72" i="4" s="1"/>
  <c r="G71" i="4"/>
  <c r="H71" i="4" s="1"/>
  <c r="G70" i="4"/>
  <c r="H70" i="4" s="1"/>
  <c r="G69" i="4"/>
  <c r="H69" i="4" s="1"/>
  <c r="G68" i="4"/>
  <c r="H68" i="4" s="1"/>
  <c r="G67" i="4"/>
  <c r="H67" i="4" s="1"/>
  <c r="G66" i="4"/>
  <c r="H66" i="4" s="1"/>
  <c r="G65" i="4"/>
  <c r="H65" i="4" s="1"/>
  <c r="G64" i="4"/>
  <c r="H64" i="4" s="1"/>
  <c r="G61" i="4"/>
  <c r="H61" i="4" s="1"/>
  <c r="G60" i="4"/>
  <c r="H60" i="4" s="1"/>
  <c r="G59" i="4"/>
  <c r="H59" i="4" s="1"/>
  <c r="G58" i="4"/>
  <c r="H58" i="4" s="1"/>
  <c r="G57" i="4"/>
  <c r="H57" i="4" s="1"/>
  <c r="G56" i="4"/>
  <c r="H56" i="4" s="1"/>
  <c r="G53" i="4"/>
  <c r="H53" i="4" s="1"/>
  <c r="G52" i="4"/>
  <c r="H52" i="4" s="1"/>
  <c r="G51" i="4"/>
  <c r="H51" i="4" s="1"/>
  <c r="G50" i="4"/>
  <c r="H50" i="4" s="1"/>
  <c r="G49" i="4"/>
  <c r="H49" i="4" s="1"/>
  <c r="G48" i="4"/>
  <c r="H48" i="4" s="1"/>
  <c r="G47" i="4"/>
  <c r="H47" i="4" s="1"/>
  <c r="G46" i="4"/>
  <c r="H46" i="4" s="1"/>
  <c r="G45" i="4"/>
  <c r="H45" i="4" s="1"/>
  <c r="G44" i="4"/>
  <c r="H44" i="4" s="1"/>
  <c r="G43" i="4"/>
  <c r="H43" i="4" s="1"/>
  <c r="G42" i="4"/>
  <c r="H42" i="4" s="1"/>
  <c r="G41" i="4"/>
  <c r="H41" i="4" s="1"/>
  <c r="G40" i="4"/>
  <c r="H40" i="4" s="1"/>
  <c r="G39" i="4"/>
  <c r="H39" i="4" s="1"/>
  <c r="G38" i="4"/>
  <c r="H38" i="4" s="1"/>
  <c r="G37" i="4"/>
  <c r="H37" i="4" s="1"/>
  <c r="G36" i="4"/>
  <c r="H36" i="4" s="1"/>
  <c r="G35" i="4"/>
  <c r="H35" i="4" s="1"/>
  <c r="G34" i="4"/>
  <c r="H34" i="4" s="1"/>
  <c r="G33" i="4"/>
  <c r="H33" i="4" s="1"/>
  <c r="G32" i="4"/>
  <c r="H32" i="4" s="1"/>
  <c r="G31" i="4"/>
  <c r="H31" i="4" s="1"/>
  <c r="G30" i="4"/>
  <c r="H30" i="4" s="1"/>
  <c r="G29" i="4"/>
  <c r="H29" i="4" s="1"/>
  <c r="G28" i="4"/>
  <c r="H28" i="4" s="1"/>
  <c r="G27" i="4"/>
  <c r="H27" i="4" s="1"/>
  <c r="G26" i="4"/>
  <c r="H26" i="4" s="1"/>
  <c r="G25" i="4"/>
  <c r="H25" i="4" s="1"/>
  <c r="G24" i="4"/>
  <c r="H24" i="4" s="1"/>
  <c r="G23" i="4"/>
  <c r="H23" i="4" s="1"/>
  <c r="G22" i="4"/>
  <c r="H22" i="4" s="1"/>
  <c r="G21" i="4"/>
  <c r="H21" i="4" s="1"/>
  <c r="G20" i="4"/>
  <c r="H20" i="4" s="1"/>
  <c r="G19" i="4"/>
  <c r="H19" i="4" s="1"/>
  <c r="G18" i="4"/>
  <c r="H18" i="4" s="1"/>
  <c r="G17" i="4"/>
  <c r="H17" i="4" s="1"/>
  <c r="G16" i="4"/>
  <c r="H16" i="4" s="1"/>
  <c r="G15" i="4"/>
  <c r="H15" i="4" s="1"/>
  <c r="G14" i="4"/>
  <c r="H14" i="4" s="1"/>
  <c r="G13" i="4"/>
  <c r="H13" i="4" s="1"/>
  <c r="G12" i="4"/>
  <c r="H12" i="4" s="1"/>
  <c r="G11" i="4"/>
  <c r="H11" i="4" s="1"/>
  <c r="F10" i="4"/>
  <c r="G10" i="4" s="1"/>
  <c r="H10" i="4" s="1"/>
  <c r="F9" i="4"/>
  <c r="G9" i="4" s="1"/>
  <c r="H9" i="4" s="1"/>
  <c r="G8" i="4"/>
  <c r="H8" i="4" s="1"/>
  <c r="G7" i="4"/>
  <c r="H7" i="4" s="1"/>
  <c r="G6" i="4"/>
  <c r="H6" i="4" s="1"/>
  <c r="F588" i="3"/>
  <c r="G588" i="3" s="1"/>
  <c r="H588" i="3" s="1"/>
  <c r="F587" i="3"/>
  <c r="G587" i="3" s="1"/>
  <c r="H587" i="3" s="1"/>
  <c r="F586" i="3"/>
  <c r="G586" i="3" s="1"/>
  <c r="H586" i="3" s="1"/>
  <c r="F585" i="3"/>
  <c r="G585" i="3" s="1"/>
  <c r="H585" i="3" s="1"/>
  <c r="F583" i="3"/>
  <c r="G583" i="3" s="1"/>
  <c r="H583" i="3" s="1"/>
  <c r="F582" i="3"/>
  <c r="G582" i="3" s="1"/>
  <c r="H582" i="3" s="1"/>
  <c r="F581" i="3"/>
  <c r="G581" i="3" s="1"/>
  <c r="H581" i="3" s="1"/>
  <c r="F580" i="3"/>
  <c r="G580" i="3" s="1"/>
  <c r="H580" i="3" s="1"/>
  <c r="F579" i="3"/>
  <c r="G579" i="3" s="1"/>
  <c r="H579" i="3" s="1"/>
  <c r="F578" i="3"/>
  <c r="G578" i="3" s="1"/>
  <c r="H578" i="3" s="1"/>
  <c r="F575" i="3"/>
  <c r="G575" i="3" s="1"/>
  <c r="H575" i="3" s="1"/>
  <c r="F574" i="3"/>
  <c r="G574" i="3" s="1"/>
  <c r="H574" i="3" s="1"/>
  <c r="F573" i="3"/>
  <c r="G573" i="3" s="1"/>
  <c r="H573" i="3" s="1"/>
  <c r="F572" i="3"/>
  <c r="G572" i="3" s="1"/>
  <c r="H572" i="3" s="1"/>
  <c r="F570" i="3"/>
  <c r="G570" i="3" s="1"/>
  <c r="H570" i="3" s="1"/>
  <c r="F569" i="3"/>
  <c r="G569" i="3" s="1"/>
  <c r="H569" i="3" s="1"/>
  <c r="F565" i="3"/>
  <c r="G565" i="3" s="1"/>
  <c r="H565" i="3" s="1"/>
  <c r="F564" i="3"/>
  <c r="G564" i="3" s="1"/>
  <c r="H564" i="3" s="1"/>
  <c r="F563" i="3"/>
  <c r="G563" i="3" s="1"/>
  <c r="H563" i="3" s="1"/>
  <c r="F562" i="3"/>
  <c r="G562" i="3" s="1"/>
  <c r="H562" i="3" s="1"/>
  <c r="F561" i="3"/>
  <c r="G561" i="3" s="1"/>
  <c r="H561" i="3" s="1"/>
  <c r="F560" i="3"/>
  <c r="G560" i="3" s="1"/>
  <c r="H560" i="3" s="1"/>
  <c r="F559" i="3"/>
  <c r="G559" i="3" s="1"/>
  <c r="H559" i="3" s="1"/>
  <c r="F557" i="3"/>
  <c r="G557" i="3" s="1"/>
  <c r="H557" i="3" s="1"/>
  <c r="F556" i="3"/>
  <c r="G556" i="3" s="1"/>
  <c r="H556" i="3" s="1"/>
  <c r="F555" i="3"/>
  <c r="G555" i="3" s="1"/>
  <c r="H555" i="3" s="1"/>
  <c r="F554" i="3"/>
  <c r="G554" i="3" s="1"/>
  <c r="H554" i="3" s="1"/>
  <c r="F553" i="3"/>
  <c r="G553" i="3" s="1"/>
  <c r="H553" i="3" s="1"/>
  <c r="F552" i="3"/>
  <c r="G552" i="3" s="1"/>
  <c r="H552" i="3" s="1"/>
  <c r="F551" i="3"/>
  <c r="G551" i="3" s="1"/>
  <c r="H551" i="3" s="1"/>
  <c r="F549" i="3"/>
  <c r="G549" i="3" s="1"/>
  <c r="H549" i="3" s="1"/>
  <c r="F548" i="3"/>
  <c r="G548" i="3" s="1"/>
  <c r="H548" i="3" s="1"/>
  <c r="F547" i="3"/>
  <c r="G547" i="3" s="1"/>
  <c r="H547" i="3" s="1"/>
  <c r="F546" i="3"/>
  <c r="G546" i="3" s="1"/>
  <c r="H546" i="3" s="1"/>
  <c r="F545" i="3"/>
  <c r="G545" i="3" s="1"/>
  <c r="H545" i="3" s="1"/>
  <c r="F544" i="3"/>
  <c r="G544" i="3" s="1"/>
  <c r="H544" i="3" s="1"/>
  <c r="F542" i="3"/>
  <c r="G542" i="3" s="1"/>
  <c r="H542" i="3" s="1"/>
  <c r="F541" i="3"/>
  <c r="G541" i="3" s="1"/>
  <c r="H541" i="3" s="1"/>
  <c r="F540" i="3"/>
  <c r="G540" i="3" s="1"/>
  <c r="H540" i="3" s="1"/>
  <c r="F539" i="3"/>
  <c r="G539" i="3" s="1"/>
  <c r="H539" i="3" s="1"/>
  <c r="F538" i="3"/>
  <c r="G538" i="3" s="1"/>
  <c r="H538" i="3" s="1"/>
  <c r="F537" i="3"/>
  <c r="G537" i="3" s="1"/>
  <c r="H537" i="3" s="1"/>
  <c r="F536" i="3"/>
  <c r="G536" i="3" s="1"/>
  <c r="H536" i="3" s="1"/>
  <c r="F534" i="3"/>
  <c r="G534" i="3" s="1"/>
  <c r="H534" i="3" s="1"/>
  <c r="F533" i="3"/>
  <c r="G533" i="3" s="1"/>
  <c r="H533" i="3" s="1"/>
  <c r="F532" i="3"/>
  <c r="G532" i="3" s="1"/>
  <c r="H532" i="3" s="1"/>
  <c r="F531" i="3"/>
  <c r="G531" i="3" s="1"/>
  <c r="H531" i="3" s="1"/>
  <c r="F530" i="3"/>
  <c r="G530" i="3" s="1"/>
  <c r="H530" i="3" s="1"/>
  <c r="F529" i="3"/>
  <c r="G529" i="3" s="1"/>
  <c r="H529" i="3" s="1"/>
  <c r="F528" i="3"/>
  <c r="G528" i="3" s="1"/>
  <c r="H528" i="3" s="1"/>
  <c r="F526" i="3"/>
  <c r="G526" i="3" s="1"/>
  <c r="H526" i="3" s="1"/>
  <c r="F525" i="3"/>
  <c r="G525" i="3" s="1"/>
  <c r="H525" i="3" s="1"/>
  <c r="F524" i="3"/>
  <c r="G524" i="3" s="1"/>
  <c r="H524" i="3" s="1"/>
  <c r="F523" i="3"/>
  <c r="G523" i="3" s="1"/>
  <c r="H523" i="3" s="1"/>
  <c r="F522" i="3"/>
  <c r="G522" i="3" s="1"/>
  <c r="H522" i="3" s="1"/>
  <c r="F521" i="3"/>
  <c r="G521" i="3" s="1"/>
  <c r="H521" i="3" s="1"/>
  <c r="F520" i="3"/>
  <c r="G520" i="3" s="1"/>
  <c r="H520" i="3" s="1"/>
  <c r="F518" i="3"/>
  <c r="G518" i="3" s="1"/>
  <c r="H518" i="3" s="1"/>
  <c r="F517" i="3"/>
  <c r="G517" i="3" s="1"/>
  <c r="H517" i="3" s="1"/>
  <c r="F516" i="3"/>
  <c r="G516" i="3" s="1"/>
  <c r="H516" i="3" s="1"/>
  <c r="F514" i="3"/>
  <c r="G514" i="3" s="1"/>
  <c r="H514" i="3" s="1"/>
  <c r="F513" i="3"/>
  <c r="G513" i="3" s="1"/>
  <c r="H513" i="3" s="1"/>
  <c r="F512" i="3"/>
  <c r="G512" i="3" s="1"/>
  <c r="H512" i="3" s="1"/>
  <c r="F511" i="3"/>
  <c r="G511" i="3" s="1"/>
  <c r="H511" i="3" s="1"/>
  <c r="F510" i="3"/>
  <c r="G510" i="3" s="1"/>
  <c r="H510" i="3" s="1"/>
  <c r="F509" i="3"/>
  <c r="G509" i="3" s="1"/>
  <c r="H509" i="3" s="1"/>
  <c r="F508" i="3"/>
  <c r="G508" i="3" s="1"/>
  <c r="H508" i="3" s="1"/>
  <c r="F506" i="3"/>
  <c r="G506" i="3" s="1"/>
  <c r="H506" i="3" s="1"/>
  <c r="F505" i="3"/>
  <c r="G505" i="3" s="1"/>
  <c r="H505" i="3" s="1"/>
  <c r="F504" i="3"/>
  <c r="G504" i="3" s="1"/>
  <c r="H504" i="3" s="1"/>
  <c r="F503" i="3"/>
  <c r="G503" i="3" s="1"/>
  <c r="H503" i="3" s="1"/>
  <c r="F502" i="3"/>
  <c r="G502" i="3" s="1"/>
  <c r="H502" i="3" s="1"/>
  <c r="F500" i="3"/>
  <c r="G500" i="3" s="1"/>
  <c r="H500" i="3" s="1"/>
  <c r="F499" i="3"/>
  <c r="G499" i="3" s="1"/>
  <c r="H499" i="3" s="1"/>
  <c r="F498" i="3"/>
  <c r="G498" i="3" s="1"/>
  <c r="H498" i="3" s="1"/>
  <c r="F497" i="3"/>
  <c r="G497" i="3" s="1"/>
  <c r="H497" i="3" s="1"/>
  <c r="F496" i="3"/>
  <c r="G496" i="3" s="1"/>
  <c r="H496" i="3" s="1"/>
  <c r="F495" i="3"/>
  <c r="G495" i="3" s="1"/>
  <c r="H495" i="3" s="1"/>
  <c r="F494" i="3"/>
  <c r="G494" i="3" s="1"/>
  <c r="H494" i="3" s="1"/>
  <c r="F492" i="3"/>
  <c r="G492" i="3" s="1"/>
  <c r="H492" i="3" s="1"/>
  <c r="F491" i="3"/>
  <c r="G491" i="3" s="1"/>
  <c r="H491" i="3" s="1"/>
  <c r="F490" i="3"/>
  <c r="G490" i="3" s="1"/>
  <c r="H490" i="3" s="1"/>
  <c r="F489" i="3"/>
  <c r="G489" i="3" s="1"/>
  <c r="H489" i="3" s="1"/>
  <c r="F488" i="3"/>
  <c r="G488" i="3" s="1"/>
  <c r="H488" i="3" s="1"/>
  <c r="F487" i="3"/>
  <c r="G487" i="3" s="1"/>
  <c r="H487" i="3" s="1"/>
  <c r="F486" i="3"/>
  <c r="G486" i="3" s="1"/>
  <c r="H486" i="3" s="1"/>
  <c r="F484" i="3"/>
  <c r="G484" i="3" s="1"/>
  <c r="H484" i="3" s="1"/>
  <c r="F483" i="3"/>
  <c r="G483" i="3" s="1"/>
  <c r="H483" i="3" s="1"/>
  <c r="F482" i="3"/>
  <c r="G482" i="3" s="1"/>
  <c r="H482" i="3" s="1"/>
  <c r="F480" i="3"/>
  <c r="G480" i="3" s="1"/>
  <c r="H480" i="3" s="1"/>
  <c r="F479" i="3"/>
  <c r="G479" i="3" s="1"/>
  <c r="H479" i="3" s="1"/>
  <c r="F478" i="3"/>
  <c r="G478" i="3" s="1"/>
  <c r="H478" i="3" s="1"/>
  <c r="F477" i="3"/>
  <c r="G477" i="3" s="1"/>
  <c r="H477" i="3" s="1"/>
  <c r="F476" i="3"/>
  <c r="G476" i="3" s="1"/>
  <c r="H476" i="3" s="1"/>
  <c r="F475" i="3"/>
  <c r="G475" i="3" s="1"/>
  <c r="H475" i="3" s="1"/>
  <c r="F474" i="3"/>
  <c r="G474" i="3" s="1"/>
  <c r="H474" i="3" s="1"/>
  <c r="F472" i="3"/>
  <c r="G472" i="3" s="1"/>
  <c r="H472" i="3" s="1"/>
  <c r="F471" i="3"/>
  <c r="G471" i="3" s="1"/>
  <c r="H471" i="3" s="1"/>
  <c r="F470" i="3"/>
  <c r="G470" i="3" s="1"/>
  <c r="H470" i="3" s="1"/>
  <c r="F469" i="3"/>
  <c r="G469" i="3" s="1"/>
  <c r="H469" i="3" s="1"/>
  <c r="F468" i="3"/>
  <c r="G468" i="3" s="1"/>
  <c r="H468" i="3" s="1"/>
  <c r="F467" i="3"/>
  <c r="G467" i="3" s="1"/>
  <c r="H467" i="3" s="1"/>
  <c r="F466" i="3"/>
  <c r="G466" i="3" s="1"/>
  <c r="H466" i="3" s="1"/>
  <c r="F464" i="3"/>
  <c r="G464" i="3" s="1"/>
  <c r="H464" i="3" s="1"/>
  <c r="F463" i="3"/>
  <c r="G463" i="3" s="1"/>
  <c r="H463" i="3" s="1"/>
  <c r="F462" i="3"/>
  <c r="G462" i="3" s="1"/>
  <c r="H462" i="3" s="1"/>
  <c r="F461" i="3"/>
  <c r="G461" i="3" s="1"/>
  <c r="H461" i="3" s="1"/>
  <c r="F460" i="3"/>
  <c r="G460" i="3" s="1"/>
  <c r="H460" i="3" s="1"/>
  <c r="F459" i="3"/>
  <c r="G459" i="3" s="1"/>
  <c r="H459" i="3" s="1"/>
  <c r="F458" i="3"/>
  <c r="G458" i="3" s="1"/>
  <c r="H458" i="3" s="1"/>
  <c r="F456" i="3"/>
  <c r="G456" i="3" s="1"/>
  <c r="H456" i="3" s="1"/>
  <c r="F455" i="3"/>
  <c r="G455" i="3" s="1"/>
  <c r="H455" i="3" s="1"/>
  <c r="F454" i="3"/>
  <c r="G454" i="3" s="1"/>
  <c r="H454" i="3" s="1"/>
  <c r="F453" i="3"/>
  <c r="G453" i="3" s="1"/>
  <c r="H453" i="3" s="1"/>
  <c r="F452" i="3"/>
  <c r="G452" i="3" s="1"/>
  <c r="H452" i="3" s="1"/>
  <c r="F451" i="3"/>
  <c r="G451" i="3" s="1"/>
  <c r="H451" i="3" s="1"/>
  <c r="F449" i="3"/>
  <c r="G449" i="3" s="1"/>
  <c r="H449" i="3" s="1"/>
  <c r="F448" i="3"/>
  <c r="G448" i="3" s="1"/>
  <c r="H448" i="3" s="1"/>
  <c r="F447" i="3"/>
  <c r="G447" i="3" s="1"/>
  <c r="H447" i="3" s="1"/>
  <c r="F446" i="3"/>
  <c r="G446" i="3" s="1"/>
  <c r="H446" i="3" s="1"/>
  <c r="F445" i="3"/>
  <c r="G445" i="3" s="1"/>
  <c r="H445" i="3" s="1"/>
  <c r="F444" i="3"/>
  <c r="G444" i="3" s="1"/>
  <c r="H444" i="3" s="1"/>
  <c r="F442" i="3"/>
  <c r="G442" i="3" s="1"/>
  <c r="H442" i="3" s="1"/>
  <c r="F441" i="3"/>
  <c r="G441" i="3" s="1"/>
  <c r="H441" i="3" s="1"/>
  <c r="F440" i="3"/>
  <c r="G440" i="3" s="1"/>
  <c r="H440" i="3" s="1"/>
  <c r="F439" i="3"/>
  <c r="G439" i="3" s="1"/>
  <c r="H439" i="3" s="1"/>
  <c r="F438" i="3"/>
  <c r="G438" i="3" s="1"/>
  <c r="H438" i="3" s="1"/>
  <c r="F437" i="3"/>
  <c r="G437" i="3" s="1"/>
  <c r="H437" i="3" s="1"/>
  <c r="F436" i="3"/>
  <c r="G436" i="3" s="1"/>
  <c r="H436" i="3" s="1"/>
  <c r="F435" i="3"/>
  <c r="G435" i="3" s="1"/>
  <c r="H435" i="3" s="1"/>
  <c r="F434" i="3"/>
  <c r="G434" i="3" s="1"/>
  <c r="H434" i="3" s="1"/>
  <c r="F433" i="3"/>
  <c r="G433" i="3" s="1"/>
  <c r="H433" i="3" s="1"/>
  <c r="F431" i="3"/>
  <c r="G431" i="3" s="1"/>
  <c r="H431" i="3" s="1"/>
  <c r="F430" i="3"/>
  <c r="G430" i="3" s="1"/>
  <c r="H430" i="3" s="1"/>
  <c r="F429" i="3"/>
  <c r="G429" i="3" s="1"/>
  <c r="H429" i="3" s="1"/>
  <c r="F428" i="3"/>
  <c r="G428" i="3" s="1"/>
  <c r="H428" i="3" s="1"/>
  <c r="F427" i="3"/>
  <c r="G427" i="3" s="1"/>
  <c r="H427" i="3" s="1"/>
  <c r="F426" i="3"/>
  <c r="G426" i="3" s="1"/>
  <c r="H426" i="3" s="1"/>
  <c r="F424" i="3"/>
  <c r="G424" i="3" s="1"/>
  <c r="H424" i="3" s="1"/>
  <c r="F423" i="3"/>
  <c r="G423" i="3" s="1"/>
  <c r="H423" i="3" s="1"/>
  <c r="F422" i="3"/>
  <c r="G422" i="3" s="1"/>
  <c r="H422" i="3" s="1"/>
  <c r="F421" i="3"/>
  <c r="G421" i="3" s="1"/>
  <c r="H421" i="3" s="1"/>
  <c r="F420" i="3"/>
  <c r="G420" i="3" s="1"/>
  <c r="H420" i="3" s="1"/>
  <c r="F419" i="3"/>
  <c r="G419" i="3" s="1"/>
  <c r="H419" i="3" s="1"/>
  <c r="F417" i="3"/>
  <c r="G417" i="3" s="1"/>
  <c r="H417" i="3" s="1"/>
  <c r="F416" i="3"/>
  <c r="G416" i="3" s="1"/>
  <c r="H416" i="3" s="1"/>
  <c r="F415" i="3"/>
  <c r="G415" i="3" s="1"/>
  <c r="H415" i="3" s="1"/>
  <c r="F414" i="3"/>
  <c r="G414" i="3" s="1"/>
  <c r="H414" i="3" s="1"/>
  <c r="F413" i="3"/>
  <c r="G413" i="3" s="1"/>
  <c r="H413" i="3" s="1"/>
  <c r="F412" i="3"/>
  <c r="G412" i="3" s="1"/>
  <c r="H412" i="3" s="1"/>
  <c r="F410" i="3"/>
  <c r="G410" i="3" s="1"/>
  <c r="H410" i="3" s="1"/>
  <c r="F409" i="3"/>
  <c r="G409" i="3" s="1"/>
  <c r="H409" i="3" s="1"/>
  <c r="F408" i="3"/>
  <c r="G408" i="3" s="1"/>
  <c r="H408" i="3" s="1"/>
  <c r="F407" i="3"/>
  <c r="G407" i="3" s="1"/>
  <c r="H407" i="3" s="1"/>
  <c r="F406" i="3"/>
  <c r="G406" i="3" s="1"/>
  <c r="H406" i="3" s="1"/>
  <c r="F405" i="3"/>
  <c r="G405" i="3" s="1"/>
  <c r="H405" i="3" s="1"/>
  <c r="F403" i="3"/>
  <c r="G403" i="3" s="1"/>
  <c r="H403" i="3" s="1"/>
  <c r="F402" i="3"/>
  <c r="G402" i="3" s="1"/>
  <c r="H402" i="3" s="1"/>
  <c r="F401" i="3"/>
  <c r="G401" i="3" s="1"/>
  <c r="H401" i="3" s="1"/>
  <c r="F400" i="3"/>
  <c r="G400" i="3" s="1"/>
  <c r="H400" i="3" s="1"/>
  <c r="F399" i="3"/>
  <c r="G399" i="3" s="1"/>
  <c r="H399" i="3" s="1"/>
  <c r="F398" i="3"/>
  <c r="G398" i="3" s="1"/>
  <c r="H398" i="3" s="1"/>
  <c r="F396" i="3"/>
  <c r="G396" i="3" s="1"/>
  <c r="H396" i="3" s="1"/>
  <c r="F395" i="3"/>
  <c r="G395" i="3" s="1"/>
  <c r="H395" i="3" s="1"/>
  <c r="F394" i="3"/>
  <c r="G394" i="3" s="1"/>
  <c r="H394" i="3" s="1"/>
  <c r="F393" i="3"/>
  <c r="G393" i="3" s="1"/>
  <c r="H393" i="3" s="1"/>
  <c r="F392" i="3"/>
  <c r="G392" i="3" s="1"/>
  <c r="H392" i="3" s="1"/>
  <c r="F391" i="3"/>
  <c r="G391" i="3" s="1"/>
  <c r="H391" i="3" s="1"/>
  <c r="F389" i="3"/>
  <c r="G389" i="3" s="1"/>
  <c r="H389" i="3" s="1"/>
  <c r="F388" i="3"/>
  <c r="G388" i="3" s="1"/>
  <c r="H388" i="3" s="1"/>
  <c r="F387" i="3"/>
  <c r="G387" i="3" s="1"/>
  <c r="H387" i="3" s="1"/>
  <c r="F386" i="3"/>
  <c r="G386" i="3" s="1"/>
  <c r="H386" i="3" s="1"/>
  <c r="F385" i="3"/>
  <c r="G385" i="3" s="1"/>
  <c r="H385" i="3" s="1"/>
  <c r="F384" i="3"/>
  <c r="G384" i="3" s="1"/>
  <c r="H384" i="3" s="1"/>
  <c r="F382" i="3"/>
  <c r="G382" i="3" s="1"/>
  <c r="H382" i="3" s="1"/>
  <c r="F381" i="3"/>
  <c r="G381" i="3" s="1"/>
  <c r="H381" i="3" s="1"/>
  <c r="F380" i="3"/>
  <c r="G380" i="3" s="1"/>
  <c r="H380" i="3" s="1"/>
  <c r="F379" i="3"/>
  <c r="G379" i="3" s="1"/>
  <c r="H379" i="3" s="1"/>
  <c r="F378" i="3"/>
  <c r="G378" i="3" s="1"/>
  <c r="H378" i="3" s="1"/>
  <c r="F377" i="3"/>
  <c r="G377" i="3" s="1"/>
  <c r="H377" i="3" s="1"/>
  <c r="F374" i="3"/>
  <c r="G374" i="3" s="1"/>
  <c r="H374" i="3" s="1"/>
  <c r="F373" i="3"/>
  <c r="G373" i="3" s="1"/>
  <c r="H373" i="3" s="1"/>
  <c r="F372" i="3"/>
  <c r="G372" i="3" s="1"/>
  <c r="H372" i="3" s="1"/>
  <c r="F370" i="3"/>
  <c r="G370" i="3" s="1"/>
  <c r="H370" i="3" s="1"/>
  <c r="F369" i="3"/>
  <c r="G369" i="3" s="1"/>
  <c r="H369" i="3" s="1"/>
  <c r="F368" i="3"/>
  <c r="G368" i="3" s="1"/>
  <c r="H368" i="3" s="1"/>
  <c r="F367" i="3"/>
  <c r="G367" i="3" s="1"/>
  <c r="H367" i="3" s="1"/>
  <c r="F365" i="3"/>
  <c r="G365" i="3" s="1"/>
  <c r="H365" i="3" s="1"/>
  <c r="F364" i="3"/>
  <c r="G364" i="3" s="1"/>
  <c r="H364" i="3" s="1"/>
  <c r="F363" i="3"/>
  <c r="G363" i="3" s="1"/>
  <c r="H363" i="3" s="1"/>
  <c r="F362" i="3"/>
  <c r="G362" i="3" s="1"/>
  <c r="H362" i="3" s="1"/>
  <c r="F358" i="3"/>
  <c r="G358" i="3" s="1"/>
  <c r="H358" i="3" s="1"/>
  <c r="G357" i="3"/>
  <c r="H357" i="3" s="1"/>
  <c r="F356" i="3"/>
  <c r="G356" i="3" s="1"/>
  <c r="H356" i="3" s="1"/>
  <c r="F355" i="3"/>
  <c r="G355" i="3" s="1"/>
  <c r="H355" i="3" s="1"/>
  <c r="G354" i="3"/>
  <c r="H354" i="3" s="1"/>
  <c r="F353" i="3"/>
  <c r="G353" i="3" s="1"/>
  <c r="H353" i="3" s="1"/>
  <c r="F352" i="3"/>
  <c r="G352" i="3" s="1"/>
  <c r="H352" i="3" s="1"/>
  <c r="F351" i="3"/>
  <c r="G351" i="3" s="1"/>
  <c r="H351" i="3" s="1"/>
  <c r="F350" i="3"/>
  <c r="G350" i="3" s="1"/>
  <c r="H350" i="3" s="1"/>
  <c r="F349" i="3"/>
  <c r="G349" i="3" s="1"/>
  <c r="H349" i="3" s="1"/>
  <c r="F347" i="3"/>
  <c r="G347" i="3" s="1"/>
  <c r="H347" i="3" s="1"/>
  <c r="F346" i="3"/>
  <c r="G346" i="3" s="1"/>
  <c r="H346" i="3" s="1"/>
  <c r="F345" i="3"/>
  <c r="G345" i="3" s="1"/>
  <c r="H345" i="3" s="1"/>
  <c r="F344" i="3"/>
  <c r="G344" i="3" s="1"/>
  <c r="H344" i="3" s="1"/>
  <c r="F343" i="3"/>
  <c r="G343" i="3" s="1"/>
  <c r="H343" i="3" s="1"/>
  <c r="F342" i="3"/>
  <c r="G342" i="3" s="1"/>
  <c r="H342" i="3" s="1"/>
  <c r="F341" i="3"/>
  <c r="G341" i="3" s="1"/>
  <c r="H341" i="3" s="1"/>
  <c r="F340" i="3"/>
  <c r="G340" i="3" s="1"/>
  <c r="H340" i="3" s="1"/>
  <c r="F339" i="3"/>
  <c r="G339" i="3" s="1"/>
  <c r="H339" i="3" s="1"/>
  <c r="G337" i="3"/>
  <c r="H337" i="3" s="1"/>
  <c r="G336" i="3"/>
  <c r="H336" i="3" s="1"/>
  <c r="G335" i="3"/>
  <c r="H335" i="3" s="1"/>
  <c r="F334" i="3"/>
  <c r="G334" i="3" s="1"/>
  <c r="H334" i="3" s="1"/>
  <c r="F333" i="3"/>
  <c r="G333" i="3" s="1"/>
  <c r="H333" i="3" s="1"/>
  <c r="F332" i="3"/>
  <c r="G332" i="3" s="1"/>
  <c r="H332" i="3" s="1"/>
  <c r="F331" i="3"/>
  <c r="G331" i="3" s="1"/>
  <c r="H331" i="3" s="1"/>
  <c r="F330" i="3"/>
  <c r="G330" i="3" s="1"/>
  <c r="H330" i="3" s="1"/>
  <c r="F328" i="3"/>
  <c r="G328" i="3" s="1"/>
  <c r="H328" i="3" s="1"/>
  <c r="F327" i="3"/>
  <c r="G327" i="3" s="1"/>
  <c r="H327" i="3" s="1"/>
  <c r="F326" i="3"/>
  <c r="G326" i="3" s="1"/>
  <c r="H326" i="3" s="1"/>
  <c r="F325" i="3"/>
  <c r="G325" i="3" s="1"/>
  <c r="H325" i="3" s="1"/>
  <c r="F324" i="3"/>
  <c r="G324" i="3" s="1"/>
  <c r="H324" i="3" s="1"/>
  <c r="F323" i="3"/>
  <c r="G323" i="3" s="1"/>
  <c r="H323" i="3" s="1"/>
  <c r="F322" i="3"/>
  <c r="G322" i="3" s="1"/>
  <c r="H322" i="3" s="1"/>
  <c r="F321" i="3"/>
  <c r="G321" i="3" s="1"/>
  <c r="H321" i="3" s="1"/>
  <c r="F320" i="3"/>
  <c r="G320" i="3" s="1"/>
  <c r="H320" i="3" s="1"/>
  <c r="G318" i="3"/>
  <c r="H318" i="3" s="1"/>
  <c r="G317" i="3"/>
  <c r="H317" i="3" s="1"/>
  <c r="G316" i="3"/>
  <c r="H316" i="3" s="1"/>
  <c r="G315" i="3"/>
  <c r="H315" i="3" s="1"/>
  <c r="G314" i="3"/>
  <c r="H314" i="3" s="1"/>
  <c r="G313" i="3"/>
  <c r="H313" i="3" s="1"/>
  <c r="G311" i="3"/>
  <c r="H311" i="3" s="1"/>
  <c r="G310" i="3"/>
  <c r="H310" i="3" s="1"/>
  <c r="G309" i="3"/>
  <c r="H309" i="3" s="1"/>
  <c r="G308" i="3"/>
  <c r="H308" i="3" s="1"/>
  <c r="G307" i="3"/>
  <c r="H307" i="3" s="1"/>
  <c r="G306" i="3"/>
  <c r="H306" i="3" s="1"/>
  <c r="G304" i="3"/>
  <c r="H304" i="3" s="1"/>
  <c r="G303" i="3"/>
  <c r="H303" i="3" s="1"/>
  <c r="F302" i="3"/>
  <c r="G302" i="3" s="1"/>
  <c r="H302" i="3" s="1"/>
  <c r="G301" i="3"/>
  <c r="H301" i="3" s="1"/>
  <c r="G300" i="3"/>
  <c r="H300" i="3" s="1"/>
  <c r="G299" i="3"/>
  <c r="H299" i="3" s="1"/>
  <c r="G298" i="3"/>
  <c r="H298" i="3" s="1"/>
  <c r="G296" i="3"/>
  <c r="H296" i="3" s="1"/>
  <c r="G295" i="3"/>
  <c r="H295" i="3" s="1"/>
  <c r="G294" i="3"/>
  <c r="H294" i="3" s="1"/>
  <c r="G293" i="3"/>
  <c r="H293" i="3" s="1"/>
  <c r="G292" i="3"/>
  <c r="H292" i="3" s="1"/>
  <c r="G291" i="3"/>
  <c r="H291" i="3" s="1"/>
  <c r="G290" i="3"/>
  <c r="H290" i="3" s="1"/>
  <c r="G289" i="3"/>
  <c r="H289" i="3" s="1"/>
  <c r="G287" i="3"/>
  <c r="H287" i="3" s="1"/>
  <c r="G286" i="3"/>
  <c r="H286" i="3" s="1"/>
  <c r="G285" i="3"/>
  <c r="H285" i="3" s="1"/>
  <c r="G284" i="3"/>
  <c r="H284" i="3" s="1"/>
  <c r="G283" i="3"/>
  <c r="H283" i="3" s="1"/>
  <c r="G282" i="3"/>
  <c r="H282" i="3" s="1"/>
  <c r="G281" i="3"/>
  <c r="H281" i="3" s="1"/>
  <c r="G280" i="3"/>
  <c r="H280" i="3" s="1"/>
  <c r="G278" i="3"/>
  <c r="H278" i="3" s="1"/>
  <c r="G277" i="3"/>
  <c r="H277" i="3" s="1"/>
  <c r="F276" i="3"/>
  <c r="G276" i="3" s="1"/>
  <c r="H276" i="3" s="1"/>
  <c r="G275" i="3"/>
  <c r="H275" i="3" s="1"/>
  <c r="G274" i="3"/>
  <c r="H274" i="3" s="1"/>
  <c r="G273" i="3"/>
  <c r="H273" i="3" s="1"/>
  <c r="G272" i="3"/>
  <c r="H272" i="3" s="1"/>
  <c r="G271" i="3"/>
  <c r="H271" i="3" s="1"/>
  <c r="G270" i="3"/>
  <c r="H270" i="3" s="1"/>
  <c r="F266" i="3"/>
  <c r="G266" i="3" s="1"/>
  <c r="H266" i="3" s="1"/>
  <c r="F265" i="3"/>
  <c r="G265" i="3" s="1"/>
  <c r="H265" i="3" s="1"/>
  <c r="F264" i="3"/>
  <c r="G264" i="3" s="1"/>
  <c r="H264" i="3" s="1"/>
  <c r="F263" i="3"/>
  <c r="G263" i="3" s="1"/>
  <c r="H263" i="3" s="1"/>
  <c r="F262" i="3"/>
  <c r="G262" i="3" s="1"/>
  <c r="H262" i="3" s="1"/>
  <c r="F261" i="3"/>
  <c r="G261" i="3" s="1"/>
  <c r="H261" i="3" s="1"/>
  <c r="F260" i="3"/>
  <c r="G260" i="3" s="1"/>
  <c r="H260" i="3" s="1"/>
  <c r="F258" i="3"/>
  <c r="G258" i="3" s="1"/>
  <c r="H258" i="3" s="1"/>
  <c r="F257" i="3"/>
  <c r="G257" i="3" s="1"/>
  <c r="H257" i="3" s="1"/>
  <c r="F256" i="3"/>
  <c r="G256" i="3" s="1"/>
  <c r="H256" i="3" s="1"/>
  <c r="F255" i="3"/>
  <c r="G255" i="3" s="1"/>
  <c r="H255" i="3" s="1"/>
  <c r="F254" i="3"/>
  <c r="G254" i="3" s="1"/>
  <c r="H254" i="3" s="1"/>
  <c r="F253" i="3"/>
  <c r="G253" i="3" s="1"/>
  <c r="H253" i="3" s="1"/>
  <c r="F251" i="3"/>
  <c r="G251" i="3" s="1"/>
  <c r="H251" i="3" s="1"/>
  <c r="F250" i="3"/>
  <c r="G250" i="3" s="1"/>
  <c r="H250" i="3" s="1"/>
  <c r="F249" i="3"/>
  <c r="G249" i="3" s="1"/>
  <c r="H249" i="3" s="1"/>
  <c r="F248" i="3"/>
  <c r="G248" i="3" s="1"/>
  <c r="H248" i="3" s="1"/>
  <c r="F247" i="3"/>
  <c r="G247" i="3" s="1"/>
  <c r="H247" i="3" s="1"/>
  <c r="F246" i="3"/>
  <c r="G246" i="3" s="1"/>
  <c r="H246" i="3" s="1"/>
  <c r="F245" i="3"/>
  <c r="G245" i="3" s="1"/>
  <c r="H245" i="3" s="1"/>
  <c r="F243" i="3"/>
  <c r="G243" i="3" s="1"/>
  <c r="H243" i="3" s="1"/>
  <c r="F242" i="3"/>
  <c r="G242" i="3" s="1"/>
  <c r="H242" i="3" s="1"/>
  <c r="F241" i="3"/>
  <c r="G241" i="3" s="1"/>
  <c r="H241" i="3" s="1"/>
  <c r="F240" i="3"/>
  <c r="G240" i="3" s="1"/>
  <c r="H240" i="3" s="1"/>
  <c r="F239" i="3"/>
  <c r="G239" i="3" s="1"/>
  <c r="H239" i="3" s="1"/>
  <c r="F238" i="3"/>
  <c r="G238" i="3" s="1"/>
  <c r="H238" i="3" s="1"/>
  <c r="F237" i="3"/>
  <c r="G237" i="3" s="1"/>
  <c r="H237" i="3" s="1"/>
  <c r="F235" i="3"/>
  <c r="G235" i="3" s="1"/>
  <c r="H235" i="3" s="1"/>
  <c r="F234" i="3"/>
  <c r="G234" i="3" s="1"/>
  <c r="H234" i="3" s="1"/>
  <c r="F233" i="3"/>
  <c r="G233" i="3" s="1"/>
  <c r="H233" i="3" s="1"/>
  <c r="F232" i="3"/>
  <c r="G232" i="3" s="1"/>
  <c r="H232" i="3" s="1"/>
  <c r="F231" i="3"/>
  <c r="G231" i="3" s="1"/>
  <c r="H231" i="3" s="1"/>
  <c r="F230" i="3"/>
  <c r="G230" i="3" s="1"/>
  <c r="H230" i="3" s="1"/>
  <c r="F229" i="3"/>
  <c r="G229" i="3" s="1"/>
  <c r="H229" i="3" s="1"/>
  <c r="F227" i="3"/>
  <c r="G227" i="3" s="1"/>
  <c r="H227" i="3" s="1"/>
  <c r="F226" i="3"/>
  <c r="G226" i="3" s="1"/>
  <c r="H226" i="3" s="1"/>
  <c r="F225" i="3"/>
  <c r="G225" i="3" s="1"/>
  <c r="H225" i="3" s="1"/>
  <c r="F224" i="3"/>
  <c r="G224" i="3" s="1"/>
  <c r="H224" i="3" s="1"/>
  <c r="F223" i="3"/>
  <c r="G223" i="3" s="1"/>
  <c r="H223" i="3" s="1"/>
  <c r="F222" i="3"/>
  <c r="G222" i="3" s="1"/>
  <c r="H222" i="3" s="1"/>
  <c r="F220" i="3"/>
  <c r="G220" i="3" s="1"/>
  <c r="H220" i="3" s="1"/>
  <c r="F219" i="3"/>
  <c r="G219" i="3" s="1"/>
  <c r="H219" i="3" s="1"/>
  <c r="F218" i="3"/>
  <c r="G218" i="3" s="1"/>
  <c r="H218" i="3" s="1"/>
  <c r="F217" i="3"/>
  <c r="G217" i="3" s="1"/>
  <c r="H217" i="3" s="1"/>
  <c r="F216" i="3"/>
  <c r="G216" i="3" s="1"/>
  <c r="H216" i="3" s="1"/>
  <c r="F215" i="3"/>
  <c r="G215" i="3" s="1"/>
  <c r="H215" i="3" s="1"/>
  <c r="F214" i="3"/>
  <c r="G214" i="3" s="1"/>
  <c r="H214" i="3" s="1"/>
  <c r="F212" i="3"/>
  <c r="G212" i="3" s="1"/>
  <c r="H212" i="3" s="1"/>
  <c r="F211" i="3"/>
  <c r="G211" i="3" s="1"/>
  <c r="H211" i="3" s="1"/>
  <c r="F210" i="3"/>
  <c r="G210" i="3" s="1"/>
  <c r="H210" i="3" s="1"/>
  <c r="F209" i="3"/>
  <c r="G209" i="3" s="1"/>
  <c r="H209" i="3" s="1"/>
  <c r="F208" i="3"/>
  <c r="G208" i="3" s="1"/>
  <c r="H208" i="3" s="1"/>
  <c r="F207" i="3"/>
  <c r="G207" i="3" s="1"/>
  <c r="H207" i="3" s="1"/>
  <c r="F206" i="3"/>
  <c r="G206" i="3" s="1"/>
  <c r="H206" i="3" s="1"/>
  <c r="F204" i="3"/>
  <c r="G204" i="3" s="1"/>
  <c r="H204" i="3" s="1"/>
  <c r="F203" i="3"/>
  <c r="G203" i="3" s="1"/>
  <c r="H203" i="3" s="1"/>
  <c r="F202" i="3"/>
  <c r="G202" i="3" s="1"/>
  <c r="H202" i="3" s="1"/>
  <c r="F201" i="3"/>
  <c r="G201" i="3" s="1"/>
  <c r="H201" i="3" s="1"/>
  <c r="F200" i="3"/>
  <c r="G200" i="3" s="1"/>
  <c r="H200" i="3" s="1"/>
  <c r="F199" i="3"/>
  <c r="G199" i="3" s="1"/>
  <c r="H199" i="3" s="1"/>
  <c r="F198" i="3"/>
  <c r="G198" i="3" s="1"/>
  <c r="H198" i="3" s="1"/>
  <c r="F196" i="3"/>
  <c r="G196" i="3" s="1"/>
  <c r="H196" i="3" s="1"/>
  <c r="F195" i="3"/>
  <c r="G195" i="3" s="1"/>
  <c r="H195" i="3" s="1"/>
  <c r="F194" i="3"/>
  <c r="G194" i="3" s="1"/>
  <c r="H194" i="3" s="1"/>
  <c r="F193" i="3"/>
  <c r="G193" i="3" s="1"/>
  <c r="H193" i="3" s="1"/>
  <c r="F192" i="3"/>
  <c r="G192" i="3" s="1"/>
  <c r="H192" i="3" s="1"/>
  <c r="F191" i="3"/>
  <c r="G191" i="3" s="1"/>
  <c r="H191" i="3" s="1"/>
  <c r="F189" i="3"/>
  <c r="G189" i="3" s="1"/>
  <c r="H189" i="3" s="1"/>
  <c r="F188" i="3"/>
  <c r="G188" i="3" s="1"/>
  <c r="H188" i="3" s="1"/>
  <c r="F187" i="3"/>
  <c r="G187" i="3" s="1"/>
  <c r="H187" i="3" s="1"/>
  <c r="F186" i="3"/>
  <c r="G186" i="3" s="1"/>
  <c r="H186" i="3" s="1"/>
  <c r="F185" i="3"/>
  <c r="G185" i="3" s="1"/>
  <c r="H185" i="3" s="1"/>
  <c r="F184" i="3"/>
  <c r="G184" i="3" s="1"/>
  <c r="H184" i="3" s="1"/>
  <c r="F183" i="3"/>
  <c r="G183" i="3" s="1"/>
  <c r="H183" i="3" s="1"/>
  <c r="F181" i="3"/>
  <c r="G181" i="3" s="1"/>
  <c r="H181" i="3" s="1"/>
  <c r="F180" i="3"/>
  <c r="G180" i="3" s="1"/>
  <c r="H180" i="3" s="1"/>
  <c r="F179" i="3"/>
  <c r="G179" i="3" s="1"/>
  <c r="H179" i="3" s="1"/>
  <c r="F178" i="3"/>
  <c r="G178" i="3" s="1"/>
  <c r="H178" i="3" s="1"/>
  <c r="F177" i="3"/>
  <c r="G177" i="3" s="1"/>
  <c r="H177" i="3" s="1"/>
  <c r="F176" i="3"/>
  <c r="G176" i="3" s="1"/>
  <c r="H176" i="3" s="1"/>
  <c r="F175" i="3"/>
  <c r="G175" i="3" s="1"/>
  <c r="H175" i="3" s="1"/>
  <c r="F173" i="3"/>
  <c r="G173" i="3" s="1"/>
  <c r="H173" i="3" s="1"/>
  <c r="F172" i="3"/>
  <c r="G172" i="3" s="1"/>
  <c r="H172" i="3" s="1"/>
  <c r="F171" i="3"/>
  <c r="G171" i="3" s="1"/>
  <c r="H171" i="3" s="1"/>
  <c r="F170" i="3"/>
  <c r="G170" i="3" s="1"/>
  <c r="H170" i="3" s="1"/>
  <c r="F169" i="3"/>
  <c r="G169" i="3" s="1"/>
  <c r="H169" i="3" s="1"/>
  <c r="F168" i="3"/>
  <c r="G168" i="3" s="1"/>
  <c r="H168" i="3" s="1"/>
  <c r="F167" i="3"/>
  <c r="G167" i="3" s="1"/>
  <c r="H167" i="3" s="1"/>
  <c r="F165" i="3"/>
  <c r="G165" i="3" s="1"/>
  <c r="H165" i="3" s="1"/>
  <c r="F164" i="3"/>
  <c r="G164" i="3" s="1"/>
  <c r="H164" i="3" s="1"/>
  <c r="F163" i="3"/>
  <c r="G163" i="3" s="1"/>
  <c r="H163" i="3" s="1"/>
  <c r="F162" i="3"/>
  <c r="G162" i="3" s="1"/>
  <c r="H162" i="3" s="1"/>
  <c r="F161" i="3"/>
  <c r="G161" i="3" s="1"/>
  <c r="H161" i="3" s="1"/>
  <c r="F160" i="3"/>
  <c r="G160" i="3" s="1"/>
  <c r="H160" i="3" s="1"/>
  <c r="F158" i="3"/>
  <c r="G158" i="3" s="1"/>
  <c r="H158" i="3" s="1"/>
  <c r="F157" i="3"/>
  <c r="G157" i="3" s="1"/>
  <c r="H157" i="3" s="1"/>
  <c r="F156" i="3"/>
  <c r="G156" i="3" s="1"/>
  <c r="H156" i="3" s="1"/>
  <c r="F155" i="3"/>
  <c r="G155" i="3" s="1"/>
  <c r="H155" i="3" s="1"/>
  <c r="F154" i="3"/>
  <c r="G154" i="3" s="1"/>
  <c r="H154" i="3" s="1"/>
  <c r="F153" i="3"/>
  <c r="G153" i="3" s="1"/>
  <c r="H153" i="3" s="1"/>
  <c r="F152" i="3"/>
  <c r="G152" i="3" s="1"/>
  <c r="H152" i="3" s="1"/>
  <c r="F150" i="3"/>
  <c r="G150" i="3" s="1"/>
  <c r="H150" i="3" s="1"/>
  <c r="F149" i="3"/>
  <c r="G149" i="3" s="1"/>
  <c r="H149" i="3" s="1"/>
  <c r="F148" i="3"/>
  <c r="G148" i="3" s="1"/>
  <c r="H148" i="3" s="1"/>
  <c r="F147" i="3"/>
  <c r="G147" i="3" s="1"/>
  <c r="H147" i="3" s="1"/>
  <c r="F146" i="3"/>
  <c r="G146" i="3" s="1"/>
  <c r="H146" i="3" s="1"/>
  <c r="F145" i="3"/>
  <c r="G145" i="3" s="1"/>
  <c r="H145" i="3" s="1"/>
  <c r="F144" i="3"/>
  <c r="G144" i="3" s="1"/>
  <c r="H144" i="3" s="1"/>
  <c r="F142" i="3"/>
  <c r="G142" i="3" s="1"/>
  <c r="H142" i="3" s="1"/>
  <c r="F141" i="3"/>
  <c r="G141" i="3" s="1"/>
  <c r="H141" i="3" s="1"/>
  <c r="F140" i="3"/>
  <c r="G140" i="3" s="1"/>
  <c r="H140" i="3" s="1"/>
  <c r="F139" i="3"/>
  <c r="G139" i="3" s="1"/>
  <c r="H139" i="3" s="1"/>
  <c r="F138" i="3"/>
  <c r="G138" i="3" s="1"/>
  <c r="H138" i="3" s="1"/>
  <c r="F137" i="3"/>
  <c r="G137" i="3" s="1"/>
  <c r="H137" i="3" s="1"/>
  <c r="F136" i="3"/>
  <c r="G136" i="3" s="1"/>
  <c r="H136" i="3" s="1"/>
  <c r="F134" i="3"/>
  <c r="G134" i="3" s="1"/>
  <c r="H134" i="3" s="1"/>
  <c r="F133" i="3"/>
  <c r="G133" i="3" s="1"/>
  <c r="H133" i="3" s="1"/>
  <c r="F132" i="3"/>
  <c r="G132" i="3" s="1"/>
  <c r="H132" i="3" s="1"/>
  <c r="F131" i="3"/>
  <c r="G131" i="3" s="1"/>
  <c r="H131" i="3" s="1"/>
  <c r="F130" i="3"/>
  <c r="G130" i="3" s="1"/>
  <c r="H130" i="3" s="1"/>
  <c r="F129" i="3"/>
  <c r="G129" i="3" s="1"/>
  <c r="H129" i="3" s="1"/>
  <c r="F127" i="3"/>
  <c r="G127" i="3" s="1"/>
  <c r="H127" i="3" s="1"/>
  <c r="F126" i="3"/>
  <c r="G126" i="3" s="1"/>
  <c r="H126" i="3" s="1"/>
  <c r="F125" i="3"/>
  <c r="G125" i="3" s="1"/>
  <c r="H125" i="3" s="1"/>
  <c r="F124" i="3"/>
  <c r="G124" i="3" s="1"/>
  <c r="H124" i="3" s="1"/>
  <c r="F123" i="3"/>
  <c r="G123" i="3" s="1"/>
  <c r="H123" i="3" s="1"/>
  <c r="F122" i="3"/>
  <c r="G122" i="3" s="1"/>
  <c r="H122" i="3" s="1"/>
  <c r="F121" i="3"/>
  <c r="G121" i="3" s="1"/>
  <c r="H121" i="3" s="1"/>
  <c r="F119" i="3"/>
  <c r="G119" i="3" s="1"/>
  <c r="H119" i="3" s="1"/>
  <c r="F118" i="3"/>
  <c r="G118" i="3" s="1"/>
  <c r="H118" i="3" s="1"/>
  <c r="F117" i="3"/>
  <c r="G117" i="3" s="1"/>
  <c r="H117" i="3" s="1"/>
  <c r="F116" i="3"/>
  <c r="G116" i="3" s="1"/>
  <c r="H116" i="3" s="1"/>
  <c r="F115" i="3"/>
  <c r="G115" i="3" s="1"/>
  <c r="H115" i="3" s="1"/>
  <c r="F114" i="3"/>
  <c r="G114" i="3" s="1"/>
  <c r="H114" i="3" s="1"/>
  <c r="F113" i="3"/>
  <c r="G113" i="3" s="1"/>
  <c r="H113" i="3" s="1"/>
  <c r="F111" i="3"/>
  <c r="G111" i="3" s="1"/>
  <c r="H111" i="3" s="1"/>
  <c r="F110" i="3"/>
  <c r="G110" i="3" s="1"/>
  <c r="H110" i="3" s="1"/>
  <c r="F109" i="3"/>
  <c r="G109" i="3" s="1"/>
  <c r="H109" i="3" s="1"/>
  <c r="F108" i="3"/>
  <c r="G108" i="3" s="1"/>
  <c r="H108" i="3" s="1"/>
  <c r="F107" i="3"/>
  <c r="G107" i="3" s="1"/>
  <c r="H107" i="3" s="1"/>
  <c r="F106" i="3"/>
  <c r="G106" i="3" s="1"/>
  <c r="H106" i="3" s="1"/>
  <c r="F105" i="3"/>
  <c r="G105" i="3" s="1"/>
  <c r="H105" i="3" s="1"/>
  <c r="F103" i="3"/>
  <c r="G103" i="3" s="1"/>
  <c r="H103" i="3" s="1"/>
  <c r="F102" i="3"/>
  <c r="G102" i="3" s="1"/>
  <c r="H102" i="3" s="1"/>
  <c r="F101" i="3"/>
  <c r="G101" i="3" s="1"/>
  <c r="H101" i="3" s="1"/>
  <c r="F100" i="3"/>
  <c r="G100" i="3" s="1"/>
  <c r="H100" i="3" s="1"/>
  <c r="F99" i="3"/>
  <c r="G99" i="3" s="1"/>
  <c r="H99" i="3" s="1"/>
  <c r="F98" i="3"/>
  <c r="G98" i="3" s="1"/>
  <c r="H98" i="3" s="1"/>
  <c r="F96" i="3"/>
  <c r="G96" i="3" s="1"/>
  <c r="H96" i="3" s="1"/>
  <c r="F95" i="3"/>
  <c r="G95" i="3" s="1"/>
  <c r="H95" i="3" s="1"/>
  <c r="F94" i="3"/>
  <c r="G94" i="3" s="1"/>
  <c r="H94" i="3" s="1"/>
  <c r="F93" i="3"/>
  <c r="G93" i="3" s="1"/>
  <c r="H93" i="3" s="1"/>
  <c r="F92" i="3"/>
  <c r="G92" i="3" s="1"/>
  <c r="H92" i="3" s="1"/>
  <c r="F91" i="3"/>
  <c r="G91" i="3" s="1"/>
  <c r="H91" i="3" s="1"/>
  <c r="F90" i="3"/>
  <c r="G90" i="3" s="1"/>
  <c r="H90" i="3" s="1"/>
  <c r="F88" i="3"/>
  <c r="G88" i="3" s="1"/>
  <c r="H88" i="3" s="1"/>
  <c r="F87" i="3"/>
  <c r="G87" i="3" s="1"/>
  <c r="H87" i="3" s="1"/>
  <c r="F86" i="3"/>
  <c r="G86" i="3" s="1"/>
  <c r="H86" i="3" s="1"/>
  <c r="F85" i="3"/>
  <c r="G85" i="3" s="1"/>
  <c r="H85" i="3" s="1"/>
  <c r="F84" i="3"/>
  <c r="G84" i="3" s="1"/>
  <c r="H84" i="3" s="1"/>
  <c r="F83" i="3"/>
  <c r="G83" i="3" s="1"/>
  <c r="H83" i="3" s="1"/>
  <c r="F82" i="3"/>
  <c r="G82" i="3" s="1"/>
  <c r="H82" i="3" s="1"/>
  <c r="F80" i="3"/>
  <c r="G80" i="3" s="1"/>
  <c r="H80" i="3" s="1"/>
  <c r="F79" i="3"/>
  <c r="G79" i="3" s="1"/>
  <c r="H79" i="3" s="1"/>
  <c r="F78" i="3"/>
  <c r="G78" i="3" s="1"/>
  <c r="H78" i="3" s="1"/>
  <c r="F77" i="3"/>
  <c r="G77" i="3" s="1"/>
  <c r="H77" i="3" s="1"/>
  <c r="F73" i="3"/>
  <c r="G73" i="3" s="1"/>
  <c r="H73" i="3" s="1"/>
  <c r="F72" i="3"/>
  <c r="G72" i="3" s="1"/>
  <c r="H72" i="3" s="1"/>
  <c r="F71" i="3"/>
  <c r="G71" i="3" s="1"/>
  <c r="H71" i="3" s="1"/>
  <c r="F70" i="3"/>
  <c r="G70" i="3" s="1"/>
  <c r="H70" i="3" s="1"/>
  <c r="F69" i="3"/>
  <c r="G69" i="3" s="1"/>
  <c r="H69" i="3" s="1"/>
  <c r="F68" i="3"/>
  <c r="G68" i="3" s="1"/>
  <c r="H68" i="3" s="1"/>
  <c r="G62" i="3"/>
  <c r="H62" i="3" s="1"/>
  <c r="F61" i="3"/>
  <c r="G61" i="3" s="1"/>
  <c r="H61" i="3" s="1"/>
  <c r="F60" i="3"/>
  <c r="G60" i="3" s="1"/>
  <c r="H60" i="3" s="1"/>
  <c r="F58" i="3"/>
  <c r="G58" i="3" s="1"/>
  <c r="H58" i="3" s="1"/>
  <c r="F57" i="3"/>
  <c r="G57" i="3" s="1"/>
  <c r="H57" i="3" s="1"/>
  <c r="F56" i="3"/>
  <c r="G56" i="3" s="1"/>
  <c r="H56" i="3" s="1"/>
  <c r="F55" i="3"/>
  <c r="G55" i="3" s="1"/>
  <c r="H55" i="3" s="1"/>
  <c r="F54" i="3"/>
  <c r="G54" i="3" s="1"/>
  <c r="H54" i="3" s="1"/>
  <c r="F53" i="3"/>
  <c r="G53" i="3" s="1"/>
  <c r="H53" i="3" s="1"/>
  <c r="F52" i="3"/>
  <c r="G52" i="3" s="1"/>
  <c r="H52" i="3" s="1"/>
  <c r="F50" i="3"/>
  <c r="G50" i="3" s="1"/>
  <c r="H50" i="3" s="1"/>
  <c r="F49" i="3"/>
  <c r="G49" i="3" s="1"/>
  <c r="H49" i="3" s="1"/>
  <c r="F48" i="3"/>
  <c r="G48" i="3" s="1"/>
  <c r="H48" i="3" s="1"/>
  <c r="F47" i="3"/>
  <c r="G47" i="3" s="1"/>
  <c r="H47" i="3" s="1"/>
  <c r="G45" i="3"/>
  <c r="H45" i="3" s="1"/>
  <c r="G44" i="3"/>
  <c r="H44" i="3" s="1"/>
  <c r="G43" i="3"/>
  <c r="H43" i="3" s="1"/>
  <c r="G42" i="3"/>
  <c r="H42" i="3" s="1"/>
  <c r="F40" i="3"/>
  <c r="G40" i="3" s="1"/>
  <c r="H40" i="3" s="1"/>
  <c r="F39" i="3"/>
  <c r="G39" i="3" s="1"/>
  <c r="H39" i="3" s="1"/>
  <c r="F38" i="3"/>
  <c r="G38" i="3" s="1"/>
  <c r="H38" i="3" s="1"/>
  <c r="G37" i="3"/>
  <c r="H37" i="3" s="1"/>
  <c r="G36" i="3"/>
  <c r="H36" i="3" s="1"/>
  <c r="G35" i="3"/>
  <c r="H35" i="3" s="1"/>
  <c r="G34" i="3"/>
  <c r="H34" i="3" s="1"/>
  <c r="G32" i="3"/>
  <c r="H32" i="3" s="1"/>
  <c r="G31" i="3"/>
  <c r="H31" i="3" s="1"/>
  <c r="G30" i="3"/>
  <c r="H30" i="3" s="1"/>
  <c r="G29" i="3"/>
  <c r="H29" i="3" s="1"/>
  <c r="G27" i="3"/>
  <c r="H27" i="3" s="1"/>
  <c r="G26" i="3"/>
  <c r="H26" i="3" s="1"/>
  <c r="G25" i="3"/>
  <c r="H25" i="3" s="1"/>
  <c r="G24" i="3"/>
  <c r="H24" i="3" s="1"/>
  <c r="G22" i="3"/>
  <c r="H22" i="3" s="1"/>
  <c r="G21" i="3"/>
  <c r="H21" i="3" s="1"/>
  <c r="G20" i="3"/>
  <c r="H20" i="3" s="1"/>
  <c r="G19" i="3"/>
  <c r="H19" i="3" s="1"/>
  <c r="F17" i="3"/>
  <c r="G17" i="3" s="1"/>
  <c r="H17" i="3" s="1"/>
  <c r="F16" i="3"/>
  <c r="G16" i="3" s="1"/>
  <c r="H16" i="3" s="1"/>
  <c r="G15" i="3"/>
  <c r="H15" i="3" s="1"/>
  <c r="G14" i="3"/>
  <c r="H14" i="3" s="1"/>
  <c r="G13" i="3"/>
  <c r="H13" i="3" s="1"/>
  <c r="G12" i="3"/>
  <c r="H12" i="3" s="1"/>
  <c r="G10" i="3"/>
  <c r="H10" i="3" s="1"/>
  <c r="G9" i="3"/>
  <c r="H9" i="3" s="1"/>
  <c r="G8" i="3"/>
  <c r="H8" i="3" s="1"/>
  <c r="G7" i="3"/>
  <c r="H7" i="3" s="1"/>
  <c r="F265" i="2"/>
  <c r="G265" i="2" s="1"/>
  <c r="H265" i="2" s="1"/>
  <c r="F264" i="2"/>
  <c r="G264" i="2" s="1"/>
  <c r="H264" i="2" s="1"/>
  <c r="F262" i="2"/>
  <c r="G262" i="2" s="1"/>
  <c r="H262" i="2" s="1"/>
  <c r="F261" i="2"/>
  <c r="G261" i="2" s="1"/>
  <c r="H261" i="2" s="1"/>
  <c r="G259" i="2"/>
  <c r="H259" i="2" s="1"/>
  <c r="G258" i="2"/>
  <c r="H258" i="2" s="1"/>
  <c r="G257" i="2"/>
  <c r="H257" i="2" s="1"/>
  <c r="G256" i="2"/>
  <c r="H256" i="2" s="1"/>
  <c r="G255" i="2"/>
  <c r="H255" i="2" s="1"/>
  <c r="F253" i="2"/>
  <c r="G253" i="2" s="1"/>
  <c r="H253" i="2" s="1"/>
  <c r="F252" i="2"/>
  <c r="G252" i="2" s="1"/>
  <c r="H252" i="2" s="1"/>
  <c r="F251" i="2"/>
  <c r="G251" i="2" s="1"/>
  <c r="H251" i="2" s="1"/>
  <c r="F250" i="2"/>
  <c r="G250" i="2" s="1"/>
  <c r="H250" i="2" s="1"/>
  <c r="F248" i="2"/>
  <c r="G248" i="2" s="1"/>
  <c r="H248" i="2" s="1"/>
  <c r="F247" i="2"/>
  <c r="G247" i="2" s="1"/>
  <c r="H247" i="2" s="1"/>
  <c r="F246" i="2"/>
  <c r="G246" i="2" s="1"/>
  <c r="H246" i="2" s="1"/>
  <c r="F243" i="2"/>
  <c r="G243" i="2" s="1"/>
  <c r="H243" i="2" s="1"/>
  <c r="F242" i="2"/>
  <c r="G242" i="2" s="1"/>
  <c r="H242" i="2" s="1"/>
  <c r="F241" i="2"/>
  <c r="G241" i="2" s="1"/>
  <c r="H241" i="2" s="1"/>
  <c r="F240" i="2"/>
  <c r="G240" i="2" s="1"/>
  <c r="H240" i="2" s="1"/>
  <c r="F239" i="2"/>
  <c r="G239" i="2" s="1"/>
  <c r="H239" i="2" s="1"/>
  <c r="F238" i="2"/>
  <c r="G238" i="2" s="1"/>
  <c r="H238" i="2" s="1"/>
  <c r="F237" i="2"/>
  <c r="G237" i="2" s="1"/>
  <c r="H237" i="2" s="1"/>
  <c r="F236" i="2"/>
  <c r="G236" i="2" s="1"/>
  <c r="H236" i="2" s="1"/>
  <c r="F235" i="2"/>
  <c r="G235" i="2" s="1"/>
  <c r="H235" i="2" s="1"/>
  <c r="F234" i="2"/>
  <c r="G234" i="2" s="1"/>
  <c r="H234" i="2" s="1"/>
  <c r="F233" i="2"/>
  <c r="G233" i="2" s="1"/>
  <c r="H233" i="2" s="1"/>
  <c r="F232" i="2"/>
  <c r="G232" i="2" s="1"/>
  <c r="H232" i="2" s="1"/>
  <c r="F231" i="2"/>
  <c r="G231" i="2" s="1"/>
  <c r="H231" i="2" s="1"/>
  <c r="F230" i="2"/>
  <c r="G230" i="2" s="1"/>
  <c r="H230" i="2" s="1"/>
  <c r="F229" i="2"/>
  <c r="G229" i="2" s="1"/>
  <c r="H229" i="2" s="1"/>
  <c r="F228" i="2"/>
  <c r="G228" i="2" s="1"/>
  <c r="H228" i="2" s="1"/>
  <c r="F227" i="2"/>
  <c r="G227" i="2" s="1"/>
  <c r="H227" i="2" s="1"/>
  <c r="F226" i="2"/>
  <c r="G226" i="2" s="1"/>
  <c r="H226" i="2" s="1"/>
  <c r="F225" i="2"/>
  <c r="G225" i="2" s="1"/>
  <c r="H225" i="2" s="1"/>
  <c r="F224" i="2"/>
  <c r="G224" i="2" s="1"/>
  <c r="H224" i="2" s="1"/>
  <c r="F223" i="2"/>
  <c r="G223" i="2" s="1"/>
  <c r="H223" i="2" s="1"/>
  <c r="F222" i="2"/>
  <c r="G222" i="2" s="1"/>
  <c r="H222" i="2" s="1"/>
  <c r="F221" i="2"/>
  <c r="G221" i="2" s="1"/>
  <c r="H221" i="2" s="1"/>
  <c r="F220" i="2"/>
  <c r="G220" i="2" s="1"/>
  <c r="H220" i="2" s="1"/>
  <c r="F219" i="2"/>
  <c r="G219" i="2" s="1"/>
  <c r="H219" i="2" s="1"/>
  <c r="F218" i="2"/>
  <c r="G218" i="2" s="1"/>
  <c r="H218" i="2" s="1"/>
  <c r="F217" i="2"/>
  <c r="G217" i="2" s="1"/>
  <c r="H217" i="2" s="1"/>
  <c r="F216" i="2"/>
  <c r="G216" i="2" s="1"/>
  <c r="H216" i="2" s="1"/>
  <c r="F215" i="2"/>
  <c r="G215" i="2" s="1"/>
  <c r="H215" i="2" s="1"/>
  <c r="F214" i="2"/>
  <c r="G214" i="2" s="1"/>
  <c r="H214" i="2" s="1"/>
  <c r="F213" i="2"/>
  <c r="G213" i="2" s="1"/>
  <c r="H213" i="2" s="1"/>
  <c r="F211" i="2"/>
  <c r="G211" i="2" s="1"/>
  <c r="H211" i="2" s="1"/>
  <c r="F210" i="2"/>
  <c r="G210" i="2" s="1"/>
  <c r="H210" i="2" s="1"/>
  <c r="F209" i="2"/>
  <c r="G209" i="2" s="1"/>
  <c r="H209" i="2" s="1"/>
  <c r="F208" i="2"/>
  <c r="G208" i="2" s="1"/>
  <c r="H208" i="2" s="1"/>
  <c r="F207" i="2"/>
  <c r="G207" i="2" s="1"/>
  <c r="H207" i="2" s="1"/>
  <c r="F206" i="2"/>
  <c r="G206" i="2" s="1"/>
  <c r="H206" i="2" s="1"/>
  <c r="F205" i="2"/>
  <c r="G205" i="2" s="1"/>
  <c r="H205" i="2" s="1"/>
  <c r="F204" i="2"/>
  <c r="G204" i="2" s="1"/>
  <c r="H204" i="2" s="1"/>
  <c r="F203" i="2"/>
  <c r="G203" i="2" s="1"/>
  <c r="H203" i="2" s="1"/>
  <c r="F202" i="2"/>
  <c r="G202" i="2" s="1"/>
  <c r="H202" i="2" s="1"/>
  <c r="F201" i="2"/>
  <c r="G201" i="2" s="1"/>
  <c r="H201" i="2" s="1"/>
  <c r="F199" i="2"/>
  <c r="G199" i="2" s="1"/>
  <c r="H199" i="2" s="1"/>
  <c r="F198" i="2"/>
  <c r="G198" i="2" s="1"/>
  <c r="H198" i="2" s="1"/>
  <c r="F197" i="2"/>
  <c r="G197" i="2" s="1"/>
  <c r="H197" i="2" s="1"/>
  <c r="F196" i="2"/>
  <c r="G196" i="2" s="1"/>
  <c r="H196" i="2" s="1"/>
  <c r="F195" i="2"/>
  <c r="G195" i="2" s="1"/>
  <c r="H195" i="2" s="1"/>
  <c r="F194" i="2"/>
  <c r="G194" i="2" s="1"/>
  <c r="H194" i="2" s="1"/>
  <c r="F193" i="2"/>
  <c r="G193" i="2" s="1"/>
  <c r="H193" i="2" s="1"/>
  <c r="F192" i="2"/>
  <c r="G192" i="2" s="1"/>
  <c r="H192" i="2" s="1"/>
  <c r="F191" i="2"/>
  <c r="G191" i="2" s="1"/>
  <c r="H191" i="2" s="1"/>
  <c r="F190" i="2"/>
  <c r="G190" i="2" s="1"/>
  <c r="H190" i="2" s="1"/>
  <c r="F189" i="2"/>
  <c r="G189" i="2" s="1"/>
  <c r="H189" i="2" s="1"/>
  <c r="F188" i="2"/>
  <c r="G188" i="2" s="1"/>
  <c r="H188" i="2" s="1"/>
  <c r="F187" i="2"/>
  <c r="G187" i="2" s="1"/>
  <c r="H187" i="2" s="1"/>
  <c r="F186" i="2"/>
  <c r="G186" i="2" s="1"/>
  <c r="H186" i="2" s="1"/>
  <c r="F185" i="2"/>
  <c r="G185" i="2" s="1"/>
  <c r="H185" i="2" s="1"/>
  <c r="F184" i="2"/>
  <c r="G184" i="2" s="1"/>
  <c r="H184" i="2" s="1"/>
  <c r="F183" i="2"/>
  <c r="G183" i="2" s="1"/>
  <c r="H183" i="2" s="1"/>
  <c r="F182" i="2"/>
  <c r="G182" i="2" s="1"/>
  <c r="H182" i="2" s="1"/>
  <c r="F181" i="2"/>
  <c r="G181" i="2" s="1"/>
  <c r="H181" i="2" s="1"/>
  <c r="F180" i="2"/>
  <c r="G180" i="2" s="1"/>
  <c r="H180" i="2" s="1"/>
  <c r="F179" i="2"/>
  <c r="G179" i="2" s="1"/>
  <c r="H179" i="2" s="1"/>
  <c r="F178" i="2"/>
  <c r="G178" i="2" s="1"/>
  <c r="H178" i="2" s="1"/>
  <c r="F177" i="2"/>
  <c r="G177" i="2" s="1"/>
  <c r="H177" i="2" s="1"/>
  <c r="F176" i="2"/>
  <c r="G176" i="2" s="1"/>
  <c r="H176" i="2" s="1"/>
  <c r="F175" i="2"/>
  <c r="G175" i="2" s="1"/>
  <c r="H175" i="2" s="1"/>
  <c r="F173" i="2"/>
  <c r="G173" i="2" s="1"/>
  <c r="H173" i="2" s="1"/>
  <c r="F172" i="2"/>
  <c r="G172" i="2" s="1"/>
  <c r="H172" i="2" s="1"/>
  <c r="F171" i="2"/>
  <c r="G171" i="2" s="1"/>
  <c r="H171" i="2" s="1"/>
  <c r="F170" i="2"/>
  <c r="G170" i="2" s="1"/>
  <c r="H170" i="2" s="1"/>
  <c r="F169" i="2"/>
  <c r="G169" i="2" s="1"/>
  <c r="H169" i="2" s="1"/>
  <c r="F168" i="2"/>
  <c r="G168" i="2" s="1"/>
  <c r="H168" i="2" s="1"/>
  <c r="F167" i="2"/>
  <c r="G167" i="2" s="1"/>
  <c r="H167" i="2" s="1"/>
  <c r="F166" i="2"/>
  <c r="G166" i="2" s="1"/>
  <c r="H166" i="2" s="1"/>
  <c r="F165" i="2"/>
  <c r="G165" i="2" s="1"/>
  <c r="H165" i="2" s="1"/>
  <c r="F164" i="2"/>
  <c r="G164" i="2" s="1"/>
  <c r="H164" i="2" s="1"/>
  <c r="F163" i="2"/>
  <c r="G163" i="2" s="1"/>
  <c r="H163" i="2" s="1"/>
  <c r="F162" i="2"/>
  <c r="G162" i="2" s="1"/>
  <c r="H162" i="2" s="1"/>
  <c r="F161" i="2"/>
  <c r="G161" i="2" s="1"/>
  <c r="H161" i="2" s="1"/>
  <c r="F160" i="2"/>
  <c r="G160" i="2" s="1"/>
  <c r="H160" i="2" s="1"/>
  <c r="F159" i="2"/>
  <c r="G159" i="2" s="1"/>
  <c r="H159" i="2" s="1"/>
  <c r="F158" i="2"/>
  <c r="G158" i="2" s="1"/>
  <c r="H158" i="2" s="1"/>
  <c r="F157" i="2"/>
  <c r="G157" i="2" s="1"/>
  <c r="H157" i="2" s="1"/>
  <c r="F156" i="2"/>
  <c r="G156" i="2" s="1"/>
  <c r="H156" i="2" s="1"/>
  <c r="F155" i="2"/>
  <c r="G155" i="2" s="1"/>
  <c r="H155" i="2" s="1"/>
  <c r="F154" i="2"/>
  <c r="G154" i="2" s="1"/>
  <c r="H154" i="2" s="1"/>
  <c r="F153" i="2"/>
  <c r="G153" i="2" s="1"/>
  <c r="H153" i="2" s="1"/>
  <c r="F152" i="2"/>
  <c r="G152" i="2" s="1"/>
  <c r="H152" i="2" s="1"/>
  <c r="F151" i="2"/>
  <c r="G151" i="2" s="1"/>
  <c r="H151" i="2" s="1"/>
  <c r="F150" i="2"/>
  <c r="G150" i="2" s="1"/>
  <c r="H150" i="2" s="1"/>
  <c r="F149" i="2"/>
  <c r="G149" i="2" s="1"/>
  <c r="H149" i="2" s="1"/>
  <c r="F148" i="2"/>
  <c r="G148" i="2" s="1"/>
  <c r="H148" i="2" s="1"/>
  <c r="F146" i="2"/>
  <c r="G146" i="2" s="1"/>
  <c r="H146" i="2" s="1"/>
  <c r="F145" i="2"/>
  <c r="G145" i="2" s="1"/>
  <c r="H145" i="2" s="1"/>
  <c r="F144" i="2"/>
  <c r="G144" i="2" s="1"/>
  <c r="H144" i="2" s="1"/>
  <c r="F143" i="2"/>
  <c r="G143" i="2" s="1"/>
  <c r="H143" i="2" s="1"/>
  <c r="F142" i="2"/>
  <c r="G142" i="2" s="1"/>
  <c r="H142" i="2" s="1"/>
  <c r="F140" i="2"/>
  <c r="G140" i="2" s="1"/>
  <c r="H140" i="2" s="1"/>
  <c r="F139" i="2"/>
  <c r="G139" i="2" s="1"/>
  <c r="H139" i="2" s="1"/>
  <c r="F138" i="2"/>
  <c r="G138" i="2" s="1"/>
  <c r="H138" i="2" s="1"/>
  <c r="F137" i="2"/>
  <c r="G137" i="2" s="1"/>
  <c r="H137" i="2" s="1"/>
  <c r="F136" i="2"/>
  <c r="G136" i="2" s="1"/>
  <c r="H136" i="2" s="1"/>
  <c r="F135" i="2"/>
  <c r="G135" i="2" s="1"/>
  <c r="H135" i="2" s="1"/>
  <c r="F134" i="2"/>
  <c r="G134" i="2" s="1"/>
  <c r="H134" i="2" s="1"/>
  <c r="F133" i="2"/>
  <c r="G133" i="2" s="1"/>
  <c r="H133" i="2" s="1"/>
  <c r="F132" i="2"/>
  <c r="G132" i="2" s="1"/>
  <c r="H132" i="2" s="1"/>
  <c r="F131" i="2"/>
  <c r="G131" i="2" s="1"/>
  <c r="H131" i="2" s="1"/>
  <c r="F130" i="2"/>
  <c r="G130" i="2" s="1"/>
  <c r="H130" i="2" s="1"/>
  <c r="F129" i="2"/>
  <c r="G129" i="2" s="1"/>
  <c r="H129" i="2" s="1"/>
  <c r="F126" i="2"/>
  <c r="G126" i="2" s="1"/>
  <c r="H126" i="2" s="1"/>
  <c r="F125" i="2"/>
  <c r="G125" i="2" s="1"/>
  <c r="H125" i="2" s="1"/>
  <c r="F124" i="2"/>
  <c r="G124" i="2" s="1"/>
  <c r="H124" i="2" s="1"/>
  <c r="F123" i="2"/>
  <c r="G123" i="2" s="1"/>
  <c r="H123" i="2" s="1"/>
  <c r="F122" i="2"/>
  <c r="G122" i="2" s="1"/>
  <c r="H122" i="2" s="1"/>
  <c r="F121" i="2"/>
  <c r="G121" i="2" s="1"/>
  <c r="H121" i="2" s="1"/>
  <c r="F120" i="2"/>
  <c r="G120" i="2" s="1"/>
  <c r="H120" i="2" s="1"/>
  <c r="F119" i="2"/>
  <c r="G119" i="2" s="1"/>
  <c r="H119" i="2" s="1"/>
  <c r="F118" i="2"/>
  <c r="G118" i="2" s="1"/>
  <c r="H118" i="2" s="1"/>
  <c r="F117" i="2"/>
  <c r="G117" i="2" s="1"/>
  <c r="H117" i="2" s="1"/>
  <c r="F115" i="2"/>
  <c r="G115" i="2" s="1"/>
  <c r="H115" i="2" s="1"/>
  <c r="F114" i="2"/>
  <c r="G114" i="2" s="1"/>
  <c r="H114" i="2" s="1"/>
  <c r="F113" i="2"/>
  <c r="G113" i="2" s="1"/>
  <c r="H113" i="2" s="1"/>
  <c r="F112" i="2"/>
  <c r="G112" i="2" s="1"/>
  <c r="H112" i="2" s="1"/>
  <c r="F111" i="2"/>
  <c r="G111" i="2" s="1"/>
  <c r="H111" i="2" s="1"/>
  <c r="F109" i="2"/>
  <c r="G109" i="2" s="1"/>
  <c r="H109" i="2" s="1"/>
  <c r="F108" i="2"/>
  <c r="G108" i="2" s="1"/>
  <c r="H108" i="2" s="1"/>
  <c r="F107" i="2"/>
  <c r="G107" i="2" s="1"/>
  <c r="H107" i="2" s="1"/>
  <c r="F106" i="2"/>
  <c r="G106" i="2" s="1"/>
  <c r="H106" i="2" s="1"/>
  <c r="F102" i="2"/>
  <c r="G102" i="2" s="1"/>
  <c r="H102" i="2" s="1"/>
  <c r="F101" i="2"/>
  <c r="G101" i="2" s="1"/>
  <c r="H101" i="2" s="1"/>
  <c r="F100" i="2"/>
  <c r="G100" i="2" s="1"/>
  <c r="H100" i="2" s="1"/>
  <c r="F99" i="2"/>
  <c r="G99" i="2" s="1"/>
  <c r="H99" i="2" s="1"/>
  <c r="F98" i="2"/>
  <c r="G98" i="2" s="1"/>
  <c r="H98" i="2" s="1"/>
  <c r="F97" i="2"/>
  <c r="G97" i="2" s="1"/>
  <c r="H97" i="2" s="1"/>
  <c r="F96" i="2"/>
  <c r="G96" i="2" s="1"/>
  <c r="H96" i="2" s="1"/>
  <c r="F95" i="2"/>
  <c r="G95" i="2" s="1"/>
  <c r="H95" i="2" s="1"/>
  <c r="F94" i="2"/>
  <c r="G94" i="2" s="1"/>
  <c r="H94" i="2" s="1"/>
  <c r="F93" i="2"/>
  <c r="G93" i="2" s="1"/>
  <c r="H93" i="2" s="1"/>
  <c r="F91" i="2"/>
  <c r="G91" i="2" s="1"/>
  <c r="H91" i="2" s="1"/>
  <c r="F90" i="2"/>
  <c r="G90" i="2" s="1"/>
  <c r="H90" i="2" s="1"/>
  <c r="F89" i="2"/>
  <c r="G89" i="2" s="1"/>
  <c r="H89" i="2" s="1"/>
  <c r="F88" i="2"/>
  <c r="G88" i="2" s="1"/>
  <c r="H88" i="2" s="1"/>
  <c r="F86" i="2"/>
  <c r="G86" i="2" s="1"/>
  <c r="H86" i="2" s="1"/>
  <c r="F85" i="2"/>
  <c r="G85" i="2" s="1"/>
  <c r="H85" i="2" s="1"/>
  <c r="F84" i="2"/>
  <c r="G84" i="2" s="1"/>
  <c r="H84" i="2" s="1"/>
  <c r="F83" i="2"/>
  <c r="G83" i="2" s="1"/>
  <c r="H83" i="2" s="1"/>
  <c r="F82" i="2"/>
  <c r="G82" i="2" s="1"/>
  <c r="H82" i="2" s="1"/>
  <c r="F81" i="2"/>
  <c r="G81" i="2" s="1"/>
  <c r="H81" i="2" s="1"/>
  <c r="F80" i="2"/>
  <c r="G80" i="2" s="1"/>
  <c r="H80" i="2" s="1"/>
  <c r="F79" i="2"/>
  <c r="G79" i="2" s="1"/>
  <c r="H79" i="2" s="1"/>
  <c r="F78" i="2"/>
  <c r="G78" i="2" s="1"/>
  <c r="H78" i="2" s="1"/>
  <c r="F77" i="2"/>
  <c r="G77" i="2" s="1"/>
  <c r="H77" i="2" s="1"/>
  <c r="F76" i="2"/>
  <c r="G76" i="2" s="1"/>
  <c r="H76" i="2" s="1"/>
  <c r="F75" i="2"/>
  <c r="G75" i="2" s="1"/>
  <c r="H75" i="2" s="1"/>
  <c r="F74" i="2"/>
  <c r="G74" i="2" s="1"/>
  <c r="H74" i="2" s="1"/>
  <c r="F73" i="2"/>
  <c r="G73" i="2" s="1"/>
  <c r="H73" i="2" s="1"/>
  <c r="F72" i="2"/>
  <c r="G72" i="2" s="1"/>
  <c r="H72" i="2" s="1"/>
  <c r="F71" i="2"/>
  <c r="G71" i="2" s="1"/>
  <c r="H71" i="2" s="1"/>
  <c r="F68" i="2"/>
  <c r="G68" i="2" s="1"/>
  <c r="H68" i="2" s="1"/>
  <c r="F67" i="2"/>
  <c r="G67" i="2" s="1"/>
  <c r="H67" i="2" s="1"/>
  <c r="F66" i="2"/>
  <c r="G66" i="2" s="1"/>
  <c r="H66" i="2" s="1"/>
  <c r="F65" i="2"/>
  <c r="G65" i="2" s="1"/>
  <c r="H65" i="2" s="1"/>
  <c r="F64" i="2"/>
  <c r="G64" i="2" s="1"/>
  <c r="H64" i="2" s="1"/>
  <c r="F63" i="2"/>
  <c r="G63" i="2" s="1"/>
  <c r="H63" i="2" s="1"/>
  <c r="F62" i="2"/>
  <c r="G62" i="2" s="1"/>
  <c r="H62" i="2" s="1"/>
  <c r="F61" i="2"/>
  <c r="G61" i="2" s="1"/>
  <c r="H61" i="2" s="1"/>
  <c r="F59" i="2"/>
  <c r="G59" i="2" s="1"/>
  <c r="H59" i="2" s="1"/>
  <c r="F58" i="2"/>
  <c r="G58" i="2" s="1"/>
  <c r="H58" i="2" s="1"/>
  <c r="F57" i="2"/>
  <c r="G57" i="2" s="1"/>
  <c r="H57" i="2" s="1"/>
  <c r="F56" i="2"/>
  <c r="G56" i="2" s="1"/>
  <c r="H56" i="2" s="1"/>
  <c r="F55" i="2"/>
  <c r="G55" i="2" s="1"/>
  <c r="H55" i="2" s="1"/>
  <c r="F54" i="2"/>
  <c r="G54" i="2" s="1"/>
  <c r="H54" i="2" s="1"/>
  <c r="F53" i="2"/>
  <c r="G53" i="2" s="1"/>
  <c r="H53" i="2" s="1"/>
  <c r="F52" i="2"/>
  <c r="G52" i="2" s="1"/>
  <c r="H52" i="2" s="1"/>
  <c r="F51" i="2"/>
  <c r="G51" i="2" s="1"/>
  <c r="H51" i="2" s="1"/>
  <c r="F50" i="2"/>
  <c r="G50" i="2" s="1"/>
  <c r="H50" i="2" s="1"/>
  <c r="F49" i="2"/>
  <c r="G49" i="2" s="1"/>
  <c r="H49" i="2" s="1"/>
  <c r="F48" i="2"/>
  <c r="G48" i="2" s="1"/>
  <c r="H48" i="2" s="1"/>
  <c r="F47" i="2"/>
  <c r="G47" i="2" s="1"/>
  <c r="H47" i="2" s="1"/>
  <c r="F46" i="2"/>
  <c r="G46" i="2" s="1"/>
  <c r="H46" i="2" s="1"/>
  <c r="F45" i="2"/>
  <c r="G45" i="2" s="1"/>
  <c r="H45" i="2" s="1"/>
  <c r="F44" i="2"/>
  <c r="G44" i="2" s="1"/>
  <c r="H44" i="2" s="1"/>
  <c r="F43" i="2"/>
  <c r="G43" i="2" s="1"/>
  <c r="H43" i="2" s="1"/>
  <c r="F41" i="2"/>
  <c r="G41" i="2" s="1"/>
  <c r="H41" i="2" s="1"/>
  <c r="F39" i="2"/>
  <c r="G39" i="2" s="1"/>
  <c r="H39" i="2" s="1"/>
  <c r="F38" i="2"/>
  <c r="G38" i="2" s="1"/>
  <c r="H38" i="2" s="1"/>
  <c r="F37" i="2"/>
  <c r="G37" i="2" s="1"/>
  <c r="H37" i="2" s="1"/>
  <c r="F36" i="2"/>
  <c r="G36" i="2" s="1"/>
  <c r="H36" i="2" s="1"/>
  <c r="F35" i="2"/>
  <c r="G35" i="2" s="1"/>
  <c r="H35" i="2" s="1"/>
  <c r="F34" i="2"/>
  <c r="G34" i="2" s="1"/>
  <c r="H34" i="2" s="1"/>
  <c r="F33" i="2"/>
  <c r="G33" i="2" s="1"/>
  <c r="H33" i="2" s="1"/>
  <c r="F32" i="2"/>
  <c r="G32" i="2" s="1"/>
  <c r="H32" i="2" s="1"/>
  <c r="F31" i="2"/>
  <c r="G31" i="2" s="1"/>
  <c r="H31" i="2" s="1"/>
  <c r="F30" i="2"/>
  <c r="G30" i="2" s="1"/>
  <c r="H30" i="2" s="1"/>
  <c r="F29" i="2"/>
  <c r="G29" i="2" s="1"/>
  <c r="H29" i="2" s="1"/>
  <c r="F28" i="2"/>
  <c r="G28" i="2" s="1"/>
  <c r="H28" i="2" s="1"/>
  <c r="F27" i="2"/>
  <c r="G27" i="2" s="1"/>
  <c r="H27" i="2" s="1"/>
  <c r="F25" i="2"/>
  <c r="G25" i="2" s="1"/>
  <c r="H25" i="2" s="1"/>
  <c r="F24" i="2"/>
  <c r="G24" i="2" s="1"/>
  <c r="H24" i="2" s="1"/>
  <c r="F23" i="2"/>
  <c r="G23" i="2" s="1"/>
  <c r="H23" i="2" s="1"/>
  <c r="F22" i="2"/>
  <c r="G22" i="2" s="1"/>
  <c r="H22" i="2" s="1"/>
  <c r="F21" i="2"/>
  <c r="G21" i="2" s="1"/>
  <c r="H21" i="2" s="1"/>
  <c r="F20" i="2"/>
  <c r="G20" i="2" s="1"/>
  <c r="H20" i="2" s="1"/>
  <c r="F19" i="2"/>
  <c r="G19" i="2" s="1"/>
  <c r="H19" i="2" s="1"/>
  <c r="F18" i="2"/>
  <c r="G18" i="2" s="1"/>
  <c r="H18" i="2" s="1"/>
  <c r="F17" i="2"/>
  <c r="G17" i="2" s="1"/>
  <c r="H17" i="2" s="1"/>
  <c r="F16" i="2"/>
  <c r="G16" i="2" s="1"/>
  <c r="H16" i="2" s="1"/>
  <c r="F15" i="2"/>
  <c r="G15" i="2" s="1"/>
  <c r="H15" i="2" s="1"/>
  <c r="F14" i="2"/>
  <c r="G14" i="2" s="1"/>
  <c r="H14" i="2" s="1"/>
  <c r="F13" i="2"/>
  <c r="G13" i="2" s="1"/>
  <c r="H13" i="2" s="1"/>
  <c r="F12" i="2"/>
  <c r="G12" i="2" s="1"/>
  <c r="H12" i="2" s="1"/>
  <c r="F9" i="2"/>
  <c r="G9" i="2" s="1"/>
  <c r="H9" i="2" s="1"/>
  <c r="F8" i="2"/>
  <c r="G8" i="2" s="1"/>
  <c r="H8" i="2" s="1"/>
  <c r="F7" i="2"/>
  <c r="G7" i="2" s="1"/>
  <c r="H7" i="2" s="1"/>
  <c r="B3743" i="7" l="1"/>
  <c r="B3744" i="7" s="1"/>
  <c r="B3745" i="7" s="1"/>
  <c r="B3746" i="7" s="1"/>
  <c r="B3747" i="7" s="1"/>
  <c r="B3748" i="7" s="1"/>
  <c r="B3749" i="7" s="1"/>
  <c r="B3750" i="7" s="1"/>
  <c r="B3751" i="7" s="1"/>
  <c r="B3752" i="7" s="1"/>
  <c r="B3753" i="7" s="1"/>
  <c r="B3754" i="7" s="1"/>
  <c r="B3755" i="7" s="1"/>
  <c r="B3756" i="7" s="1"/>
  <c r="B3757" i="7" s="1"/>
  <c r="B3758" i="7" s="1"/>
  <c r="B3759" i="7" s="1"/>
  <c r="B3760" i="7" s="1"/>
  <c r="B3761" i="7" s="1"/>
  <c r="B3762" i="7" s="1"/>
  <c r="B3763" i="7" s="1"/>
  <c r="B3764" i="7" s="1"/>
  <c r="B3765" i="7" s="1"/>
  <c r="B3766" i="7" s="1"/>
  <c r="B3767" i="7" s="1"/>
  <c r="B3768" i="7" s="1"/>
  <c r="B3769" i="7" s="1"/>
  <c r="B3770" i="7" s="1"/>
  <c r="B3771" i="7" s="1"/>
  <c r="B3772" i="7" s="1"/>
  <c r="B3773" i="7" s="1"/>
  <c r="B3774" i="7" s="1"/>
  <c r="B3775" i="7" s="1"/>
  <c r="B3776" i="7" s="1"/>
  <c r="B3777" i="7" s="1"/>
  <c r="B3778" i="7" s="1"/>
  <c r="B3779" i="7" s="1"/>
  <c r="B3780" i="7" s="1"/>
  <c r="B3781" i="7" s="1"/>
  <c r="B3782" i="7" s="1"/>
  <c r="B3783" i="7" s="1"/>
  <c r="B3784" i="7" s="1"/>
  <c r="B3785" i="7" s="1"/>
  <c r="B3786" i="7" s="1"/>
  <c r="B3787" i="7" s="1"/>
  <c r="B3788" i="7" s="1"/>
  <c r="B3789" i="7" s="1"/>
  <c r="B3790" i="7" s="1"/>
  <c r="B3791" i="7" s="1"/>
  <c r="B3792" i="7" s="1"/>
  <c r="B3793" i="7" s="1"/>
  <c r="B3794" i="7" s="1"/>
  <c r="B3795" i="7" s="1"/>
  <c r="B3796" i="7" s="1"/>
  <c r="B3797" i="7" s="1"/>
  <c r="B3798" i="7" s="1"/>
  <c r="B3799" i="7" s="1"/>
  <c r="B3800" i="7" s="1"/>
  <c r="B3801" i="7" s="1"/>
  <c r="B3802" i="7" s="1"/>
  <c r="B3803" i="7" s="1"/>
  <c r="B3804" i="7" s="1"/>
  <c r="B3805" i="7" s="1"/>
  <c r="B3806" i="7" s="1"/>
  <c r="B3807" i="7" s="1"/>
  <c r="B3808" i="7" s="1"/>
  <c r="B3809" i="7" s="1"/>
  <c r="B3810" i="7" s="1"/>
  <c r="B3811" i="7" s="1"/>
  <c r="B3812" i="7" s="1"/>
  <c r="B3813" i="7" s="1"/>
  <c r="B3814" i="7" s="1"/>
  <c r="B3815" i="7" s="1"/>
  <c r="B3816" i="7" s="1"/>
  <c r="B3817" i="7" s="1"/>
  <c r="B3818" i="7" s="1"/>
  <c r="B3819" i="7" s="1"/>
  <c r="B3820" i="7" s="1"/>
  <c r="B3821" i="7" s="1"/>
  <c r="B3829" i="7" s="1"/>
  <c r="B3830" i="7" s="1"/>
  <c r="B3831" i="7" s="1"/>
  <c r="B3832" i="7" s="1"/>
  <c r="B3833" i="7" s="1"/>
  <c r="B3834" i="7" s="1"/>
</calcChain>
</file>

<file path=xl/sharedStrings.xml><?xml version="1.0" encoding="utf-8"?>
<sst xmlns="http://schemas.openxmlformats.org/spreadsheetml/2006/main" count="18600" uniqueCount="9470">
  <si>
    <t>ЗМІСТ</t>
  </si>
  <si>
    <t xml:space="preserve">Поточний курс </t>
  </si>
  <si>
    <t>Ваша знижка, %</t>
  </si>
  <si>
    <t xml:space="preserve"> </t>
  </si>
  <si>
    <t xml:space="preserve">ДП "КОПОС ЕЛЕКТРО" 02094, Київ, вул. Червоноткацька, 42а;  тел.: +38 044 451 7352; E-mail: referent@kopos.ua;  </t>
  </si>
  <si>
    <t>https://www.kopos.ua/</t>
  </si>
  <si>
    <t>EAN</t>
  </si>
  <si>
    <t>Опис товару</t>
  </si>
  <si>
    <t>одиниця виміру</t>
  </si>
  <si>
    <t>Кількість в упаковці м/шт</t>
  </si>
  <si>
    <t>ЄВРО, без ПДВ за 1000 шт/м</t>
  </si>
  <si>
    <t>грн., з ПДВ за 1 шт/м</t>
  </si>
  <si>
    <t>грн., з ПДВ за 1 шт/м зі ЗНИЖКОЮ</t>
  </si>
  <si>
    <t>Електромонтажні коробки в тверді стіни</t>
  </si>
  <si>
    <t>Коробки приладові з ПВХ (сірого кольору)</t>
  </si>
  <si>
    <t>шт</t>
  </si>
  <si>
    <t>KU 68-45_KA</t>
  </si>
  <si>
    <t>KPR 68-70_KA</t>
  </si>
  <si>
    <t>Коробка приладова поглиблена в тверді стіни; з'єднуються між собою; ПВХ; сіра; Ø73х70мм</t>
  </si>
  <si>
    <t>KP 64/2_KA</t>
  </si>
  <si>
    <t>KP 64/3_KA</t>
  </si>
  <si>
    <t>KP 64/4_KA</t>
  </si>
  <si>
    <t>KP 64/5_KA</t>
  </si>
  <si>
    <t>KP 67/2_KA</t>
  </si>
  <si>
    <t>KP 67/3_KA</t>
  </si>
  <si>
    <t>KP 67X67_KA</t>
  </si>
  <si>
    <t>KP 68_KA</t>
  </si>
  <si>
    <t>KP 68/2_KA</t>
  </si>
  <si>
    <t>KPR 68_KA</t>
  </si>
  <si>
    <t>KP 68/D_KA</t>
  </si>
  <si>
    <t>KPR 68/D_KA</t>
  </si>
  <si>
    <t>KUH 1_KA</t>
  </si>
  <si>
    <t>KOPOBOX MINI B_KB</t>
  </si>
  <si>
    <t>Коробки розподільчі з ПВХ (сірого кольору)</t>
  </si>
  <si>
    <t>KU 68-1902_KA</t>
  </si>
  <si>
    <t>KU 68-45/V_KA</t>
  </si>
  <si>
    <t>KO 97/5_KA</t>
  </si>
  <si>
    <t>KO 97/LD_NA</t>
  </si>
  <si>
    <t>KO 100_KA</t>
  </si>
  <si>
    <t>KO 100 E_KA</t>
  </si>
  <si>
    <t>KO 125_KA</t>
  </si>
  <si>
    <t>KO 125 E_KA</t>
  </si>
  <si>
    <t>KO 125 E/EQ02_KA</t>
  </si>
  <si>
    <t>KT 250_KB</t>
  </si>
  <si>
    <t>KT 250/1_KB</t>
  </si>
  <si>
    <t>KOM 97_KA</t>
  </si>
  <si>
    <t>Електромонтажні коробки в пустотілі стіни</t>
  </si>
  <si>
    <t>KPZ-1_PO</t>
  </si>
  <si>
    <t>Коробки приладові з ПВХ (жовтого кольору)</t>
  </si>
  <si>
    <t>KI 68 L/1_NA</t>
  </si>
  <si>
    <t>KUL 68-45/LD_NA</t>
  </si>
  <si>
    <t>KU 68/71L1_NA</t>
  </si>
  <si>
    <t>KPM 64/LU_NA</t>
  </si>
  <si>
    <t>KPR 68/71L_NA</t>
  </si>
  <si>
    <t>KPRL 64-60/LD_NA</t>
  </si>
  <si>
    <t>KPRL 68-70/LD_NA</t>
  </si>
  <si>
    <t>KPL 64-45/LD_NA</t>
  </si>
  <si>
    <t>KPL 64-40/LD_NA</t>
  </si>
  <si>
    <t>KPL 64-50/LD_NA</t>
  </si>
  <si>
    <t>KPL 64-40/2LD_NA</t>
  </si>
  <si>
    <t>KPL 64-50/2LD_NA</t>
  </si>
  <si>
    <t>KPL 64-50/3LD_NA</t>
  </si>
  <si>
    <t>KPL 64-50/4LD_NA</t>
  </si>
  <si>
    <t>KPL 64-50/5LD_NA</t>
  </si>
  <si>
    <t>KT 250/L_NB</t>
  </si>
  <si>
    <t>KUH 1/L_NA</t>
  </si>
  <si>
    <t>Коробки розподільчі з ПВХ (жовтого кольору)</t>
  </si>
  <si>
    <t>KUL 68-45/LD2_NA</t>
  </si>
  <si>
    <t>KO 110/L_NA</t>
  </si>
  <si>
    <t>KO 125/1L_NA</t>
  </si>
  <si>
    <t>KO 180/LD_NA</t>
  </si>
  <si>
    <t>Електромонтажні коробки для зовнішнього монтажу</t>
  </si>
  <si>
    <t>Коробки пластмасові</t>
  </si>
  <si>
    <t>003.CS.K_KB</t>
  </si>
  <si>
    <t>Коробка, IP 65 для зовнішнього монтажу; розміри 88х88х48мм</t>
  </si>
  <si>
    <t>005.CS.K_KB</t>
  </si>
  <si>
    <t>Коробка, IP 65 для зовнішнього монтажу; розміри 103х103х57мм</t>
  </si>
  <si>
    <t>8101_KA</t>
  </si>
  <si>
    <t>8106_KA</t>
  </si>
  <si>
    <t>8110_KA</t>
  </si>
  <si>
    <t>8112_KA</t>
  </si>
  <si>
    <t>8117_KA</t>
  </si>
  <si>
    <t>8119_KA</t>
  </si>
  <si>
    <t>8130_KA</t>
  </si>
  <si>
    <t>8135_KA</t>
  </si>
  <si>
    <t>KSK 80_KA</t>
  </si>
  <si>
    <t>KSK 80_FA</t>
  </si>
  <si>
    <t>KSK 100_KA</t>
  </si>
  <si>
    <t>KSK 100_FA</t>
  </si>
  <si>
    <t>KSK 125_KA</t>
  </si>
  <si>
    <t>KSK 175_KA</t>
  </si>
  <si>
    <t>Коробки металеві та аксесуари</t>
  </si>
  <si>
    <t>7116 B_P16</t>
  </si>
  <si>
    <t>7121 B_P21</t>
  </si>
  <si>
    <t>6303-11_FB</t>
  </si>
  <si>
    <t>8595057644960</t>
  </si>
  <si>
    <t>6303-12_FB</t>
  </si>
  <si>
    <t>P-16_XX</t>
  </si>
  <si>
    <t>P-21_XX</t>
  </si>
  <si>
    <t xml:space="preserve">Вогнестійкі коробки ІР66 з керамічним клемником  (Е90)  </t>
  </si>
  <si>
    <t>KSK 100_PO</t>
  </si>
  <si>
    <t>KSK 100_PO10J</t>
  </si>
  <si>
    <t>KSK 125_PO6P</t>
  </si>
  <si>
    <t>KSK 125_2PO6</t>
  </si>
  <si>
    <t>KSK 125_DPO</t>
  </si>
  <si>
    <t>KSK 125_PO10</t>
  </si>
  <si>
    <t>KSK 175_2PO10</t>
  </si>
  <si>
    <t>KSK 175_PO10P</t>
  </si>
  <si>
    <t>KSK 175_PO16</t>
  </si>
  <si>
    <t>8595568924346</t>
  </si>
  <si>
    <t>KSK 175_DPO</t>
  </si>
  <si>
    <t>Коробка вогнестійка IP 66,   керамічна клема 4х8мм; клас Е90; розміри 176х126х87мм</t>
  </si>
  <si>
    <t>Електромонтажні коробки в утеплення фасаду будівель</t>
  </si>
  <si>
    <t>Електромонтажні приладові  коробки з поліпропілену</t>
  </si>
  <si>
    <t>KEZ_KB</t>
  </si>
  <si>
    <t>KEZ 300_KB</t>
  </si>
  <si>
    <t>KEZ-3_KB</t>
  </si>
  <si>
    <t>ND KEZ_KB</t>
  </si>
  <si>
    <t>Електромонтажні панелі з поліпропілену</t>
  </si>
  <si>
    <t>MDZ_KB</t>
  </si>
  <si>
    <t>MDZ 300_KB</t>
  </si>
  <si>
    <t>MDZ XL_KB</t>
  </si>
  <si>
    <t>MDZ XL 300_KB</t>
  </si>
  <si>
    <t>ND MDZ_KB</t>
  </si>
  <si>
    <t>Універсальні коробки з полікарбонату</t>
  </si>
  <si>
    <t>KUZ-V_KB</t>
  </si>
  <si>
    <t>KUZ-VI_KB</t>
  </si>
  <si>
    <t>KUZ-VO_KB</t>
  </si>
  <si>
    <t>KUZ-VOI_KB</t>
  </si>
  <si>
    <t>KEFZ 80/VDZ_KB</t>
  </si>
  <si>
    <t>MDFZ 80/VDZ_KB</t>
  </si>
  <si>
    <t>KEFZ 80_KB</t>
  </si>
  <si>
    <t xml:space="preserve">MDFZ 80_KB  </t>
  </si>
  <si>
    <t>VO 180_КB</t>
  </si>
  <si>
    <t>Кришка 170х210, для коробок універсальних  KUZ-VО, KUZ-VОI, світло-сіра</t>
  </si>
  <si>
    <t>PN KUZ_S</t>
  </si>
  <si>
    <t>Електромонтажні коробки для бетонних та подвійних підлог</t>
  </si>
  <si>
    <t>KOPOBOX</t>
  </si>
  <si>
    <t>KOPOBOX 57_LB</t>
  </si>
  <si>
    <t>KOPOBOX 80_LB</t>
  </si>
  <si>
    <t>KPP 80_LB</t>
  </si>
  <si>
    <t>KUP 57_FB</t>
  </si>
  <si>
    <t>KUP 80_FB</t>
  </si>
  <si>
    <t>PKUP_LB</t>
  </si>
  <si>
    <t>PP 80/0_LB</t>
  </si>
  <si>
    <t>PP 80/3_LB</t>
  </si>
  <si>
    <t>PP 80/45_LB</t>
  </si>
  <si>
    <t>SN_XX</t>
  </si>
  <si>
    <t>ZPP_LB</t>
  </si>
  <si>
    <t>PP 80/45/6_LB</t>
  </si>
  <si>
    <t>KOPOBOX MINI</t>
  </si>
  <si>
    <t>KOPOBOX MINI B_HB</t>
  </si>
  <si>
    <t>KOPOBOX MINI L_HB</t>
  </si>
  <si>
    <t>KOPOBOX MINI L_KB</t>
  </si>
  <si>
    <t>KOPOBOX MINI P_HB</t>
  </si>
  <si>
    <t>Електромонтажні коробки для монолітного бетонобудування з поліпропілену</t>
  </si>
  <si>
    <t>V 68 S_HB</t>
  </si>
  <si>
    <t>BV 1620_KA</t>
  </si>
  <si>
    <t>BV 2532_KA</t>
  </si>
  <si>
    <t>BK 16_AA</t>
  </si>
  <si>
    <t>BK 20_AA</t>
  </si>
  <si>
    <t>BK 25_AA</t>
  </si>
  <si>
    <t>BK 32_AA</t>
  </si>
  <si>
    <t>KBS-120_AB</t>
  </si>
  <si>
    <t>KBS-2_AB</t>
  </si>
  <si>
    <t>KBS-3_AA</t>
  </si>
  <si>
    <t>KBV-1_KB</t>
  </si>
  <si>
    <t>KBV-2_KB</t>
  </si>
  <si>
    <t>KBV-3_KB</t>
  </si>
  <si>
    <t>KBV-2/71_KB</t>
  </si>
  <si>
    <t>KBE-1_AB</t>
  </si>
  <si>
    <t>KBM_XX</t>
  </si>
  <si>
    <t>KBP-1_AA</t>
  </si>
  <si>
    <t>KBP -1/71_AB</t>
  </si>
  <si>
    <t>KBP-10_XX</t>
  </si>
  <si>
    <t>KBP-8_ZA</t>
  </si>
  <si>
    <t>м</t>
  </si>
  <si>
    <t>KBP-9_XX</t>
  </si>
  <si>
    <t>KBT-1_AB</t>
  </si>
  <si>
    <t>KBT-2_AB</t>
  </si>
  <si>
    <t>KBT-3/71_AB</t>
  </si>
  <si>
    <t>NRB 60/12_AB</t>
  </si>
  <si>
    <t>NRB 60/24_AB</t>
  </si>
  <si>
    <t>Електромонтажні коробки для кабельних каналів з ПВХ</t>
  </si>
  <si>
    <t>LK 80/1_HB</t>
  </si>
  <si>
    <t>LK 80/2_HB</t>
  </si>
  <si>
    <t>LK 80R/1_HB</t>
  </si>
  <si>
    <t>LK 80R/2_HB</t>
  </si>
  <si>
    <t>LK 80X20R/1_HB</t>
  </si>
  <si>
    <t>LK 80X28/1_HB</t>
  </si>
  <si>
    <t>LK 80X28 2ZK_HB</t>
  </si>
  <si>
    <t>LK 80х28 2ZK _I1</t>
  </si>
  <si>
    <t>LK 80х28 2ZK _I2</t>
  </si>
  <si>
    <t>LK 80х28 2ZK _SD</t>
  </si>
  <si>
    <t>LK 80X28 2ZT_HB</t>
  </si>
  <si>
    <t>LK 80x28  2ZT _I1</t>
  </si>
  <si>
    <t>LK 80x28  2ZT _I2</t>
  </si>
  <si>
    <t>LK 80x28  2ZT _SD</t>
  </si>
  <si>
    <t>LK 80X28 2R_HB</t>
  </si>
  <si>
    <t>LK 80X28 2T_HB</t>
  </si>
  <si>
    <t>LK 80X28R/1_HB</t>
  </si>
  <si>
    <t>LK 80x28R/1 _I1</t>
  </si>
  <si>
    <t>LK 80x28R/1 _I2</t>
  </si>
  <si>
    <t>LK 80x28R/1 _SD</t>
  </si>
  <si>
    <t>LK 80X28 T_HB</t>
  </si>
  <si>
    <t>LK 80x28 T _I1</t>
  </si>
  <si>
    <t>LK 80x28 T_I2</t>
  </si>
  <si>
    <t>LK 80x28 T_SD</t>
  </si>
  <si>
    <t>LKM 45_HB</t>
  </si>
  <si>
    <t>Електромонтажні коробки - безгалогенні</t>
  </si>
  <si>
    <t>LK 80X28 2ZKHF_HB</t>
  </si>
  <si>
    <t>LK 80X28 2ZTHF_HB</t>
  </si>
  <si>
    <t>Коробка приладова подвійна безгалогенна; розміри 105х80,5х28мм</t>
  </si>
  <si>
    <t>LK 80X28 THF_HB</t>
  </si>
  <si>
    <t>LK 80X28R/1HF_HB</t>
  </si>
  <si>
    <t>KU 68 LD/1HF_HA</t>
  </si>
  <si>
    <t>KU 68-45/HF_HA</t>
  </si>
  <si>
    <t>Коробка універсальна безгалогенна в тверді стіни; з'єднуються між собою; PC-ABS; біла; Ø73х45мм</t>
  </si>
  <si>
    <t>KPR 68-70/HF_HA</t>
  </si>
  <si>
    <t>Коробка приладова безгалогенна поглиблена в тверді стіни; з'єднуються між собою; PC-ABS; біла; Ø73х70мм</t>
  </si>
  <si>
    <t>KOM 97HF_FA</t>
  </si>
  <si>
    <t>KP 64/LD HF_HA</t>
  </si>
  <si>
    <t>KP 68/2HF_FA</t>
  </si>
  <si>
    <t>KO 97 V/1HF_HB</t>
  </si>
  <si>
    <t>Аксесуари до коробок</t>
  </si>
  <si>
    <t>SKLD 2_NB</t>
  </si>
  <si>
    <t>DR18_HB</t>
  </si>
  <si>
    <t>DR42_HB</t>
  </si>
  <si>
    <t>KO 68_HB</t>
  </si>
  <si>
    <t>KO 97 V_HB</t>
  </si>
  <si>
    <t>KO 100 V_HB</t>
  </si>
  <si>
    <t>KO 125 V_HB</t>
  </si>
  <si>
    <t>KT 250 V_HB</t>
  </si>
  <si>
    <t>NR 68/6_ZB</t>
  </si>
  <si>
    <t>NR 68/10_ZB</t>
  </si>
  <si>
    <t>NR 80/R_HB</t>
  </si>
  <si>
    <t>NRT_HB</t>
  </si>
  <si>
    <t>NR 2ZT_HB</t>
  </si>
  <si>
    <t>NR 5x5_ZB</t>
  </si>
  <si>
    <t>V 100 E_HB</t>
  </si>
  <si>
    <t>V 110 L_HB</t>
  </si>
  <si>
    <t>V 125/1_HB</t>
  </si>
  <si>
    <t>V 68_HA</t>
  </si>
  <si>
    <t>VKT 250/L_HB</t>
  </si>
  <si>
    <t>VLK 80_HB</t>
  </si>
  <si>
    <t>VLK 80/R_HB</t>
  </si>
  <si>
    <t>VLK 80/T_HB</t>
  </si>
  <si>
    <t>ZV 68_AB</t>
  </si>
  <si>
    <t>ZV 97_AB</t>
  </si>
  <si>
    <t>PI 80 2ZK_XX</t>
  </si>
  <si>
    <t>PI 80 2ZT_XX</t>
  </si>
  <si>
    <t>PI 80R_XX</t>
  </si>
  <si>
    <t>PI 80T_XX</t>
  </si>
  <si>
    <t>1601_KB</t>
  </si>
  <si>
    <t>1611_KB</t>
  </si>
  <si>
    <t>1618_KB</t>
  </si>
  <si>
    <t>Клемні колодки</t>
  </si>
  <si>
    <t xml:space="preserve">Для з'єднання проводів січенням до 4 мм, напруга до 500 V </t>
  </si>
  <si>
    <t>S-66_FB</t>
  </si>
  <si>
    <t>S-96_FB</t>
  </si>
  <si>
    <t>SP-96_FB</t>
  </si>
  <si>
    <t>Безгвинтові клемники для з'єднання проводів січенням до 2,5 мм, нап.до 400 V, ток до 16А</t>
  </si>
  <si>
    <t>TYP 015</t>
  </si>
  <si>
    <t>TYP 016</t>
  </si>
  <si>
    <t>TYP 017</t>
  </si>
  <si>
    <t>TYP 018</t>
  </si>
  <si>
    <t xml:space="preserve">Багатополюсні клемні колодки на 12 клем, напруга до 500 V </t>
  </si>
  <si>
    <t xml:space="preserve">TYP 210 </t>
  </si>
  <si>
    <t>TYP 310</t>
  </si>
  <si>
    <t>TYP 412</t>
  </si>
  <si>
    <t>TYP 512</t>
  </si>
  <si>
    <t>TYP 612</t>
  </si>
  <si>
    <t>Клемні колодки еквіпотенціальні</t>
  </si>
  <si>
    <t>EPS 2</t>
  </si>
  <si>
    <t>EPS 3</t>
  </si>
  <si>
    <t>Клемні колодки  для коробок  KSK</t>
  </si>
  <si>
    <t>S-KSK 1</t>
  </si>
  <si>
    <t>S-KSK 2</t>
  </si>
  <si>
    <t>Електромонтажні труби та аксесуари</t>
  </si>
  <si>
    <t>Опис</t>
  </si>
  <si>
    <t xml:space="preserve"> Одиниця вимірювання шт/м</t>
  </si>
  <si>
    <t xml:space="preserve"> Кількість в упаковцім/шт</t>
  </si>
  <si>
    <t>Гнучкі гофровані електромонтажні труби</t>
  </si>
  <si>
    <t>Труба з ПВХ, механічна стійкість 320 N / 5 см,  самозагасаюча, світло-сіра, 50 м в бухті</t>
  </si>
  <si>
    <t>4820080460121</t>
  </si>
  <si>
    <t>Трубка  1416E D_K50D</t>
  </si>
  <si>
    <t>4820080460114</t>
  </si>
  <si>
    <t>Трубка  1420 D_K50D</t>
  </si>
  <si>
    <t>4820080460107</t>
  </si>
  <si>
    <t>Трубка  1425 D_K50D</t>
  </si>
  <si>
    <t>4820080460091</t>
  </si>
  <si>
    <t>Трубка  1432 D_K50D</t>
  </si>
  <si>
    <t>Труба з ПВХ, механічна стійкість 320 N / 5 см,  самозагасаюча, світло-сіра, 25 м в бухті</t>
  </si>
  <si>
    <t>4820080460459</t>
  </si>
  <si>
    <t>1416E D_K25D</t>
  </si>
  <si>
    <t>4820080460466</t>
  </si>
  <si>
    <t xml:space="preserve"> 1420 D_K25D</t>
  </si>
  <si>
    <t>4820080460473</t>
  </si>
  <si>
    <t>1425 D_K25D</t>
  </si>
  <si>
    <t>4820080460480</t>
  </si>
  <si>
    <t>1432 D_K25D</t>
  </si>
  <si>
    <t>1440 D_K25D</t>
  </si>
  <si>
    <t>1450_K25</t>
  </si>
  <si>
    <t>Труба з ПВХ, механічна стійкість 320 N/5см / 5 см,  самозагасаюча, стійка до УФ- випромінювання, чорна, 50 м в бухті</t>
  </si>
  <si>
    <t>4820080460534</t>
  </si>
  <si>
    <t>1416E D_F50D</t>
  </si>
  <si>
    <t>4820080460541</t>
  </si>
  <si>
    <t>1420 D_F50D</t>
  </si>
  <si>
    <t>4820080460558</t>
  </si>
  <si>
    <t>1425 D_F50D</t>
  </si>
  <si>
    <t>4820080460565</t>
  </si>
  <si>
    <t>1432 D_F50D</t>
  </si>
  <si>
    <t>Труба з ПВХ, механічна стійкість 320 N/5см / 5 см,  самозагасаюча, стійка до УФ- випромінювання, чорна, 25 м в бухті</t>
  </si>
  <si>
    <t>4820080460497</t>
  </si>
  <si>
    <t>1416E D_F25D</t>
  </si>
  <si>
    <t>4820080460503</t>
  </si>
  <si>
    <t>1420 D_F25D</t>
  </si>
  <si>
    <t>4820080460510</t>
  </si>
  <si>
    <t>1425 D_F25D</t>
  </si>
  <si>
    <t>4820080460527</t>
  </si>
  <si>
    <t>1432 D_F25D</t>
  </si>
  <si>
    <t>Труба з ПВХ, механічна стійкість 750N/5см / 5 см,  самозагасаюча, темно-сіра, 50 м в бухті</t>
  </si>
  <si>
    <t>4820080460183</t>
  </si>
  <si>
    <t>Трубка  1216E D_L50D</t>
  </si>
  <si>
    <t>4820080460206</t>
  </si>
  <si>
    <t>Трубка  1220 D_L50D</t>
  </si>
  <si>
    <t>4820080460220</t>
  </si>
  <si>
    <t>Трубка  1225 D_L50D</t>
  </si>
  <si>
    <t>4820080460244</t>
  </si>
  <si>
    <t>Трубка  1232 D_L50D</t>
  </si>
  <si>
    <t>Труба з ПВХ, механічна стійкість 750N/5см / 5 см,  самозагасаюча, темно-сіра, 25 м в бухті</t>
  </si>
  <si>
    <t>4820080460411</t>
  </si>
  <si>
    <t>Трубка  1216E D_L25D</t>
  </si>
  <si>
    <t>4820080460428</t>
  </si>
  <si>
    <t>Трубка  1220 D_L25D</t>
  </si>
  <si>
    <t>4820080460435</t>
  </si>
  <si>
    <t>Трубка  1225 D_L25D</t>
  </si>
  <si>
    <t>4820080460442</t>
  </si>
  <si>
    <t>Трубка  1232 D_L25D</t>
  </si>
  <si>
    <t>1240_L25</t>
  </si>
  <si>
    <t>Труба гофрована електромонтажна  750N/5см; Ø40мм; ПВХ; темно-сіра; Бухта 25 м</t>
  </si>
  <si>
    <t>1240_L25D</t>
  </si>
  <si>
    <t>1250_L25</t>
  </si>
  <si>
    <t>Труба з ПВХ, механічна стійкість 750N/5см / 5 см,  самозагасаюча, стійка до УФ- випромінювання, чорна, 50 м в бухті</t>
  </si>
  <si>
    <t>4820080460664</t>
  </si>
  <si>
    <t>1216E D_F50D</t>
  </si>
  <si>
    <t>4820080460671</t>
  </si>
  <si>
    <t>1220 D_F50D</t>
  </si>
  <si>
    <t>4820080460688</t>
  </si>
  <si>
    <t>1225 D_F50D</t>
  </si>
  <si>
    <t>4820080460695</t>
  </si>
  <si>
    <t>1232 D_F50D</t>
  </si>
  <si>
    <t>Труба гнучка  армована спіраллю з твердого ПВХ, механічна стійкість 320 N / 5 см, самозагасаюча "SPIROFLEX"</t>
  </si>
  <si>
    <t>SF16_K30</t>
  </si>
  <si>
    <t>SF20_K30</t>
  </si>
  <si>
    <t>SF25_K30</t>
  </si>
  <si>
    <t>SF32_K30</t>
  </si>
  <si>
    <t xml:space="preserve">Труба поліамидна безгалогенна самозагасаюча, стійка до УФ  320 N/5см / 5 см, маслобензостійка-  "APАFS" </t>
  </si>
  <si>
    <t>APAFS16_F50</t>
  </si>
  <si>
    <t>APAFS21_F50</t>
  </si>
  <si>
    <t>APAFS28_F50</t>
  </si>
  <si>
    <t>APAFS34_F50</t>
  </si>
  <si>
    <t>APACS42_F25</t>
  </si>
  <si>
    <t>APACS54_F25</t>
  </si>
  <si>
    <t>APACS80_F10</t>
  </si>
  <si>
    <t>Труба поліетиленова, безгалогенна, несамозагасаюча, механічна стійкість 320 N / 5 см, стійка до УФ</t>
  </si>
  <si>
    <t>2320/LPE-1_F1.DU</t>
  </si>
  <si>
    <t>2325/LPE-1_F1.DU</t>
  </si>
  <si>
    <t>2332/LPE-1_F50DU</t>
  </si>
  <si>
    <t>Труба поліпропіленова SUPER MONOFLEX безгалогенна, механічна стійкість 750N/5см / 5 см,</t>
  </si>
  <si>
    <t>1216EHFPP_L100</t>
  </si>
  <si>
    <t>1220HFPP_L100</t>
  </si>
  <si>
    <t>1225HFPP_L100</t>
  </si>
  <si>
    <t>1232HFPP_L50</t>
  </si>
  <si>
    <t>1240HFPP_L50</t>
  </si>
  <si>
    <t>1250HFPP_L25</t>
  </si>
  <si>
    <t>Жорсткі електромонтажні труби</t>
  </si>
  <si>
    <t>Чорні жорсткі труби з ПВХ, L-3м, механічна стійкість 320 N / 5 см,  -25+60°с</t>
  </si>
  <si>
    <t>1516E_FA</t>
  </si>
  <si>
    <t xml:space="preserve">1520_FA              </t>
  </si>
  <si>
    <t xml:space="preserve">1525_FA              </t>
  </si>
  <si>
    <t xml:space="preserve">1532_FA              </t>
  </si>
  <si>
    <t>Світло-сірі жорсткі труби з ПВХ, L-3м, механічна стійкість 320 N / 5 см, -25+60 °с</t>
  </si>
  <si>
    <t>1516E_KA</t>
  </si>
  <si>
    <t>1520_KA</t>
  </si>
  <si>
    <t>1525_KA</t>
  </si>
  <si>
    <t>1532_KA</t>
  </si>
  <si>
    <t>1540_KA</t>
  </si>
  <si>
    <t>1550_KA</t>
  </si>
  <si>
    <t>1563_KA</t>
  </si>
  <si>
    <t xml:space="preserve"> Муфти до світло-сірих труб</t>
  </si>
  <si>
    <t>0216E_KB</t>
  </si>
  <si>
    <t>0220_KB</t>
  </si>
  <si>
    <t>0225_KB</t>
  </si>
  <si>
    <t>0232_KB</t>
  </si>
  <si>
    <t>0240_KB</t>
  </si>
  <si>
    <t>0250_KB</t>
  </si>
  <si>
    <t>0263_KB</t>
  </si>
  <si>
    <t>4116_KB</t>
  </si>
  <si>
    <t>4120_KB</t>
  </si>
  <si>
    <t>4125_KB</t>
  </si>
  <si>
    <t>4132_KB</t>
  </si>
  <si>
    <t>4140_KB</t>
  </si>
  <si>
    <t>4150_KB</t>
  </si>
  <si>
    <t>5316E_KB</t>
  </si>
  <si>
    <t>5320_KB</t>
  </si>
  <si>
    <t>5325_KB</t>
  </si>
  <si>
    <t>5332_KB</t>
  </si>
  <si>
    <t>5340_KB</t>
  </si>
  <si>
    <t>5350_KB</t>
  </si>
  <si>
    <t>5363_KB</t>
  </si>
  <si>
    <t>Білі жорсткі труби з ПВХ, L-3м, механічна стійкість 320 N / 5 см, -25+60 °с</t>
  </si>
  <si>
    <t>1516E_HA</t>
  </si>
  <si>
    <t>1520_HA</t>
  </si>
  <si>
    <t>1525_HA</t>
  </si>
  <si>
    <t>1532_HA</t>
  </si>
  <si>
    <t>1540_HA</t>
  </si>
  <si>
    <t>1550_HA</t>
  </si>
  <si>
    <t>1563_HA</t>
  </si>
  <si>
    <t>0216E_HB</t>
  </si>
  <si>
    <t>0220_HB</t>
  </si>
  <si>
    <t>0225_HB</t>
  </si>
  <si>
    <t>0232_HB</t>
  </si>
  <si>
    <t>0240_HB</t>
  </si>
  <si>
    <t>0250_HB</t>
  </si>
  <si>
    <t>0263_HB</t>
  </si>
  <si>
    <t>4116_HB</t>
  </si>
  <si>
    <t>4120_HB</t>
  </si>
  <si>
    <t>4125_HB</t>
  </si>
  <si>
    <t>4132_HB</t>
  </si>
  <si>
    <t>4140_HB</t>
  </si>
  <si>
    <t>4150_HB</t>
  </si>
  <si>
    <t>5316E_HB</t>
  </si>
  <si>
    <t>5320_HB</t>
  </si>
  <si>
    <t>5325_HB</t>
  </si>
  <si>
    <t>5332_HB</t>
  </si>
  <si>
    <t>5340_HB</t>
  </si>
  <si>
    <t>5350_HB</t>
  </si>
  <si>
    <t>5363_HB</t>
  </si>
  <si>
    <t>Темно-сірі жорсткі труби з ПВХ, L-3м, механічна стійкість 750 N / 5 см, -25+60 °с</t>
  </si>
  <si>
    <t>4016E_LA</t>
  </si>
  <si>
    <t>4020_LA</t>
  </si>
  <si>
    <t>4025_LA</t>
  </si>
  <si>
    <t>4032_LA</t>
  </si>
  <si>
    <t>4040_LA</t>
  </si>
  <si>
    <t>4050_LA</t>
  </si>
  <si>
    <t>4063_LA</t>
  </si>
  <si>
    <t>0216E _LB</t>
  </si>
  <si>
    <t>0220_LB</t>
  </si>
  <si>
    <t>0225_LB</t>
  </si>
  <si>
    <t>0232_LB</t>
  </si>
  <si>
    <t>0240_LB</t>
  </si>
  <si>
    <t>0250_LB</t>
  </si>
  <si>
    <t>0263_LB</t>
  </si>
  <si>
    <t>4116_LB</t>
  </si>
  <si>
    <t>4120_LB</t>
  </si>
  <si>
    <t>4125_LB</t>
  </si>
  <si>
    <t>4132_LB</t>
  </si>
  <si>
    <t>4140_LB</t>
  </si>
  <si>
    <t>4150_LB</t>
  </si>
  <si>
    <t>5316E_LB</t>
  </si>
  <si>
    <t>5320_LB</t>
  </si>
  <si>
    <t>5325_LB</t>
  </si>
  <si>
    <t>5332_LB</t>
  </si>
  <si>
    <t>5340_LB</t>
  </si>
  <si>
    <t>5350_LB</t>
  </si>
  <si>
    <t>5363_LB</t>
  </si>
  <si>
    <t>Чорні  жорсткі труби з ПВХ, L-3м, механічна стійкість 1250 N / 5 см, -25+60 °с_</t>
  </si>
  <si>
    <t>8016E_FA</t>
  </si>
  <si>
    <t>8020_FA</t>
  </si>
  <si>
    <t>8025_FA</t>
  </si>
  <si>
    <t>8032_FA</t>
  </si>
  <si>
    <t>8040_FA</t>
  </si>
  <si>
    <t>8050_FA</t>
  </si>
  <si>
    <t>8063_FA</t>
  </si>
  <si>
    <t>0216E_FB</t>
  </si>
  <si>
    <t>0220_FB</t>
  </si>
  <si>
    <t>0225_FB</t>
  </si>
  <si>
    <t>0232_FB</t>
  </si>
  <si>
    <t>0240_FB</t>
  </si>
  <si>
    <t>0250_FB</t>
  </si>
  <si>
    <t>0263_FB</t>
  </si>
  <si>
    <t>4116_FB</t>
  </si>
  <si>
    <t>4120_FB</t>
  </si>
  <si>
    <t>4125_FB</t>
  </si>
  <si>
    <t>4132_FB</t>
  </si>
  <si>
    <t>4140_FB</t>
  </si>
  <si>
    <t>4150_FB</t>
  </si>
  <si>
    <t>5316E_FB</t>
  </si>
  <si>
    <t>5320_FB</t>
  </si>
  <si>
    <t>5325_FB</t>
  </si>
  <si>
    <t>5332_FB</t>
  </si>
  <si>
    <t>5340_FB</t>
  </si>
  <si>
    <t>5350_FB</t>
  </si>
  <si>
    <t>5363_FB</t>
  </si>
  <si>
    <t>Чорні жорсткі труби з полікарбонату, безгалогенні (УФ- стійкі), L-3м, механічна стійкість 320 N/5см / 5 см, -45+90 °с_</t>
  </si>
  <si>
    <t>1516Е HF _FA</t>
  </si>
  <si>
    <t>1520 HF _FA</t>
  </si>
  <si>
    <t>1525 HF_FA</t>
  </si>
  <si>
    <t>1532 HF _FA</t>
  </si>
  <si>
    <t>1540 HF _FA</t>
  </si>
  <si>
    <t>1550 HF _FA</t>
  </si>
  <si>
    <t>1563 HF _FA</t>
  </si>
  <si>
    <t>0216 HF _FB</t>
  </si>
  <si>
    <t>0220 HF _FB</t>
  </si>
  <si>
    <t>0225 HF _FB</t>
  </si>
  <si>
    <t>0232 HF _FB</t>
  </si>
  <si>
    <t>0240 HF _FB</t>
  </si>
  <si>
    <t>0250 HF _FB</t>
  </si>
  <si>
    <t>0263 HF _FB</t>
  </si>
  <si>
    <t>4116 HF_FB</t>
  </si>
  <si>
    <t>4120 HF_FB</t>
  </si>
  <si>
    <t>4125 HF_FB</t>
  </si>
  <si>
    <t>4132 HF _FB</t>
  </si>
  <si>
    <t>4140 HF_FB</t>
  </si>
  <si>
    <t>4150 HF _FB</t>
  </si>
  <si>
    <t>5316Е HF_FB</t>
  </si>
  <si>
    <t>5320 HF_FB</t>
  </si>
  <si>
    <t>5325 HF_FB</t>
  </si>
  <si>
    <t>5332 HF _FB</t>
  </si>
  <si>
    <t>5340 HF _FB</t>
  </si>
  <si>
    <t>5350 HF _FB</t>
  </si>
  <si>
    <t>5363 HF _FB</t>
  </si>
  <si>
    <t>Світло-сірі жорсткі труби з полікарбонату, безгалогенні  L-3м, механічна стійкість 320 N/5см / 5 см, -45+90 °с_</t>
  </si>
  <si>
    <t>1516Е HF _KA</t>
  </si>
  <si>
    <t>1520 HF _KA</t>
  </si>
  <si>
    <t>1525 HF _KA</t>
  </si>
  <si>
    <t>1532 HF_KA</t>
  </si>
  <si>
    <t>1540 HF _KA</t>
  </si>
  <si>
    <t>1550 HF_KA</t>
  </si>
  <si>
    <t>1563 HF _KA</t>
  </si>
  <si>
    <t>0216 HF _KB</t>
  </si>
  <si>
    <t>0220 HF _KB</t>
  </si>
  <si>
    <t>0225 HF _KB</t>
  </si>
  <si>
    <t>0232 HF  _KB</t>
  </si>
  <si>
    <t>0240 HF _KB</t>
  </si>
  <si>
    <t>0250 HF _KB</t>
  </si>
  <si>
    <t>0263 HF _KB</t>
  </si>
  <si>
    <t>4116 HF _KB</t>
  </si>
  <si>
    <t>4120 HF _KB</t>
  </si>
  <si>
    <t>4125 HF _KB</t>
  </si>
  <si>
    <t>4132 HF _KB</t>
  </si>
  <si>
    <t>4140 HF_KB</t>
  </si>
  <si>
    <t>4150 HF_KB</t>
  </si>
  <si>
    <t>5316Е HF _KB</t>
  </si>
  <si>
    <t>5320 HF_KB</t>
  </si>
  <si>
    <t>5325 HF _KB</t>
  </si>
  <si>
    <t>5332 HF_KB</t>
  </si>
  <si>
    <t>5340 HF _KB</t>
  </si>
  <si>
    <t>5350 HF _KB</t>
  </si>
  <si>
    <t>5363 HF _KB</t>
  </si>
  <si>
    <t>Двохстінні гофровані електромонтажні труби</t>
  </si>
  <si>
    <t>Труба гофрована гнучка двошарова Копофлекс</t>
  </si>
  <si>
    <t>4820080460275</t>
  </si>
  <si>
    <t>KF 09040_BA</t>
  </si>
  <si>
    <t>4820080460282</t>
  </si>
  <si>
    <t>KF 09050_BA</t>
  </si>
  <si>
    <t>4820080460299</t>
  </si>
  <si>
    <t>KF 09063 _BA</t>
  </si>
  <si>
    <t>4820080460305</t>
  </si>
  <si>
    <t>KF 09075_BA</t>
  </si>
  <si>
    <t>4820080460312</t>
  </si>
  <si>
    <t>KF 09090 _BA</t>
  </si>
  <si>
    <t>4820080460329</t>
  </si>
  <si>
    <t>KF 09110_BA</t>
  </si>
  <si>
    <t>8595057618336</t>
  </si>
  <si>
    <t>KF 09125_BA</t>
  </si>
  <si>
    <t>Труба гофрована гнучка двошарова Копофлекс, червона, протяжка, ; Ø125мм; поліетилен HDPE; Бухта 50 м</t>
  </si>
  <si>
    <t>4820080460336</t>
  </si>
  <si>
    <t>KF 09160 _BA</t>
  </si>
  <si>
    <t>4820080460718</t>
  </si>
  <si>
    <t>KF 09200_BB</t>
  </si>
  <si>
    <r>
      <rPr>
        <b/>
        <sz val="11"/>
        <color rgb="FF0070C0"/>
        <rFont val="Arial"/>
        <family val="2"/>
        <charset val="204"/>
      </rPr>
      <t xml:space="preserve">KOPOFLEX FA </t>
    </r>
    <r>
      <rPr>
        <b/>
        <sz val="11"/>
        <color rgb="FF0070C0"/>
        <rFont val="Arial"/>
        <family val="2"/>
        <charset val="204"/>
      </rPr>
      <t xml:space="preserve"> Двошарова гнучка труба </t>
    </r>
    <r>
      <rPr>
        <b/>
        <sz val="11"/>
        <color rgb="FFFF0000"/>
        <rFont val="Arial"/>
        <family val="2"/>
        <charset val="204"/>
      </rPr>
      <t xml:space="preserve">чорного кольору </t>
    </r>
    <r>
      <rPr>
        <b/>
        <sz val="11"/>
        <color rgb="FF0070C0"/>
        <rFont val="Arial"/>
        <family val="2"/>
        <charset val="204"/>
      </rPr>
      <t>(бухти по 50 м) З МУФТОЮ!</t>
    </r>
  </si>
  <si>
    <t>4820080460572</t>
  </si>
  <si>
    <t>KF 09040_FA</t>
  </si>
  <si>
    <t>4820080460589</t>
  </si>
  <si>
    <t>KF 09050_FA</t>
  </si>
  <si>
    <t>4820080460596</t>
  </si>
  <si>
    <t>KF 09063 _FA</t>
  </si>
  <si>
    <t>4820080460602</t>
  </si>
  <si>
    <t>KF 09075_FA</t>
  </si>
  <si>
    <t>4820080460619</t>
  </si>
  <si>
    <t>KF 09090 _FA</t>
  </si>
  <si>
    <t>4820080460626</t>
  </si>
  <si>
    <t>KF 09110_FA</t>
  </si>
  <si>
    <t>4820080460633</t>
  </si>
  <si>
    <t>KF 09160 _FA</t>
  </si>
  <si>
    <t>4820080460725</t>
  </si>
  <si>
    <t>KF 09200_FB</t>
  </si>
  <si>
    <t>KOPOFLEX UVFA  Двошарова гнучка труба стійка до УФ- випромінювання (бухти по 50 м) З МУФТОЮ!_</t>
  </si>
  <si>
    <t>4820080460374</t>
  </si>
  <si>
    <t>KF 09040 _UVFA</t>
  </si>
  <si>
    <t>4820080460367</t>
  </si>
  <si>
    <t>KF 09050 _UVFA</t>
  </si>
  <si>
    <t>4820080460350</t>
  </si>
  <si>
    <t>KF 09063 _UVFA</t>
  </si>
  <si>
    <t>4820080460343</t>
  </si>
  <si>
    <t>KF 09075_UVFA</t>
  </si>
  <si>
    <t>4820080460404</t>
  </si>
  <si>
    <t>KF 09090 _UVFA</t>
  </si>
  <si>
    <t>4820080460398</t>
  </si>
  <si>
    <t>KF 09110 _UVFA</t>
  </si>
  <si>
    <t>4820080460381</t>
  </si>
  <si>
    <t>KF 09160 _UVFA</t>
  </si>
  <si>
    <t>4820080460701</t>
  </si>
  <si>
    <t>KF 09200_UVFA</t>
  </si>
  <si>
    <t>KOPODUR двошарова жорстка гофрована труба з поліетилену (довжина 6 м) З МУФТОЮ!_</t>
  </si>
  <si>
    <t>KD 09063_BC</t>
  </si>
  <si>
    <t>KD 09075_BC</t>
  </si>
  <si>
    <t>KD 09090_BC</t>
  </si>
  <si>
    <t>4820080460640</t>
  </si>
  <si>
    <t>KD 09110_BC</t>
  </si>
  <si>
    <t xml:space="preserve">8595057619876 </t>
  </si>
  <si>
    <t>KD 09125_BA</t>
  </si>
  <si>
    <r>
      <rPr>
        <b/>
        <sz val="10"/>
        <color theme="1"/>
        <rFont val="Arial"/>
        <family val="2"/>
        <charset val="204"/>
      </rPr>
      <t xml:space="preserve">Труба гофрована жорстка двошарова Коподур, </t>
    </r>
    <r>
      <rPr>
        <b/>
        <u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, протяжка, ; Ø125мм; поліетилен HDPE; довжина 6 м</t>
    </r>
  </si>
  <si>
    <t>4820080460657</t>
  </si>
  <si>
    <t>KD 09160_BC</t>
  </si>
  <si>
    <t>4820080460732</t>
  </si>
  <si>
    <t>KD 09200_BC</t>
  </si>
  <si>
    <t>KD 09063_FC</t>
  </si>
  <si>
    <t>KD 09075_FC</t>
  </si>
  <si>
    <t>KD 09090_FC</t>
  </si>
  <si>
    <t>4820080460763</t>
  </si>
  <si>
    <t>KD 09110_FC</t>
  </si>
  <si>
    <t>4820080460756</t>
  </si>
  <si>
    <t>KD 09160_FC</t>
  </si>
  <si>
    <t>4820080460749</t>
  </si>
  <si>
    <t>KD 09200_FC</t>
  </si>
  <si>
    <t>KD 09110_BC/SN12</t>
  </si>
  <si>
    <t>KD 09160_BC/SN8</t>
  </si>
  <si>
    <t>KD 09200_BC/SN8</t>
  </si>
  <si>
    <t>KD 09110_FC/SN12</t>
  </si>
  <si>
    <t>KD 09160_FC/SN8</t>
  </si>
  <si>
    <t>KD 09200_FC/SN8</t>
  </si>
  <si>
    <t>Аксесуари для  KOPOFLEX і KOPODUR _</t>
  </si>
  <si>
    <t>8595057612082</t>
  </si>
  <si>
    <t>02040_FA</t>
  </si>
  <si>
    <t>Муфта з'єднувальна для KOPOFLEX та KOPODUR ; для труби Ø40мм упаковка 50 шт</t>
  </si>
  <si>
    <t>8595057613249</t>
  </si>
  <si>
    <t>02050_FA</t>
  </si>
  <si>
    <t>Муфта з'єднувальна для KOPOFLEX та KOPODUR ; для труби  Ø50мм упаковка 50 шт</t>
  </si>
  <si>
    <t>8595057650466</t>
  </si>
  <si>
    <t>02063_FA</t>
  </si>
  <si>
    <t>Муфта з'єднувальна для KOPOFLEX та KOPODUR ; для труби Ø63мм упаковка 100 шт</t>
  </si>
  <si>
    <t>8595057650473</t>
  </si>
  <si>
    <t>02075_FA</t>
  </si>
  <si>
    <t>Муфта з'єднувальна для KOPOFLEX та KOPODUR ; для труби  Ø75мм упаковка 50 шт</t>
  </si>
  <si>
    <t>8595057650480</t>
  </si>
  <si>
    <t>02090_FA</t>
  </si>
  <si>
    <t>Муфта з'єднувальна для KOPOFLEX та KOPODUR ; для труби Ø90мм упаковка 50 шт</t>
  </si>
  <si>
    <t>8595057612075</t>
  </si>
  <si>
    <t>02110_FA</t>
  </si>
  <si>
    <t>Муфта з'єднувальна для KOPOFLEX та KOPODUR ; для труби Ø110мм упаковка 20 шт</t>
  </si>
  <si>
    <t>8595057699946</t>
  </si>
  <si>
    <t>02125_FB</t>
  </si>
  <si>
    <t>Муфта з'єднувальна для KOPOFLEX та KOPODUR ; для труби мм упаковка 1 шт</t>
  </si>
  <si>
    <t>8595057650497</t>
  </si>
  <si>
    <t>02160_FA</t>
  </si>
  <si>
    <t>Муфта з'єднувальна для KOPOFLEX та KOPODUR ; для труби для труби Ø60мм упаковка 10 шт</t>
  </si>
  <si>
    <t>8595057617438</t>
  </si>
  <si>
    <t>02200_FB</t>
  </si>
  <si>
    <t>Муфта з'єднувальна для KOPOFLEX та KOPODUR ; для труби Ø200мм упаковка 1 шт</t>
  </si>
  <si>
    <t>8595057606609</t>
  </si>
  <si>
    <t>16040_FB</t>
  </si>
  <si>
    <t>Ущільнювальне кільце(IP 67)KOPOFLEX та KOPODUR  ; для труби Ø40мм упаковка 1 шт</t>
  </si>
  <si>
    <t>8595057606616</t>
  </si>
  <si>
    <t>16050_FB</t>
  </si>
  <si>
    <t>Ущільнювальне кільце(IP 67)KOPOFLEX та KOPODUR  ; для труби  Ø50мм упаковка 1 шт</t>
  </si>
  <si>
    <t>8595057606623</t>
  </si>
  <si>
    <t>16063_FB</t>
  </si>
  <si>
    <t>Ущільнювальне кільце(IP 67)KOPOFLEX та KOPODUR  ; для труби Ø63мм упаковка 1 шт</t>
  </si>
  <si>
    <t>8595057606630</t>
  </si>
  <si>
    <t>16075_FB</t>
  </si>
  <si>
    <t>Ущільнювальне кільце(IP 67)KOPOFLEX та KOPODUR  ; для труби  Ø75мм упаковка 1 шт</t>
  </si>
  <si>
    <t>8595057609167</t>
  </si>
  <si>
    <t>16090_FB</t>
  </si>
  <si>
    <t>Ущільнювальне кільце(IP 67)KOPOFLEX та KOPODUR  ; для труби Ø90мм упаковка 1 шт</t>
  </si>
  <si>
    <t>16110_FB</t>
  </si>
  <si>
    <t>Ущільнювальне кільце(IP 67)KOPOFLEX та KOPODUR  ; для труби Ø110мм упаковка 1 шт</t>
  </si>
  <si>
    <t>16160_FB</t>
  </si>
  <si>
    <t>Ущільнювальне кільце(IP 67)KOPOFLEX та KOPODUR  ; для труби для труби Ø60мм упаковка 1 шт</t>
  </si>
  <si>
    <t>16200_FB</t>
  </si>
  <si>
    <t>Ущільнювальне кільце(IP 67)KOPOFLEX та KOPODUR  ; для труби Ø200мм упаковка 1 шт</t>
  </si>
  <si>
    <t>8595057606661</t>
  </si>
  <si>
    <t>17040_BB</t>
  </si>
  <si>
    <t>Заглушка до двошарової труби KOPOFLEX та KOPODUR ; для труби Ø40мм упаковка 1 шт</t>
  </si>
  <si>
    <t>8595057606678</t>
  </si>
  <si>
    <t>17050_BB</t>
  </si>
  <si>
    <t>Заглушка до двошарової труби KOPOFLEX та KOPODUR ; для труби  Ø50мм упаковка 1 шт</t>
  </si>
  <si>
    <t>8595057606685</t>
  </si>
  <si>
    <t>17063_BB</t>
  </si>
  <si>
    <t>Заглушка до двошарової труби KOPOFLEX та KOPODUR ; для труби Ø63мм упаковка 1 шт</t>
  </si>
  <si>
    <t>8595057606692</t>
  </si>
  <si>
    <t>17075_BB</t>
  </si>
  <si>
    <t>Заглушка до двошарової труби KOPOFLEX та KOPODUR ; для труби  Ø75мм упаковка 1 шт</t>
  </si>
  <si>
    <t>8595057609204</t>
  </si>
  <si>
    <t>17090_BB</t>
  </si>
  <si>
    <t>Заглушка до двошарової труби KOPOFLEX та KOPODUR ; для труби Ø90мм упаковка 1 шт</t>
  </si>
  <si>
    <t>8595057606708</t>
  </si>
  <si>
    <t>17110_BB</t>
  </si>
  <si>
    <t>Заглушка до двошарової труби KOPOFLEX та KOPODUR ; для труби Ø110мм упаковка 1 шт</t>
  </si>
  <si>
    <t>8595057606715</t>
  </si>
  <si>
    <t>17125_BB</t>
  </si>
  <si>
    <t>Заглушка до двошарової труби KOPOFLEX та KOPODUR ; для труби мм упаковка 1 шт</t>
  </si>
  <si>
    <t>8595057609228</t>
  </si>
  <si>
    <t>17160_BB</t>
  </si>
  <si>
    <t>Заглушка до двошарової труби KOPOFLEX та KOPODUR ; для труби для труби Ø60мм упаковка 1 шт</t>
  </si>
  <si>
    <t>8595057610798</t>
  </si>
  <si>
    <t>17200_BB</t>
  </si>
  <si>
    <t>Заглушка до двошарової труби KOPOFLEX та KOPODUR ; для труби Ø200мм упаковка 1 шт</t>
  </si>
  <si>
    <t>8595057615113</t>
  </si>
  <si>
    <t>07050/8_FB</t>
  </si>
  <si>
    <t>Розпорка дистанційна (4-х кратна) KOPOFLEX та KOPODUR ; для труби  Ø50мм упаковка 1 шт</t>
  </si>
  <si>
    <t>8595057626225</t>
  </si>
  <si>
    <t>07063/8_FB</t>
  </si>
  <si>
    <t>Розпорка дистанційна (4-х кратна) KOPOFLEX та KOPODUR ; для труби Ø63мм упаковка 1 шт</t>
  </si>
  <si>
    <t>8595057622111</t>
  </si>
  <si>
    <t>07075/8_FB</t>
  </si>
  <si>
    <t>Розпорка дистанційна (4-х кратна) KOPOFLEX та KOPODUR ; для труби  Ø75мм упаковка 1 шт</t>
  </si>
  <si>
    <t>8595057658035</t>
  </si>
  <si>
    <t>07090/8_FB</t>
  </si>
  <si>
    <t>Розпорка дистанційна (4-х кратна) KOPOFLEX та KOPODUR ; для труби Ø90мм упаковка 1 шт</t>
  </si>
  <si>
    <t>8595057610538</t>
  </si>
  <si>
    <t>07110/8_FB</t>
  </si>
  <si>
    <t>Розпорка дистанційна (4-х кратна) KOPOFLEX та KOPODUR ; для труби Ø110мм упаковка 1 шт</t>
  </si>
  <si>
    <t>07110/4_FB</t>
  </si>
  <si>
    <t>Розпорка дистанційна (2 кратна) KOPOFLEX та KOPODUR ; для труби Ø110мм упаковка 1 шт</t>
  </si>
  <si>
    <t>8595057635036</t>
  </si>
  <si>
    <t>07125/8_FB</t>
  </si>
  <si>
    <t>Розпорка дистанційна (4-х кратна) KOPOFLEX та KOPODUR ; для труби мм упаковка 1 шт</t>
  </si>
  <si>
    <t>8595057635050</t>
  </si>
  <si>
    <t>07160/8_FB</t>
  </si>
  <si>
    <t>Розпорка дистанційна (4-х кратна) KOPOFLEX та KOPODUR ; для труби для труби Ø160мм упаковка 1 шт</t>
  </si>
  <si>
    <t>07160/4_FB</t>
  </si>
  <si>
    <t>Розпорка дистанційна (2 кратна) KOPOFLEX та KOPODUR ; для труби для труби Ø160мм упаковка 1 шт</t>
  </si>
  <si>
    <t>8595057658059</t>
  </si>
  <si>
    <t>07200/8_FB</t>
  </si>
  <si>
    <t>Розпорка дистанційна (4-х кратна) KOPOFLEX та KOPODUR ; для труби Ø200мм упаковка 1 шт</t>
  </si>
  <si>
    <t>Розбірні труби для підземної укладки</t>
  </si>
  <si>
    <t>Грунтовий канал Копокан</t>
  </si>
  <si>
    <t>KOPOKAN 1_ZD</t>
  </si>
  <si>
    <t>KOPOKAN 2_ZD</t>
  </si>
  <si>
    <t>KOPOKAN 3_ZD</t>
  </si>
  <si>
    <t>KOPOKAN 4_ZD</t>
  </si>
  <si>
    <t>SPOJKA K1_ZB</t>
  </si>
  <si>
    <t>SPOJKA K2_ZB</t>
  </si>
  <si>
    <t>SPOJKA K3_ZB</t>
  </si>
  <si>
    <t>SPOJKA K4_ZB</t>
  </si>
  <si>
    <t>Труба розбірна КОПОХАЛФ</t>
  </si>
  <si>
    <t>06110/2_BA</t>
  </si>
  <si>
    <t>06160/2_BA</t>
  </si>
  <si>
    <t>06110P/2_BA</t>
  </si>
  <si>
    <r>
      <rPr>
        <b/>
        <sz val="16"/>
        <color theme="1"/>
        <rFont val="Arial"/>
        <family val="2"/>
        <charset val="204"/>
      </rPr>
      <t xml:space="preserve">Металеві електромонтажні труби </t>
    </r>
    <r>
      <rPr>
        <b/>
        <sz val="16"/>
        <color rgb="FFFF0000"/>
        <rFont val="Arial"/>
        <family val="2"/>
        <charset val="204"/>
      </rPr>
      <t xml:space="preserve"> </t>
    </r>
  </si>
  <si>
    <t>6013 ZNМ_S</t>
  </si>
  <si>
    <t>6016 ZNМ_S</t>
  </si>
  <si>
    <t>6021 ZNM_S</t>
  </si>
  <si>
    <t>6029 ZNM_S</t>
  </si>
  <si>
    <t>6036 ZNM_S</t>
  </si>
  <si>
    <t>6042 ZNM_S</t>
  </si>
  <si>
    <t>313/2_XX</t>
  </si>
  <si>
    <t>316/2_XX</t>
  </si>
  <si>
    <t>321/2_XX</t>
  </si>
  <si>
    <t>329/2_XX</t>
  </si>
  <si>
    <t>336/2_XX</t>
  </si>
  <si>
    <t>342/2_XX</t>
  </si>
  <si>
    <t>313/1_XX</t>
  </si>
  <si>
    <t>316/1 _XX</t>
  </si>
  <si>
    <t>321/1_XX</t>
  </si>
  <si>
    <t>329/1_XX</t>
  </si>
  <si>
    <t>336/1_XX</t>
  </si>
  <si>
    <t>342/1_XX</t>
  </si>
  <si>
    <t>5213 PC _S</t>
  </si>
  <si>
    <t>5216 PC_S</t>
  </si>
  <si>
    <t>5221 PC_S</t>
  </si>
  <si>
    <t>5229 PC_S</t>
  </si>
  <si>
    <t>5236 PC_S</t>
  </si>
  <si>
    <t>5242 PC_S</t>
  </si>
  <si>
    <t>6113 ZNM_S</t>
  </si>
  <si>
    <t>6116 ZNM_S</t>
  </si>
  <si>
    <t>6121 ZNM_S</t>
  </si>
  <si>
    <t>6129 ZNM_S</t>
  </si>
  <si>
    <t>6136 ZNM_S</t>
  </si>
  <si>
    <t>6142 ZNM_S</t>
  </si>
  <si>
    <t>4813/P_KB</t>
  </si>
  <si>
    <t>4816/P_KB</t>
  </si>
  <si>
    <t>4821/P_KB</t>
  </si>
  <si>
    <t>4829/P_KB</t>
  </si>
  <si>
    <t>4836/P_KB</t>
  </si>
  <si>
    <t>4842/P_KB</t>
  </si>
  <si>
    <t>4913_XX</t>
  </si>
  <si>
    <t>4916_XX</t>
  </si>
  <si>
    <t>4921_XX</t>
  </si>
  <si>
    <t>4929_XX</t>
  </si>
  <si>
    <t>4936_XX</t>
  </si>
  <si>
    <t>4942_XX</t>
  </si>
  <si>
    <t>5216E ZNM_S</t>
  </si>
  <si>
    <t>5220 ZNM_S</t>
  </si>
  <si>
    <t>5225 ZNM_S</t>
  </si>
  <si>
    <t>5232 ZNM_S</t>
  </si>
  <si>
    <t>5250 ZNM_S</t>
  </si>
  <si>
    <t>5263 ZNM_S</t>
  </si>
  <si>
    <t>5208 D_ZNCR</t>
  </si>
  <si>
    <t>5210 D_ZNCR</t>
  </si>
  <si>
    <t>5212 D_ZNCR</t>
  </si>
  <si>
    <t>5216 D_ZNCR</t>
  </si>
  <si>
    <t>5220 D_ZNCR</t>
  </si>
  <si>
    <t>5225 D_ZNCR</t>
  </si>
  <si>
    <t>5232 D_ZNCR</t>
  </si>
  <si>
    <t>5240 D_ZNCR</t>
  </si>
  <si>
    <t>5250 D_ZNCR</t>
  </si>
  <si>
    <t>5263 D_ZNCR</t>
  </si>
  <si>
    <t>Металеві труби оцинковані, різьбові ZN, L-3м, шар цинку: 60-100мкм, з різьбовою муфтою</t>
  </si>
  <si>
    <t>6013 ZN_F</t>
  </si>
  <si>
    <t>6016 ZN_F</t>
  </si>
  <si>
    <t>6021 ZN_F</t>
  </si>
  <si>
    <t>6029 ZN_F</t>
  </si>
  <si>
    <t>6036 ZN_F</t>
  </si>
  <si>
    <t>6042 ZN_F</t>
  </si>
  <si>
    <t>6113 ZN_F</t>
  </si>
  <si>
    <t>6116 ZN _F</t>
  </si>
  <si>
    <t>6121 ZN_F</t>
  </si>
  <si>
    <t>6129 ZN_F</t>
  </si>
  <si>
    <t>6136 ZN_F</t>
  </si>
  <si>
    <t>6142 ZN_F</t>
  </si>
  <si>
    <t>Металеві труби оцинковані, різьбові, L-3м, шар цинку: 60-100мкм, з різьбовою муфтою</t>
  </si>
  <si>
    <t>6016E ZN_F</t>
  </si>
  <si>
    <t>6020 ZN_F</t>
  </si>
  <si>
    <t>6025 ZN_F</t>
  </si>
  <si>
    <t>6032 ZN_F</t>
  </si>
  <si>
    <t>6040 ZN_F</t>
  </si>
  <si>
    <t>6050 ZN_F</t>
  </si>
  <si>
    <t>6063 ZN_F</t>
  </si>
  <si>
    <t>Металеві труби оцинковані, безрізьбові, L-3м. шар цинку: 60-100мкм</t>
  </si>
  <si>
    <t>6216E ZN_F</t>
  </si>
  <si>
    <t>6220 ZN_F</t>
  </si>
  <si>
    <t>6225 ZN_F</t>
  </si>
  <si>
    <t>6232 ZN_F</t>
  </si>
  <si>
    <t>6240 ZN_F</t>
  </si>
  <si>
    <t>6250 ZN_F</t>
  </si>
  <si>
    <t>6263 ZN_F</t>
  </si>
  <si>
    <t>6316E ZN_F</t>
  </si>
  <si>
    <t>6320 ZN _F</t>
  </si>
  <si>
    <t>6325 ZN _F</t>
  </si>
  <si>
    <t>6332 ZN _F</t>
  </si>
  <si>
    <t>6340 ZN_F</t>
  </si>
  <si>
    <t>6350 ZN_F</t>
  </si>
  <si>
    <t>6363 ZN_F</t>
  </si>
  <si>
    <t>Металеві труби лаковані, різьбові , L-3м, шар цинку: 60-100мкм</t>
  </si>
  <si>
    <t>6016E_ECZ</t>
  </si>
  <si>
    <t>6050_ECZ</t>
  </si>
  <si>
    <t>6063_ECZ</t>
  </si>
  <si>
    <t xml:space="preserve">Аксесуари до труб </t>
  </si>
  <si>
    <t>316E /1 _ECZ</t>
  </si>
  <si>
    <t>320/1_ECZ</t>
  </si>
  <si>
    <t>325/1_ECZ</t>
  </si>
  <si>
    <t>332/1_ECZ</t>
  </si>
  <si>
    <t>340/1_ECZ</t>
  </si>
  <si>
    <t>350/1_ECZ</t>
  </si>
  <si>
    <t>363/1_ECZ</t>
  </si>
  <si>
    <t>316E /2 _ECZ</t>
  </si>
  <si>
    <t>320/2_ECZ</t>
  </si>
  <si>
    <t>325/2_ECZ</t>
  </si>
  <si>
    <t>332/2_ECZ</t>
  </si>
  <si>
    <t>340/2_ECZ</t>
  </si>
  <si>
    <t>350/2_ECZ</t>
  </si>
  <si>
    <t>363/2_ECZ</t>
  </si>
  <si>
    <t>5220 PC_ECZ</t>
  </si>
  <si>
    <t>5225 PC _ECZ</t>
  </si>
  <si>
    <t>5232 PC_ECZ</t>
  </si>
  <si>
    <t>5240 PC_ECZ</t>
  </si>
  <si>
    <t>5250 PC _ECZ</t>
  </si>
  <si>
    <t>6116E _ECZ</t>
  </si>
  <si>
    <t>6120_ECZ</t>
  </si>
  <si>
    <t>6125_ECZ</t>
  </si>
  <si>
    <t>6132_ECZ</t>
  </si>
  <si>
    <t>6140_ECZ</t>
  </si>
  <si>
    <t>6150_ECZ</t>
  </si>
  <si>
    <t>6163_ECZ</t>
  </si>
  <si>
    <t>Металеві труби лаковані, безрізьбові, L-3м. Шар цинку: 60-100мкм</t>
  </si>
  <si>
    <t>6216E_ECZ</t>
  </si>
  <si>
    <t>6250_ECZ</t>
  </si>
  <si>
    <t>6263_ECZ</t>
  </si>
  <si>
    <t>6316E_ECZ</t>
  </si>
  <si>
    <t>6320_ECZ</t>
  </si>
  <si>
    <t>6325_ECZ</t>
  </si>
  <si>
    <t>6332_ECZ</t>
  </si>
  <si>
    <t>6340_ECZ</t>
  </si>
  <si>
    <t>6350_ECZ</t>
  </si>
  <si>
    <t>6363_ECZ</t>
  </si>
  <si>
    <t xml:space="preserve">Аксесуари до металевих труб </t>
  </si>
  <si>
    <t>316E /1 ZN _F</t>
  </si>
  <si>
    <t>320/1 ZN _F</t>
  </si>
  <si>
    <t>325/1 ZN_F</t>
  </si>
  <si>
    <t>332/1 ZN_F</t>
  </si>
  <si>
    <t>340/1 ZN _F</t>
  </si>
  <si>
    <t>350/1 ZN_F</t>
  </si>
  <si>
    <t>363/1 ZN _F</t>
  </si>
  <si>
    <t>316E /2 ZN_F</t>
  </si>
  <si>
    <t>320/2 ZN_F</t>
  </si>
  <si>
    <t>325/2 ZN _F</t>
  </si>
  <si>
    <t>332/2 ZN_F</t>
  </si>
  <si>
    <t>340/2 ZN _F</t>
  </si>
  <si>
    <t>350/2 ZN _F</t>
  </si>
  <si>
    <t>363/2 ZN _F</t>
  </si>
  <si>
    <t>5220 PC ZN_F</t>
  </si>
  <si>
    <t>5225 PC ZN_F</t>
  </si>
  <si>
    <t>5232 PC ZN _F</t>
  </si>
  <si>
    <t>5240 PC ZN _F</t>
  </si>
  <si>
    <t>5250 PC ZN _F</t>
  </si>
  <si>
    <t>5263 PC ZN _F</t>
  </si>
  <si>
    <t>6116E ZN_F</t>
  </si>
  <si>
    <t>6120 ZN_F</t>
  </si>
  <si>
    <t>6125 ZN_F</t>
  </si>
  <si>
    <t>6132 ZN _F</t>
  </si>
  <si>
    <t>6140 ZN_F</t>
  </si>
  <si>
    <t>6150 ZN_F</t>
  </si>
  <si>
    <t>6163 ZN _F</t>
  </si>
  <si>
    <t>4816Е_КА</t>
  </si>
  <si>
    <t>4820_КА</t>
  </si>
  <si>
    <t>4825_КА</t>
  </si>
  <si>
    <t>4832_КА</t>
  </si>
  <si>
    <t>4840_КА</t>
  </si>
  <si>
    <t>4850_КА</t>
  </si>
  <si>
    <t>4863_КА</t>
  </si>
  <si>
    <t>Захисні труби для оптоволоконного кабелю</t>
  </si>
  <si>
    <t>Труба  HDPE</t>
  </si>
  <si>
    <t>HDPE  06040_AB</t>
  </si>
  <si>
    <t>HDPE 06040_ARG S1</t>
  </si>
  <si>
    <r>
      <rPr>
        <b/>
        <sz val="11"/>
        <color rgb="FF0070C0"/>
        <rFont val="Arial"/>
        <family val="2"/>
        <charset val="204"/>
      </rPr>
      <t xml:space="preserve">Аксесуари до труб </t>
    </r>
    <r>
      <rPr>
        <b/>
        <sz val="11"/>
        <color rgb="FFFF0000"/>
        <rFont val="Arial"/>
        <family val="2"/>
        <charset val="204"/>
      </rPr>
      <t xml:space="preserve"> HDPE</t>
    </r>
  </si>
  <si>
    <t>HDPE  05030 _KB</t>
  </si>
  <si>
    <t>HDPE  05050_KB</t>
  </si>
  <si>
    <t>HDPE  05031_KB</t>
  </si>
  <si>
    <t>HDPE  05041_KB</t>
  </si>
  <si>
    <t>Дренажні труби</t>
  </si>
  <si>
    <t>KOPODREN 50_F50</t>
  </si>
  <si>
    <t>KOPODREN 65_F50</t>
  </si>
  <si>
    <t>KOPODREN 80_F50</t>
  </si>
  <si>
    <t>KOPODREN 100_F50</t>
  </si>
  <si>
    <t>KOPODREN 125_F50</t>
  </si>
  <si>
    <t>KOPODREN 160_F50</t>
  </si>
  <si>
    <t>DUODREN 75_F3MY</t>
  </si>
  <si>
    <t>DUODREN 75_F4MY</t>
  </si>
  <si>
    <t>DUODREN 75_F6MY</t>
  </si>
  <si>
    <t>DUODREN 110_F6TP</t>
  </si>
  <si>
    <t xml:space="preserve">ДП "КОПОС ЕЛЕКТРО"   тел.: +38 044 451 7352; E-mail: referent@kopos.ua; </t>
  </si>
  <si>
    <t>ОПИС</t>
  </si>
  <si>
    <t>шт/м</t>
  </si>
  <si>
    <t>Електромонтажні кабельні канали з ПВХ серії LV та аксесуари</t>
  </si>
  <si>
    <t>LV 11X10_HD</t>
  </si>
  <si>
    <t>LV 18X13_HD</t>
  </si>
  <si>
    <t>LV 18X13_SD</t>
  </si>
  <si>
    <t>кабельний канал з ПВХ (світле дерево) 18х13мм; Серія LV;</t>
  </si>
  <si>
    <t>LV 18X13_TD</t>
  </si>
  <si>
    <t>кабельний канал з ПВХ (темне дерево) 18х13мм; Серія LV;</t>
  </si>
  <si>
    <t>***</t>
  </si>
  <si>
    <t>ціна в грн за 1000м</t>
  </si>
  <si>
    <t>4820080460978</t>
  </si>
  <si>
    <t>LV 18X13_FD</t>
  </si>
  <si>
    <t>8595057609303</t>
  </si>
  <si>
    <t>8731_HB</t>
  </si>
  <si>
    <t xml:space="preserve">заглушка до LV 18х13 білого кольору; Серія LV; ПВХ </t>
  </si>
  <si>
    <t>8595568906762</t>
  </si>
  <si>
    <t>8731_SD</t>
  </si>
  <si>
    <t xml:space="preserve">заглушка до LV 18х13 (світле дерево); Серія LV; ПВХ </t>
  </si>
  <si>
    <t>8595568906779</t>
  </si>
  <si>
    <t>8731_I2</t>
  </si>
  <si>
    <t xml:space="preserve">заглушка до LV 18х13 (темне дерево); Серія LV; ПВХ </t>
  </si>
  <si>
    <t>8595057610330</t>
  </si>
  <si>
    <t>8732_HB</t>
  </si>
  <si>
    <t xml:space="preserve">З'єднувач до LV 18х13 білого кольору; Серія LV; ПВХ </t>
  </si>
  <si>
    <t>8595568909206</t>
  </si>
  <si>
    <t>8732_SD</t>
  </si>
  <si>
    <t xml:space="preserve">З'єднувач до LV 18х13 (світле дерево); Серія LV; ПВХ </t>
  </si>
  <si>
    <t>8595568909213</t>
  </si>
  <si>
    <t>8732_I2</t>
  </si>
  <si>
    <t xml:space="preserve">З'єднувач до LV 18х13 (темне дерево); Серія LV; ПВХ </t>
  </si>
  <si>
    <t>8595057610392</t>
  </si>
  <si>
    <t>8733_HB</t>
  </si>
  <si>
    <t xml:space="preserve">Кут прямий  до LV 18х13 білого кольору; Серія LV; ПВХ </t>
  </si>
  <si>
    <t>8595568905505</t>
  </si>
  <si>
    <t>8733_SD</t>
  </si>
  <si>
    <t xml:space="preserve">Кут прямий  до LV 18х13 (світле дерево); Серія LV; ПВХ </t>
  </si>
  <si>
    <t>8595568905499</t>
  </si>
  <si>
    <t>8733_I2</t>
  </si>
  <si>
    <t xml:space="preserve">Кут прямий  до LV 18х13 (темне дерево); Серія LV; ПВХ </t>
  </si>
  <si>
    <t>8595057609327</t>
  </si>
  <si>
    <t>8734_HB</t>
  </si>
  <si>
    <t xml:space="preserve">трійник до LV 18х13 білого кольору; Серія LV; ПВХ </t>
  </si>
  <si>
    <t>8595568909640</t>
  </si>
  <si>
    <t>8734_SD</t>
  </si>
  <si>
    <t xml:space="preserve">трійник до LV 18х13 (світле дерево); Серія LV; ПВХ </t>
  </si>
  <si>
    <t>8595568909657</t>
  </si>
  <si>
    <t>8734_I2</t>
  </si>
  <si>
    <t xml:space="preserve">трійник до LV 18х13 (темне дерево); Серія LV; ПВХ </t>
  </si>
  <si>
    <t>8595057610651</t>
  </si>
  <si>
    <t>8735_HB</t>
  </si>
  <si>
    <t xml:space="preserve">внутрішній кут до LV 18х13 білого кольору; Серія LV; ПВХ </t>
  </si>
  <si>
    <t>8595568909626</t>
  </si>
  <si>
    <t>8735_SD</t>
  </si>
  <si>
    <t xml:space="preserve">внутрішній кут до LV 18х13 (світле дерево); Серія LV; ПВХ </t>
  </si>
  <si>
    <t>8595568909633</t>
  </si>
  <si>
    <t>8735_I2</t>
  </si>
  <si>
    <t xml:space="preserve">внутрішній кут до LV 18х13 (темне дерево); Серія LV; ПВХ </t>
  </si>
  <si>
    <t>8595057609341</t>
  </si>
  <si>
    <t>8736_HB</t>
  </si>
  <si>
    <t xml:space="preserve">зовнішній кут до LV 18х13 білого кольору; Серія LV; ПВХ </t>
  </si>
  <si>
    <t>8595568909602</t>
  </si>
  <si>
    <t>8736_SD</t>
  </si>
  <si>
    <t xml:space="preserve">зовнішній кут до LV 18х13 (світле дерево); Серія LV; ПВХ </t>
  </si>
  <si>
    <t>8595568909619</t>
  </si>
  <si>
    <t>8736_I2</t>
  </si>
  <si>
    <t xml:space="preserve">зовнішній кут до LV 18х13 (темне дерево); Серія LV; ПВХ </t>
  </si>
  <si>
    <t>8595057612143</t>
  </si>
  <si>
    <t>8737_HB</t>
  </si>
  <si>
    <t xml:space="preserve">перехідник на коробку LK 80x16 білого кольору; Серія LV; ПВХ </t>
  </si>
  <si>
    <t>8595057615311</t>
  </si>
  <si>
    <t>8738_HB</t>
  </si>
  <si>
    <t xml:space="preserve">перехідник на коробку LK 80x20 білого кольору; Серія LV; ПВХ </t>
  </si>
  <si>
    <t>8595057611252</t>
  </si>
  <si>
    <t>8739_HB</t>
  </si>
  <si>
    <t xml:space="preserve"> перехідник на коробку LK 80x28 білого кольору; Серія LV; ПВХ </t>
  </si>
  <si>
    <t>8595568909138</t>
  </si>
  <si>
    <t>8739_SD</t>
  </si>
  <si>
    <t xml:space="preserve">перехідник на коробку LK 80x28 (світле дерево); Серія LV; ПВХ </t>
  </si>
  <si>
    <t>8595057614406</t>
  </si>
  <si>
    <t>8739 Z_HB</t>
  </si>
  <si>
    <t xml:space="preserve">підсилений перехідник на коробку LK 80x28 білого кольору; Серія LV; ПВХ </t>
  </si>
  <si>
    <t>8595568909107</t>
  </si>
  <si>
    <t>8739_I2</t>
  </si>
  <si>
    <t xml:space="preserve">перехідник на коробку LK 80x28 (темне дерево); Серія LV; ПВХ </t>
  </si>
  <si>
    <t>8595057609532</t>
  </si>
  <si>
    <t>LV 24X22_HD</t>
  </si>
  <si>
    <t>кабельний канал з ПВХ білого кольору 24х22мм; Серія LV;</t>
  </si>
  <si>
    <t>8595057651609</t>
  </si>
  <si>
    <t>8791_HB</t>
  </si>
  <si>
    <t xml:space="preserve">заглушка до LV 24х22 білого кольору; Серія LV; ПВХ </t>
  </si>
  <si>
    <t>8595057651616</t>
  </si>
  <si>
    <t>8792_HB</t>
  </si>
  <si>
    <t xml:space="preserve">З'єднувач до LV 24х22 білого кольору; Серія LV; ПВХ </t>
  </si>
  <si>
    <t>8595057651623</t>
  </si>
  <si>
    <t>8793_HB</t>
  </si>
  <si>
    <t xml:space="preserve">Кут прямий  до LV 24х22 білого кольору; Серія LV; ПВХ </t>
  </si>
  <si>
    <t>8595057651630</t>
  </si>
  <si>
    <t>8794_HB</t>
  </si>
  <si>
    <t xml:space="preserve">трійник до LV 24х22 білого кольору; Серія LV; ПВХ </t>
  </si>
  <si>
    <t>8595057651647</t>
  </si>
  <si>
    <t>8795_HB</t>
  </si>
  <si>
    <t xml:space="preserve">внутрішній кут до LV 24х22 білого кольору; Серія LV; ПВХ </t>
  </si>
  <si>
    <t>8595057651654</t>
  </si>
  <si>
    <t>8796_HB</t>
  </si>
  <si>
    <t xml:space="preserve">зовнішній кут до LV 24х22 білого кольору; Серія LV; ПВХ </t>
  </si>
  <si>
    <t>8595057651661</t>
  </si>
  <si>
    <t>8797_HB</t>
  </si>
  <si>
    <t xml:space="preserve">перехідник на коробку LK 80x28 білого кольору; Серія LV; ПВХ </t>
  </si>
  <si>
    <t>8595057609433</t>
  </si>
  <si>
    <t>LV 40X15_HD</t>
  </si>
  <si>
    <t>кабельний канал з ПВХ білого кольору 40х15мм; Серія LV;</t>
  </si>
  <si>
    <t>8595057608696</t>
  </si>
  <si>
    <t>8711_HB</t>
  </si>
  <si>
    <t xml:space="preserve">заглушка до LV 40х15 білого кольору; Серія LV; ПВХ </t>
  </si>
  <si>
    <t>8595057611849</t>
  </si>
  <si>
    <t>8714_HB</t>
  </si>
  <si>
    <t xml:space="preserve">З'єднувач до LV 40х15 білого кольору; Серія LV; ПВХ </t>
  </si>
  <si>
    <t>8595057611559</t>
  </si>
  <si>
    <t>8716_HB</t>
  </si>
  <si>
    <t xml:space="preserve">Кут прямий  до LV 40х15 білого кольору; Серія LV; ПВХ </t>
  </si>
  <si>
    <t>8595057610040</t>
  </si>
  <si>
    <t>8715_HB</t>
  </si>
  <si>
    <t xml:space="preserve">трійник до LV 40х15 білого кольору; Серія LV; ПВХ </t>
  </si>
  <si>
    <t>8595057610354</t>
  </si>
  <si>
    <t>8713/2_HB</t>
  </si>
  <si>
    <t xml:space="preserve">внутрішній кут до LV 40х15 білого кольору; Серія LV; ПВХ </t>
  </si>
  <si>
    <t>8595057610613</t>
  </si>
  <si>
    <t>8712/2_HB</t>
  </si>
  <si>
    <t xml:space="preserve">зовнішній кут до LV 40х15 білого кольору; Серія LV; ПВХ </t>
  </si>
  <si>
    <t>8595057610620</t>
  </si>
  <si>
    <t>8717_HB</t>
  </si>
  <si>
    <t xml:space="preserve">підсилений перехідник на коробку LK 80x16 білого кольору; Серія LV; ПВХ </t>
  </si>
  <si>
    <t>8595057608719</t>
  </si>
  <si>
    <t>8719_HB</t>
  </si>
  <si>
    <t>8595057614420</t>
  </si>
  <si>
    <t>8719 Z_HB</t>
  </si>
  <si>
    <t>8595057610569</t>
  </si>
  <si>
    <t>PN 40X15_HB</t>
  </si>
  <si>
    <t xml:space="preserve">приладоносій; Серія LV; ПВХ </t>
  </si>
  <si>
    <t>Електромонтажні кабельні канали з ПВХ серії LZ та аксесуари</t>
  </si>
  <si>
    <t>8595057612426</t>
  </si>
  <si>
    <t>LZ 15X12_HD</t>
  </si>
  <si>
    <t>кабельний канал з ПВХ білого кольору 15х12мм; Серія LZ;</t>
  </si>
  <si>
    <t>8595057612679</t>
  </si>
  <si>
    <t>8819_HB</t>
  </si>
  <si>
    <t xml:space="preserve">перехідник на коробку LK 80x28 білого кольору; Серія LZ; ПВХ </t>
  </si>
  <si>
    <t>8595057612693</t>
  </si>
  <si>
    <t>8824/41_HB</t>
  </si>
  <si>
    <t xml:space="preserve">перехідник на кабельний канал LP 80x25; Серія LZ; ПВХ </t>
  </si>
  <si>
    <t>8595057620551</t>
  </si>
  <si>
    <t>LZK 15X12_HD</t>
  </si>
  <si>
    <t xml:space="preserve">кабельний канал з ПВХ білого кольору 15х12мм; закруглена кришка; Серія LZ; ПВХ </t>
  </si>
  <si>
    <t>8595057612686</t>
  </si>
  <si>
    <t>8809_HB</t>
  </si>
  <si>
    <t xml:space="preserve">Електромонтажні кабельні канали з ПВХ серії LН та аксесуари </t>
  </si>
  <si>
    <t>8595057621374</t>
  </si>
  <si>
    <t>LH 15X10_HD</t>
  </si>
  <si>
    <t>кабельний канал з ПВХ білого кольору; 15х10мм; Серія LH;</t>
  </si>
  <si>
    <t>8595057616813</t>
  </si>
  <si>
    <t>8681_HB</t>
  </si>
  <si>
    <t xml:space="preserve">заглушка до LH 15х10  білого кольору; Серія LH; ПВХ </t>
  </si>
  <si>
    <t>8595057616806</t>
  </si>
  <si>
    <t>8682_HB</t>
  </si>
  <si>
    <t xml:space="preserve">З'єднувач до LH 15х10  білого кольору; Серія LH; ПВХ </t>
  </si>
  <si>
    <t>8595057616790</t>
  </si>
  <si>
    <t>8683_HB</t>
  </si>
  <si>
    <t xml:space="preserve">Кут прямий  до LH 15х10  білого кольору; Серія LH; ПВХ </t>
  </si>
  <si>
    <t>8595057616783</t>
  </si>
  <si>
    <t>8684_HB</t>
  </si>
  <si>
    <t xml:space="preserve">трійник до LH 15х10  білого кольору; Серія LH; ПВХ </t>
  </si>
  <si>
    <t>8595057616776</t>
  </si>
  <si>
    <t>8685_HB</t>
  </si>
  <si>
    <t xml:space="preserve">внутрішній кут до LH 15х10  білого кольору; Серія LH; ПВХ </t>
  </si>
  <si>
    <t>8595057616769</t>
  </si>
  <si>
    <t>8686_HB</t>
  </si>
  <si>
    <t xml:space="preserve">зовнішній кут до LH 15х10  білого кольору; Серія LH; ПВХ </t>
  </si>
  <si>
    <t>8595057619920</t>
  </si>
  <si>
    <t>LHD 17X17_HD</t>
  </si>
  <si>
    <t>кабельний канал з ПВХ білого кольору 17х17мм; Серія LH;</t>
  </si>
  <si>
    <t>8595057616752</t>
  </si>
  <si>
    <t>8671_HB</t>
  </si>
  <si>
    <t xml:space="preserve">Заглушка  для LHD 17х17  білого кольору; Серія LH; ПВХ </t>
  </si>
  <si>
    <t>8595057616745</t>
  </si>
  <si>
    <t>8672_HB</t>
  </si>
  <si>
    <t xml:space="preserve">З'єднувач  для LHD 17х17  білого кольору; Серія LH; ПВХ </t>
  </si>
  <si>
    <t>8595057616738</t>
  </si>
  <si>
    <t>8673_HB</t>
  </si>
  <si>
    <t xml:space="preserve">Кут прямий  для LHD 17x17  білого кольору; Серія LH; ПВХ </t>
  </si>
  <si>
    <t>8595057616714</t>
  </si>
  <si>
    <t>8674_HB</t>
  </si>
  <si>
    <t xml:space="preserve">Трійник для  LHD 17x17 ; Серія LH; ПВХ </t>
  </si>
  <si>
    <t>8595057616721</t>
  </si>
  <si>
    <t>8675_HB</t>
  </si>
  <si>
    <t xml:space="preserve">Кут внутрішній для LHD 17x17 ; Серія LH; ПВХ </t>
  </si>
  <si>
    <t>8595057616707</t>
  </si>
  <si>
    <t>8676_HB</t>
  </si>
  <si>
    <t xml:space="preserve">Кут зовнішній LHD 17х17 ; Серія LH; ПВХ </t>
  </si>
  <si>
    <t>8595057620582</t>
  </si>
  <si>
    <t>LHD 20X10_HD</t>
  </si>
  <si>
    <t>кабельний канал з ПВХ білого кольору 20х10мм; Серія LH;</t>
  </si>
  <si>
    <t>8595057619975</t>
  </si>
  <si>
    <t>8921_HB</t>
  </si>
  <si>
    <t xml:space="preserve">Заглушка для LHD 20х10 ; Серія LH; ПВХ </t>
  </si>
  <si>
    <t>8595057619982</t>
  </si>
  <si>
    <t>8922_HB</t>
  </si>
  <si>
    <t xml:space="preserve">З'єднувач для LHD 20х10 ; Серія LH; ПВХ </t>
  </si>
  <si>
    <t>8595057619999</t>
  </si>
  <si>
    <t>8923_HB</t>
  </si>
  <si>
    <t xml:space="preserve">Кут прямий для LHD 20x10 ; Серія LH; ПВХ </t>
  </si>
  <si>
    <t>8595057620001</t>
  </si>
  <si>
    <t>8924_HB</t>
  </si>
  <si>
    <t xml:space="preserve">Трійник для  LHD 20x10 ; Серія LH; ПВХ </t>
  </si>
  <si>
    <t>8595057620018</t>
  </si>
  <si>
    <t>8925_HB</t>
  </si>
  <si>
    <t xml:space="preserve">Кут внутрішній для LHD 20x10 ; Серія LH; ПВХ </t>
  </si>
  <si>
    <t>8595057620025</t>
  </si>
  <si>
    <t>8926_HB</t>
  </si>
  <si>
    <t xml:space="preserve">Кут зовнішній LHD 20х10 ; Серія LH; ПВХ </t>
  </si>
  <si>
    <t>LHD 20X20_HD</t>
  </si>
  <si>
    <t>8595057609754</t>
  </si>
  <si>
    <t>8621_HB</t>
  </si>
  <si>
    <t xml:space="preserve">Заглушка  для LHD 20x20 ; Серія LH; ПВХ </t>
  </si>
  <si>
    <t>8595057609778</t>
  </si>
  <si>
    <t>8622_HB</t>
  </si>
  <si>
    <t xml:space="preserve">З'єднувач для LHD 20x20 ; Серія LH; ПВХ </t>
  </si>
  <si>
    <t>8595057610941</t>
  </si>
  <si>
    <t>8623_HB</t>
  </si>
  <si>
    <t xml:space="preserve">Кут прямий  для LHD 20х20 ; Серія LH; ПВХ </t>
  </si>
  <si>
    <t>8595057610552</t>
  </si>
  <si>
    <t>8624_HB</t>
  </si>
  <si>
    <t xml:space="preserve">Трійник для LHD 20x20 ; Серія LH; ПВХ </t>
  </si>
  <si>
    <t>8595057611825</t>
  </si>
  <si>
    <t>8625_HB</t>
  </si>
  <si>
    <t xml:space="preserve">Кут внутрішній для LHD 20х20 ; Серія LH; ПВХ </t>
  </si>
  <si>
    <t>8595057611214</t>
  </si>
  <si>
    <t>8626_HB</t>
  </si>
  <si>
    <t xml:space="preserve">Кут зовнішній для LHD 20x20 ; Серія LH; ПВХ </t>
  </si>
  <si>
    <t>8595057608535</t>
  </si>
  <si>
    <t>8629_HB</t>
  </si>
  <si>
    <t xml:space="preserve">Перехідник для коробки LK 80x28; Серія LH; ПВХ </t>
  </si>
  <si>
    <t>8595568903044</t>
  </si>
  <si>
    <t>LHD 20X20_SD</t>
  </si>
  <si>
    <t>Кабельний канал з ПВХ (світле дерево)  20х20мм; Серія LH;</t>
  </si>
  <si>
    <t>8595568909220</t>
  </si>
  <si>
    <t>8621_SD</t>
  </si>
  <si>
    <t xml:space="preserve">Заглушка  для LHD 20x20 (світле дерево); Серія LH; ПВХ </t>
  </si>
  <si>
    <t>8595568905437</t>
  </si>
  <si>
    <t>8622_SD</t>
  </si>
  <si>
    <t xml:space="preserve">З'єднувач для LHD 20x20 (світле  дерево); Серія LH; ПВХ </t>
  </si>
  <si>
    <t>8595568910318</t>
  </si>
  <si>
    <t>8623_SD</t>
  </si>
  <si>
    <t xml:space="preserve">Кут прямий для LHD 20х20 (світле дерево); Серія LH; ПВХ </t>
  </si>
  <si>
    <t>8595568910325</t>
  </si>
  <si>
    <t>8624_SD</t>
  </si>
  <si>
    <t xml:space="preserve">Трійник для LHD 20x20 (світле дерево); Серія LH; ПВХ </t>
  </si>
  <si>
    <t>8595568910332</t>
  </si>
  <si>
    <t>8625_SD</t>
  </si>
  <si>
    <t xml:space="preserve">Кут внутрішній для LHD 20х20 (світле дерево); Серія LH; ПВХ </t>
  </si>
  <si>
    <t>8595568910349</t>
  </si>
  <si>
    <t>8626_SD</t>
  </si>
  <si>
    <t xml:space="preserve">Кут зовнішній для LHD 20x20 (світле дерево); Серія LH; ПВХ </t>
  </si>
  <si>
    <t>8595568909121</t>
  </si>
  <si>
    <t>8629_SD</t>
  </si>
  <si>
    <t xml:space="preserve">З'єднувач перехідний для коробки LK 80x28 (світле дерево); Серія LH; ПВХ </t>
  </si>
  <si>
    <t>8595057656734</t>
  </si>
  <si>
    <t>8621_I1</t>
  </si>
  <si>
    <t xml:space="preserve">Заглушка  для LHD 20x20 (бук); Серія LH; ПВХ </t>
  </si>
  <si>
    <t>8595057656758</t>
  </si>
  <si>
    <t>8622_I1</t>
  </si>
  <si>
    <t xml:space="preserve">З'єднувач  для LHD 20x20 (бук); Серія LH; ПВХ </t>
  </si>
  <si>
    <t>8595057656772</t>
  </si>
  <si>
    <t>8623_I1</t>
  </si>
  <si>
    <t xml:space="preserve">Кут прямий для LHD 20х20 (бук); Серія LH; ПВХ </t>
  </si>
  <si>
    <t>8595057656796</t>
  </si>
  <si>
    <t>8624_I1</t>
  </si>
  <si>
    <t xml:space="preserve">Трійник для LHD 20x20 (бук); Серія LH; ПВХ </t>
  </si>
  <si>
    <t>8595057656826</t>
  </si>
  <si>
    <t>8625_I1</t>
  </si>
  <si>
    <t xml:space="preserve">Кут внутрішній для LHD 20х20 (бук); Серія LH; ПВХ </t>
  </si>
  <si>
    <t>8595057656840</t>
  </si>
  <si>
    <t>8626_I1</t>
  </si>
  <si>
    <t xml:space="preserve">Кут зовнішній для LHD 20x20 (бук); Серія LH; ПВХ </t>
  </si>
  <si>
    <t>8595568909060</t>
  </si>
  <si>
    <t>8629_I1</t>
  </si>
  <si>
    <t xml:space="preserve">З'єднувач перехідний для коробки LK 80x28 (бук); Серія LH; ПВХ </t>
  </si>
  <si>
    <t>8595568903051</t>
  </si>
  <si>
    <t>LHD 20X20_TD</t>
  </si>
  <si>
    <t>Кабельний канал з ПВХ  (темне  дерево) 20х20мм; Серія LH;</t>
  </si>
  <si>
    <t>8595057656741</t>
  </si>
  <si>
    <t>8621_I2</t>
  </si>
  <si>
    <t xml:space="preserve">Заглушка  для LHD 20x20 (дуб); Серія LH; ПВХ </t>
  </si>
  <si>
    <t>8595057656765</t>
  </si>
  <si>
    <t>8622_I2</t>
  </si>
  <si>
    <t xml:space="preserve">З'єднувач для LHD 20x20 (дуб); Серія LH; ПВХ </t>
  </si>
  <si>
    <t>8595057656789</t>
  </si>
  <si>
    <t>8623_I2</t>
  </si>
  <si>
    <t xml:space="preserve">Кут прямий  для LHD 20х20 (дуб); Серія LH; ПВХ </t>
  </si>
  <si>
    <t>8595057656802</t>
  </si>
  <si>
    <t>8624_I2</t>
  </si>
  <si>
    <t xml:space="preserve">Трійник для LHD 20x20 (дуб); Серія LH; ПВХ </t>
  </si>
  <si>
    <t>8595057656833</t>
  </si>
  <si>
    <t>8625_I2</t>
  </si>
  <si>
    <t xml:space="preserve">Кут внутрішній для LHD 20х20 ( дуб); Серія LH; ПВХ </t>
  </si>
  <si>
    <t>8595057656857</t>
  </si>
  <si>
    <t>8626_I2</t>
  </si>
  <si>
    <t xml:space="preserve">Кут зовнішній для LHD 20x20 (дуб); Серія LH; ПВХ </t>
  </si>
  <si>
    <t>8595568909091</t>
  </si>
  <si>
    <t>8629_I2</t>
  </si>
  <si>
    <t xml:space="preserve">З'єднувач перехідний для коробки LK 80x28 (дуб); Серія LH; ПВХ </t>
  </si>
  <si>
    <t>LHD 25X15_HD</t>
  </si>
  <si>
    <t>8595057616622</t>
  </si>
  <si>
    <t>8691_HB</t>
  </si>
  <si>
    <t xml:space="preserve">заглушка до LHD 25х15  білого кольору; Серія LH; ПВХ </t>
  </si>
  <si>
    <t>8595057616615</t>
  </si>
  <si>
    <t>8692_HB</t>
  </si>
  <si>
    <t xml:space="preserve">накладка на стик до LHD 25х15  білого кольору; Серія LH; ПВХ </t>
  </si>
  <si>
    <t>8595057616608</t>
  </si>
  <si>
    <t>8693_HB</t>
  </si>
  <si>
    <t xml:space="preserve">плаский кут до LHD 25х15  білого кольору; Серія LH; ПВХ </t>
  </si>
  <si>
    <t>8595057616592</t>
  </si>
  <si>
    <t>8694_HB</t>
  </si>
  <si>
    <t xml:space="preserve">Трійник до LHD 25х15  білого кольору; Серія LH; ПВХ </t>
  </si>
  <si>
    <t>8595057616585</t>
  </si>
  <si>
    <t>8695_HB</t>
  </si>
  <si>
    <t xml:space="preserve">внутрішній кут до LHD 25х15  білого кольору; Серія LH; ПВХ </t>
  </si>
  <si>
    <t>8595057616691</t>
  </si>
  <si>
    <t>8696_HB</t>
  </si>
  <si>
    <t xml:space="preserve">зовнішній кут до LHD 25х15  білого кольору; Серія LH; ПВХ </t>
  </si>
  <si>
    <t>8595057616844</t>
  </si>
  <si>
    <t>LHD 25X20_HD</t>
  </si>
  <si>
    <t>Кабельний канал з ПВХ білого кольору 25х20мм; Серія LH;</t>
  </si>
  <si>
    <t>8595057616684</t>
  </si>
  <si>
    <t>8911_HB</t>
  </si>
  <si>
    <t xml:space="preserve">Заглушка  для LHD 25х20 ; Серія LH; ПВХ </t>
  </si>
  <si>
    <t>8595057616677</t>
  </si>
  <si>
    <t>8912_HB</t>
  </si>
  <si>
    <t xml:space="preserve">З'єднувач для LHD 25х20 ; Серія LH; ПВХ </t>
  </si>
  <si>
    <t>8595057616660</t>
  </si>
  <si>
    <t>8913_HB</t>
  </si>
  <si>
    <t xml:space="preserve">Кут прямий  для LHD 25x20 ; Серія LH; ПВХ </t>
  </si>
  <si>
    <t>8595057616639</t>
  </si>
  <si>
    <t>8914_HB</t>
  </si>
  <si>
    <t xml:space="preserve">Трійник для  LHD 25x20 ; Серія LH; ПВХ </t>
  </si>
  <si>
    <t>8595057616646</t>
  </si>
  <si>
    <t>8915_HB</t>
  </si>
  <si>
    <t xml:space="preserve">Кут внутрішній для LHD 25x20 ; Серія LH; ПВХ </t>
  </si>
  <si>
    <t>8595057616653</t>
  </si>
  <si>
    <t>8916_HB</t>
  </si>
  <si>
    <t xml:space="preserve">Кут зовнішній   LHD 25х20 ; Серія LH; ПВХ </t>
  </si>
  <si>
    <t>8595057633872</t>
  </si>
  <si>
    <t>LHD 30X25_HD</t>
  </si>
  <si>
    <t>Кабельний канал з ПВХ білого кольору 30х25мм; Серія LH;</t>
  </si>
  <si>
    <t>8595057633889</t>
  </si>
  <si>
    <t>8931_HB</t>
  </si>
  <si>
    <t xml:space="preserve">Заглушка для LHD 30х25 ; Серія LH; ПВХ </t>
  </si>
  <si>
    <t>8595057633896</t>
  </si>
  <si>
    <t>8932_HB</t>
  </si>
  <si>
    <t xml:space="preserve">З'єднувач для LHD 30х25 ; Серія LH; ПВХ </t>
  </si>
  <si>
    <t>8595057633902</t>
  </si>
  <si>
    <t>8933_HB</t>
  </si>
  <si>
    <t xml:space="preserve">Кут прямий  для LHD 30x25 ; Серія LH; ПВХ </t>
  </si>
  <si>
    <t>8595057633919</t>
  </si>
  <si>
    <t>8934_HB</t>
  </si>
  <si>
    <t xml:space="preserve">Трійник для  LHD 30x25 ; Серія LH; ПВХ </t>
  </si>
  <si>
    <t>8595057633926</t>
  </si>
  <si>
    <t>8935_HB</t>
  </si>
  <si>
    <t xml:space="preserve">Кут внутрішній для LHD 30x25 ; Серія LH; ПВХ </t>
  </si>
  <si>
    <t>8595057633933</t>
  </si>
  <si>
    <t>8936_HB</t>
  </si>
  <si>
    <t xml:space="preserve">Кут зовнішній  для LHD 30х25 ; Серія LH; ПВХ </t>
  </si>
  <si>
    <t>8595057620605</t>
  </si>
  <si>
    <t>LHD 32X15_HD</t>
  </si>
  <si>
    <t xml:space="preserve">Кабельний канал з ПВХ білого кольору 32х15мм; Серія LH; ПВХ </t>
  </si>
  <si>
    <t>8595057620032</t>
  </si>
  <si>
    <t>8601_HB</t>
  </si>
  <si>
    <t>Заглушка  для  LHD 32x15 ; Серія LH;</t>
  </si>
  <si>
    <t>8595057620049</t>
  </si>
  <si>
    <t>8602_HB</t>
  </si>
  <si>
    <t xml:space="preserve">З'єднувач для LHD 32x15 ; Серія LH; ПВХ </t>
  </si>
  <si>
    <t>8595057620056</t>
  </si>
  <si>
    <t>8603_HB</t>
  </si>
  <si>
    <t xml:space="preserve">Кут прямий  для LHD 32х15 ; Серія LH; ПВХ </t>
  </si>
  <si>
    <t>8595057620063</t>
  </si>
  <si>
    <t>8604_HB</t>
  </si>
  <si>
    <t xml:space="preserve">Трійник для LHD 32x15 ; Серія LH; ПВХ </t>
  </si>
  <si>
    <t>8595057620070</t>
  </si>
  <si>
    <t>8605_HB</t>
  </si>
  <si>
    <t xml:space="preserve">Кут внутрішній для LHD 32х15 ; Серія LH; ПВХ </t>
  </si>
  <si>
    <t>8595057620087</t>
  </si>
  <si>
    <t>8606_HB</t>
  </si>
  <si>
    <t xml:space="preserve">Кут зовнішній для LHD 32x15 ; Серія LH; ПВХ </t>
  </si>
  <si>
    <t>LHD 40X20_HD</t>
  </si>
  <si>
    <t>8595057610934</t>
  </si>
  <si>
    <t>8631_HB</t>
  </si>
  <si>
    <t xml:space="preserve">Заглушка для LHD 40x20 ; Серія LH; ПВХ </t>
  </si>
  <si>
    <t>8595057609082</t>
  </si>
  <si>
    <t>8632_HB</t>
  </si>
  <si>
    <t xml:space="preserve">З'єднувач для LHD 40x20 ; Серія LH; ПВХ </t>
  </si>
  <si>
    <t>8595057609020</t>
  </si>
  <si>
    <t>8633_HB</t>
  </si>
  <si>
    <t xml:space="preserve">Кут прямий  для LHD 40x20 ; Серія LH; ПВХ </t>
  </si>
  <si>
    <t>8595057608658</t>
  </si>
  <si>
    <t>8634_HB</t>
  </si>
  <si>
    <t xml:space="preserve">Трійник для LHD 40x20 ; Серія LH; ПВХ </t>
  </si>
  <si>
    <t>8595057609105</t>
  </si>
  <si>
    <t>8635_HB</t>
  </si>
  <si>
    <t xml:space="preserve">Кут внутрішній для LHD 40x20 ; Серія LH; ПВХ </t>
  </si>
  <si>
    <t>8595057610811</t>
  </si>
  <si>
    <t>8636_HB</t>
  </si>
  <si>
    <t xml:space="preserve">Кут зовнішній  для LHD 40x20 ; Серія LH; ПВХ </t>
  </si>
  <si>
    <t>8595057608672</t>
  </si>
  <si>
    <t>8639_HB</t>
  </si>
  <si>
    <t xml:space="preserve">З'єднувач перехідний для коробки LK 80x28; Серія LH; ПВХ </t>
  </si>
  <si>
    <t>8595568903082</t>
  </si>
  <si>
    <t>LHD 40X20_SD</t>
  </si>
  <si>
    <t>Кабельний канал з ПВХ (світле дерево)  40х20мм; Серія LH;</t>
  </si>
  <si>
    <t>8595568905918</t>
  </si>
  <si>
    <t>8631_SD</t>
  </si>
  <si>
    <t xml:space="preserve">Заглушка для LHD 40x20 (світле дерево); Серія LH; ПВХ </t>
  </si>
  <si>
    <t>8595568909909</t>
  </si>
  <si>
    <t>8632_SD</t>
  </si>
  <si>
    <t xml:space="preserve">З'єднувач для LHD 40x20 (світле дерево); Серія LH; ПВХ </t>
  </si>
  <si>
    <t>8595568905833</t>
  </si>
  <si>
    <t>8633_SD</t>
  </si>
  <si>
    <t xml:space="preserve">Кут прямий  для LHD 40x20 (світле дерево); Серія LH; ПВХ </t>
  </si>
  <si>
    <t>8595568905444</t>
  </si>
  <si>
    <t>8634_SD</t>
  </si>
  <si>
    <t xml:space="preserve">Кут Т-подібнийдля LHD 40x20 (світле дерево); Серія LH; ПВХ </t>
  </si>
  <si>
    <t>8595568909961</t>
  </si>
  <si>
    <t>8635_SD</t>
  </si>
  <si>
    <t xml:space="preserve">Кут внутрішній для LHD 40x20 (світле дерево); Серія LH; ПВХ </t>
  </si>
  <si>
    <t>8595568909183</t>
  </si>
  <si>
    <t>8636_SD</t>
  </si>
  <si>
    <t xml:space="preserve">Кут зовнішній  для LHD 40x20 (світле дерево); Серія LH; ПВХ </t>
  </si>
  <si>
    <t>8595568909145</t>
  </si>
  <si>
    <t>8639_SD</t>
  </si>
  <si>
    <t>8595057656888</t>
  </si>
  <si>
    <t>8631_I1</t>
  </si>
  <si>
    <t xml:space="preserve">Заглушка для LHD 40x20 (бук); Серія LH; ПВХ </t>
  </si>
  <si>
    <t>8595057656949</t>
  </si>
  <si>
    <t>8634_I1</t>
  </si>
  <si>
    <t xml:space="preserve">Кут Т-подібний для LHD 40x20 (бук); Серія LH; ПВХ </t>
  </si>
  <si>
    <t>8595057656963</t>
  </si>
  <si>
    <t>8635_I1</t>
  </si>
  <si>
    <t xml:space="preserve">Кут внутрішній для LHD 40x20 (бук); Серія LH; ПВХ </t>
  </si>
  <si>
    <t>8595057656987</t>
  </si>
  <si>
    <t>8636_I1</t>
  </si>
  <si>
    <t xml:space="preserve">Кут зовнішній  для LHD 40x20 (бук); Серія LH; ПВХ </t>
  </si>
  <si>
    <t>8595568909084</t>
  </si>
  <si>
    <t>8639_I1</t>
  </si>
  <si>
    <t>8595568903099</t>
  </si>
  <si>
    <t>LHD 40X20_TD</t>
  </si>
  <si>
    <t>Кабельний канал з ПВХ (темне дерево)  40х20мм; Серія LH;</t>
  </si>
  <si>
    <t>8595057656895</t>
  </si>
  <si>
    <t>8631_I2</t>
  </si>
  <si>
    <t xml:space="preserve">Заглушка  для LHD 40x20 ( дуб); Серія LH; ПВХ </t>
  </si>
  <si>
    <t>8595057656918</t>
  </si>
  <si>
    <t>8632_I2</t>
  </si>
  <si>
    <t xml:space="preserve">З'єднувач для LHD 40x20 (дуб); Серія LH; ПВХ </t>
  </si>
  <si>
    <t>8595057656932</t>
  </si>
  <si>
    <t>8633_I2</t>
  </si>
  <si>
    <t xml:space="preserve">Кут прямий  для LHD 40x20 (дуб); Серія LH; ПВХ </t>
  </si>
  <si>
    <t>8595057656956</t>
  </si>
  <si>
    <t>8634_I2</t>
  </si>
  <si>
    <t xml:space="preserve">Трійник для LHD 40x20 (дуб); Серія LH; ПВХ </t>
  </si>
  <si>
    <t>8595057656970</t>
  </si>
  <si>
    <t>8635_I2</t>
  </si>
  <si>
    <t xml:space="preserve">Кут внутрішній для LHD 40x20 (дуб); Серія LH; ПВХ </t>
  </si>
  <si>
    <t>8595057656994</t>
  </si>
  <si>
    <t>8636_I2</t>
  </si>
  <si>
    <t xml:space="preserve">Кут зовнішній LHD 40x20 (дуб); Серія LH; ПВХ </t>
  </si>
  <si>
    <t>8595568909114</t>
  </si>
  <si>
    <t>8639_I2</t>
  </si>
  <si>
    <t>LHD 40X40_HD</t>
  </si>
  <si>
    <t>8595057611023</t>
  </si>
  <si>
    <t>8641_HB</t>
  </si>
  <si>
    <t xml:space="preserve">Заглушка для LH 40x40; Серія LH; ПВХ </t>
  </si>
  <si>
    <t>8595057611931</t>
  </si>
  <si>
    <t>8642_HB</t>
  </si>
  <si>
    <t xml:space="preserve">З'єднувач для LH 40x40 ; Серія LH; ПВХ </t>
  </si>
  <si>
    <t>8595057611986</t>
  </si>
  <si>
    <t>8643_HB</t>
  </si>
  <si>
    <t xml:space="preserve">Кут прямий  LH 40x40 ; Серія LH; ПВХ </t>
  </si>
  <si>
    <t>8595057612020</t>
  </si>
  <si>
    <t>8644_HB</t>
  </si>
  <si>
    <t xml:space="preserve">Трійник LH 40x40 ; Серія LH; ПВХ </t>
  </si>
  <si>
    <t>8595057613157</t>
  </si>
  <si>
    <t>8645_HB</t>
  </si>
  <si>
    <t xml:space="preserve">Кут внутрішній LH 40x40 ; Серія LH; ПВХ </t>
  </si>
  <si>
    <t>8595057614055</t>
  </si>
  <si>
    <t>8646_HB</t>
  </si>
  <si>
    <t xml:space="preserve">Кут зовнішній LH 40x40 ; Серія LH; ПВХ </t>
  </si>
  <si>
    <t>8595568903105</t>
  </si>
  <si>
    <t>LHD 40X40_SD</t>
  </si>
  <si>
    <t>Кабельний канал з ПВХ (світле дерево)  40х40мм; Серія LH;</t>
  </si>
  <si>
    <t>8595568905475</t>
  </si>
  <si>
    <t>8641_SD</t>
  </si>
  <si>
    <t xml:space="preserve">Заглушка для LH 40x40 (світле дерево); Серія LH; ПВХ </t>
  </si>
  <si>
    <t>8595568905529</t>
  </si>
  <si>
    <t>8642_SD</t>
  </si>
  <si>
    <t xml:space="preserve">З'єднувач для LH 40x40 (світле дерево); Серія LH; ПВХ </t>
  </si>
  <si>
    <t>8595568905819</t>
  </si>
  <si>
    <t>8643_SD</t>
  </si>
  <si>
    <t xml:space="preserve">Кут прямий  LH 40x40 (светлое дерево); Серія LH; ПВХ </t>
  </si>
  <si>
    <t>8595568909886</t>
  </si>
  <si>
    <t>8644_SD</t>
  </si>
  <si>
    <t xml:space="preserve">Трійник LH 40x40 (світле дерево); Серія LH; ПВХ </t>
  </si>
  <si>
    <t>8595568909985</t>
  </si>
  <si>
    <t>8645_SD</t>
  </si>
  <si>
    <t xml:space="preserve">Кут внутрішній LH 40x40 (світле дерево); Серія LH; ПВХ </t>
  </si>
  <si>
    <t>8595568910035</t>
  </si>
  <si>
    <t>8646_SD</t>
  </si>
  <si>
    <t xml:space="preserve">Кут зовнішній LH 40x40 (світле дерево); Серія LH; ПВХ </t>
  </si>
  <si>
    <t>8595568903112</t>
  </si>
  <si>
    <t>LHD 40X40_TD</t>
  </si>
  <si>
    <t>Кабельний канал з ПВХ (темне дерево)  40х40мм; Серія LH;</t>
  </si>
  <si>
    <t>8595568905482</t>
  </si>
  <si>
    <t>8641_I2</t>
  </si>
  <si>
    <t xml:space="preserve">Заглушка для LH 40x40 ( дуб); Серія LH; ПВХ </t>
  </si>
  <si>
    <t>8595568905536</t>
  </si>
  <si>
    <t>8642_I2</t>
  </si>
  <si>
    <t xml:space="preserve">З'єднувач для LH 40x40 (дуб); Серія LH; ПВХ </t>
  </si>
  <si>
    <t>8595568905826</t>
  </si>
  <si>
    <t>8643_I2</t>
  </si>
  <si>
    <t xml:space="preserve">Кут прямий  LH 40x40  дуб); Серія LH; ПВХ </t>
  </si>
  <si>
    <t>8595568909893</t>
  </si>
  <si>
    <t>8644_I2</t>
  </si>
  <si>
    <t xml:space="preserve">Трійник 40x40 (дуб); Серія LH; ПВХ </t>
  </si>
  <si>
    <t>8595568909978</t>
  </si>
  <si>
    <t>8645_I2</t>
  </si>
  <si>
    <t xml:space="preserve">Кут внутрішній LH 40x40 (дуб); Серія LH; ПВХ </t>
  </si>
  <si>
    <t>8595568910042</t>
  </si>
  <si>
    <t>8646_I2</t>
  </si>
  <si>
    <t xml:space="preserve">Кут зовнішній LH 40x40 (дуб); Серія LH; ПВХ </t>
  </si>
  <si>
    <t>8595568922458</t>
  </si>
  <si>
    <t>LHD 50X20_HD</t>
  </si>
  <si>
    <t>Кабельний канал з ПВХ білого кольору 50х20мм; Серія LH;</t>
  </si>
  <si>
    <t>8595568923530</t>
  </si>
  <si>
    <t>LHD 50X20/1_HD</t>
  </si>
  <si>
    <t>Кабельний канал з ПВХ білого кольоруз перегородкою 50х20мм; Серія LH;</t>
  </si>
  <si>
    <t>8595568923547</t>
  </si>
  <si>
    <t>LHD 50X20/2_HD</t>
  </si>
  <si>
    <t>Кабельний канал з ПВХ білого кольору з двома перегородками 50х20мм; Серія LH;</t>
  </si>
  <si>
    <t>8595568922380</t>
  </si>
  <si>
    <t>8991_HB</t>
  </si>
  <si>
    <t xml:space="preserve">Заглушка для LHD 50x20, LHD 50x20/1, LHD 50x20/2 ; Серія LH; ПВХ </t>
  </si>
  <si>
    <t>8595568922397</t>
  </si>
  <si>
    <t>8992_HB</t>
  </si>
  <si>
    <t xml:space="preserve">З'єднувач для LHD 50x20, LHD 50x20/1, LHD 50x20/2 ; Серія LH; ПВХ </t>
  </si>
  <si>
    <t>8595568922403</t>
  </si>
  <si>
    <t>8993_HB</t>
  </si>
  <si>
    <t xml:space="preserve">Кут прямий  для LHD 50x20, LHD 50x20/1, LHD 50x20/2 ; Серія LH; ПВХ </t>
  </si>
  <si>
    <t>8595568922410</t>
  </si>
  <si>
    <t>8994_HB</t>
  </si>
  <si>
    <t xml:space="preserve">Трійник  для  LHD 50x20, LHD 50x20/1, LHD 50x20/2 ; Серія LH; ПВХ </t>
  </si>
  <si>
    <t>8595568922427</t>
  </si>
  <si>
    <t>8995_HB</t>
  </si>
  <si>
    <t xml:space="preserve">Кут внутрішнійLHD 50x20, LHD 50x20/1, LHD 50x20/2 ; Серія LH; ПВХ </t>
  </si>
  <si>
    <t>8595568922434</t>
  </si>
  <si>
    <t>8996_HB</t>
  </si>
  <si>
    <t xml:space="preserve">Кут зовнішній для LHD 50x20, LHD 50x20/1, LHD 50x20/2 ; Серія LH; ПВХ </t>
  </si>
  <si>
    <t>8595057610491</t>
  </si>
  <si>
    <t>LH 60X40_HD</t>
  </si>
  <si>
    <t xml:space="preserve">Кабельний канал з ПВХ білого кольору; 60х40мм; Серія LH; ПВХ </t>
  </si>
  <si>
    <t>8595057614109</t>
  </si>
  <si>
    <t>8651_HB</t>
  </si>
  <si>
    <t xml:space="preserve">Заглушка для LH 60x40 ; Серія LH; ПВХ </t>
  </si>
  <si>
    <t>8595057613256</t>
  </si>
  <si>
    <t>8652_HB</t>
  </si>
  <si>
    <t xml:space="preserve">З'єднувач для LH 60x40; Серія LH; ПВХ </t>
  </si>
  <si>
    <t>8595057614284</t>
  </si>
  <si>
    <t>8653_HB</t>
  </si>
  <si>
    <t xml:space="preserve">Кут прямий LH 60x40 ; Серія LH; ПВХ </t>
  </si>
  <si>
    <t>8595057613270</t>
  </si>
  <si>
    <t>8654_HB</t>
  </si>
  <si>
    <t xml:space="preserve">Трійник для  LH 60x40; Серія LH; ПВХ </t>
  </si>
  <si>
    <t>8595057614260</t>
  </si>
  <si>
    <t>8655_HB</t>
  </si>
  <si>
    <t xml:space="preserve">Кут внутрішній (регульованний)  для LH 60x40; Серія LH; ПВХ </t>
  </si>
  <si>
    <t>8595057614246</t>
  </si>
  <si>
    <t>8656_HB</t>
  </si>
  <si>
    <t xml:space="preserve">Кут зовнішній (регульованний) для LH 60x40 ; Серія LH; ПВХ </t>
  </si>
  <si>
    <t>8595057610385</t>
  </si>
  <si>
    <t>RLH 60X40_HB</t>
  </si>
  <si>
    <t xml:space="preserve">Розпірка для LH 60x40; Серія LH; ПВХ </t>
  </si>
  <si>
    <t>8595568935175</t>
  </si>
  <si>
    <t>LHD 20X10_FD</t>
  </si>
  <si>
    <t>кабельний канал з ПВХ чорного кольору 20х10мм; Серія LH;</t>
  </si>
  <si>
    <t>8595568935182</t>
  </si>
  <si>
    <t>8921_FB</t>
  </si>
  <si>
    <t>8595568935199</t>
  </si>
  <si>
    <t>8922_FB</t>
  </si>
  <si>
    <t>8595568935205</t>
  </si>
  <si>
    <t>8923_FB</t>
  </si>
  <si>
    <t>8595568935212</t>
  </si>
  <si>
    <t>8924_FB</t>
  </si>
  <si>
    <t>8595568935229</t>
  </si>
  <si>
    <t>8925_FB</t>
  </si>
  <si>
    <t>8595568935236</t>
  </si>
  <si>
    <t>8926_FB</t>
  </si>
  <si>
    <t>LHD 20X20_FD</t>
  </si>
  <si>
    <t>4820080460961</t>
  </si>
  <si>
    <t>8595568935250</t>
  </si>
  <si>
    <t>8621_FB</t>
  </si>
  <si>
    <t>8622_FB</t>
  </si>
  <si>
    <t>8595568935274</t>
  </si>
  <si>
    <t>8623_FB</t>
  </si>
  <si>
    <t>8595568935281</t>
  </si>
  <si>
    <t>8624_FB</t>
  </si>
  <si>
    <t>8595568935298</t>
  </si>
  <si>
    <t>8625_FB</t>
  </si>
  <si>
    <t>8595568935304</t>
  </si>
  <si>
    <t>8626_FB</t>
  </si>
  <si>
    <t>8595568936219</t>
  </si>
  <si>
    <t>8629_FB</t>
  </si>
  <si>
    <t>LHD 40X20_FD</t>
  </si>
  <si>
    <t>4820080461005</t>
  </si>
  <si>
    <t>8595568935328</t>
  </si>
  <si>
    <t>8631_FB</t>
  </si>
  <si>
    <t>8595568935335</t>
  </si>
  <si>
    <t>8632_FB</t>
  </si>
  <si>
    <t>8595568935342</t>
  </si>
  <si>
    <t>8633_FB</t>
  </si>
  <si>
    <t>8595568935359</t>
  </si>
  <si>
    <t>8634_FB</t>
  </si>
  <si>
    <t>8595568935366</t>
  </si>
  <si>
    <t>8635_FB</t>
  </si>
  <si>
    <t>8595568935373</t>
  </si>
  <si>
    <t>8636_FB</t>
  </si>
  <si>
    <t>8595568936226</t>
  </si>
  <si>
    <t>8639_FB</t>
  </si>
  <si>
    <t>LHD 40X40_FD</t>
  </si>
  <si>
    <t>4820080460992</t>
  </si>
  <si>
    <t>8595568935397</t>
  </si>
  <si>
    <t>8641_FB</t>
  </si>
  <si>
    <t>8595568935403</t>
  </si>
  <si>
    <t>8642_FB</t>
  </si>
  <si>
    <t>8595568935410</t>
  </si>
  <si>
    <t>8643_FB</t>
  </si>
  <si>
    <t>8595568935427</t>
  </si>
  <si>
    <t>8644_FB</t>
  </si>
  <si>
    <t>8595568935434</t>
  </si>
  <si>
    <t>8645_FB</t>
  </si>
  <si>
    <t>8595568935441</t>
  </si>
  <si>
    <t>8646_FB</t>
  </si>
  <si>
    <t>8595568935458</t>
  </si>
  <si>
    <t>LH 60X40_FD</t>
  </si>
  <si>
    <t xml:space="preserve">Кабельний канал з ПВХ чорного кольору; 60х40мм; Серія LH; ПВХ </t>
  </si>
  <si>
    <t>8595568935465</t>
  </si>
  <si>
    <t>8651_FB</t>
  </si>
  <si>
    <t>8595568935472</t>
  </si>
  <si>
    <t>8652_FB</t>
  </si>
  <si>
    <t>8595568935489</t>
  </si>
  <si>
    <t>8653_FB</t>
  </si>
  <si>
    <t>8595568935496</t>
  </si>
  <si>
    <t>8654_FB</t>
  </si>
  <si>
    <t>8595568935502</t>
  </si>
  <si>
    <t>8655_FB</t>
  </si>
  <si>
    <t>8595568935519</t>
  </si>
  <si>
    <t>8656_FB</t>
  </si>
  <si>
    <t>8595568935526</t>
  </si>
  <si>
    <t>8653R_FB</t>
  </si>
  <si>
    <t xml:space="preserve">кут плаский для кабельканалу LH 60X40 </t>
  </si>
  <si>
    <t>8595568935533</t>
  </si>
  <si>
    <t>8654R_FB</t>
  </si>
  <si>
    <t>Трійник для кабельканалу LH 60X40</t>
  </si>
  <si>
    <t>Електромонтажні кабельні канали з ПВХ Елегант серії LE</t>
  </si>
  <si>
    <t>8595057620827</t>
  </si>
  <si>
    <t>LE 40_HD</t>
  </si>
  <si>
    <t xml:space="preserve">Кабельний канал з ПВХ білого кольору 19х40мм; Серія LЕ Елегант; ПВХ </t>
  </si>
  <si>
    <t>8595057622166</t>
  </si>
  <si>
    <t>8751_HB</t>
  </si>
  <si>
    <t xml:space="preserve">Заглушка  для  LE 40 ; Серія LЕ Елегант; ПВХ </t>
  </si>
  <si>
    <t>8595057622173</t>
  </si>
  <si>
    <t>8752_HB</t>
  </si>
  <si>
    <t xml:space="preserve">З'єднувач для  LE 40 ; Серія LЕ Елегант; ПВХ </t>
  </si>
  <si>
    <t>8595057622180</t>
  </si>
  <si>
    <t>8753_HB</t>
  </si>
  <si>
    <t xml:space="preserve">Кут прямий   для LE 40 ; Серія LЕ Елегант; ПВХ </t>
  </si>
  <si>
    <t>8595057622197</t>
  </si>
  <si>
    <t>8754_HB</t>
  </si>
  <si>
    <t xml:space="preserve">Трійник  для  LE 40 ; Серія LЕ Елегант; ПВХ </t>
  </si>
  <si>
    <t>8595057622203</t>
  </si>
  <si>
    <t>8755_HB</t>
  </si>
  <si>
    <t xml:space="preserve">Кут внутрішній  для  LE  40 ; Серія LЕ Елегант; ПВХ </t>
  </si>
  <si>
    <t>8595057622210</t>
  </si>
  <si>
    <t>8756_HB</t>
  </si>
  <si>
    <t xml:space="preserve">Кут зовнішній для LE 40 ; Серія LЕ Елегант; ПВХ </t>
  </si>
  <si>
    <t>8595057622227</t>
  </si>
  <si>
    <t>8757_HB</t>
  </si>
  <si>
    <t xml:space="preserve">З'єднувач перехідний для коробки LK 80x28; Серія LЕ Елегант; ПВХ </t>
  </si>
  <si>
    <t>8595057620889</t>
  </si>
  <si>
    <t>LE 60_HD</t>
  </si>
  <si>
    <t xml:space="preserve">Кабельний канал з ПВХ білого кольору 20х60мм; Серія LЕ Елегант; ПВХ </t>
  </si>
  <si>
    <t>8595057622296</t>
  </si>
  <si>
    <t>8761_HB</t>
  </si>
  <si>
    <t xml:space="preserve">Заглушка для LЕ 60 ; Серія LЕ Елегант; ПВХ </t>
  </si>
  <si>
    <t>8595057622302</t>
  </si>
  <si>
    <t>8762_HB</t>
  </si>
  <si>
    <t xml:space="preserve">З'єднувач для  LE 60 ; Серія LЕ Елегант; ПВХ </t>
  </si>
  <si>
    <t>8595057622319</t>
  </si>
  <si>
    <t>8763_HB</t>
  </si>
  <si>
    <t xml:space="preserve">Кут прямий   для LE 60 ; Серія LЕ Елегант; ПВХ </t>
  </si>
  <si>
    <t>8595057622326</t>
  </si>
  <si>
    <t>8764_HB</t>
  </si>
  <si>
    <t xml:space="preserve">Трійник для  LE 60 ; Серія LЕ Елегант; ПВХ </t>
  </si>
  <si>
    <t>8595057622333</t>
  </si>
  <si>
    <t>8765_HB</t>
  </si>
  <si>
    <t xml:space="preserve">Кут внутрішній для  LE  60 ; Серія LЕ Елегант; ПВХ </t>
  </si>
  <si>
    <t>8595057622340</t>
  </si>
  <si>
    <t>8766_HB</t>
  </si>
  <si>
    <t xml:space="preserve">Кут зовнішній для  LE 60 ; Серія LЕ Елегант; ПВХ </t>
  </si>
  <si>
    <t>8595057620940</t>
  </si>
  <si>
    <t>LE 80_HD</t>
  </si>
  <si>
    <t xml:space="preserve">Кабельний канал з ПВХ білого кольору 20х80мм; Серія LЕ Елегант; ПВХ </t>
  </si>
  <si>
    <t>8595057621923</t>
  </si>
  <si>
    <t>8771_HB</t>
  </si>
  <si>
    <t xml:space="preserve">Заглушка  для  LE 80; Серія LЕ Елегант; ПВХ </t>
  </si>
  <si>
    <t>8595057621930</t>
  </si>
  <si>
    <t>8772_HB</t>
  </si>
  <si>
    <t xml:space="preserve">З'єднувач для  LE 80; Серія LЕ Елегант; ПВХ </t>
  </si>
  <si>
    <t>8595057621947</t>
  </si>
  <si>
    <t>8773_HB</t>
  </si>
  <si>
    <t xml:space="preserve">Кут прямий  для LE 80; Серія LЕ Елегант; ПВХ </t>
  </si>
  <si>
    <t>8595057621961</t>
  </si>
  <si>
    <t>8774_HB</t>
  </si>
  <si>
    <t xml:space="preserve">Трійник для  LE 80; Серія LЕ Елегант; ПВХ </t>
  </si>
  <si>
    <t>8595057621954</t>
  </si>
  <si>
    <t>8775_HB</t>
  </si>
  <si>
    <t xml:space="preserve">Кут внутрішній  для  LE  80 ; Серія LЕ Елегант; ПВХ </t>
  </si>
  <si>
    <t>8595057621978</t>
  </si>
  <si>
    <t>8776_HB</t>
  </si>
  <si>
    <t xml:space="preserve">Кут зовнішній для  LE 80 ; Серія LЕ Елегант; ПВХ </t>
  </si>
  <si>
    <t>8595057624702</t>
  </si>
  <si>
    <t>RLE 80_HB</t>
  </si>
  <si>
    <t xml:space="preserve">Розпірка для LE 80 ; Серія LЕ Елегант; ПВХ </t>
  </si>
  <si>
    <t>8595057621008</t>
  </si>
  <si>
    <t>LE 100_HD</t>
  </si>
  <si>
    <t xml:space="preserve">Кабельний канал з ПВХ білого кольору21х100мм; Серія LЕ Елегант; ПВХ </t>
  </si>
  <si>
    <t>8595057622234</t>
  </si>
  <si>
    <t>8781_HB</t>
  </si>
  <si>
    <t xml:space="preserve">Заглушка  для  LE 100; Серія LЕ Елегант; ПВХ </t>
  </si>
  <si>
    <t>8595057622241</t>
  </si>
  <si>
    <t>8782_HB</t>
  </si>
  <si>
    <t xml:space="preserve">З'єднувач для  LE 100 ; Серія LЕ Елегант; ПВХ </t>
  </si>
  <si>
    <t>8595057622258</t>
  </si>
  <si>
    <t>8783_HB</t>
  </si>
  <si>
    <t xml:space="preserve">Кут прямий   для LE 100 ; Серія LЕ Елегант; ПВХ </t>
  </si>
  <si>
    <t>8595057622265</t>
  </si>
  <si>
    <t>8784_HB</t>
  </si>
  <si>
    <t xml:space="preserve">Трійник для  LE 100 ; Серія LЕ Елегант; ПВХ </t>
  </si>
  <si>
    <t>8595057622272</t>
  </si>
  <si>
    <t>8785_HB</t>
  </si>
  <si>
    <t xml:space="preserve">Кут зовнішній для  LE  100; Серія LЕ Елегант; ПВХ </t>
  </si>
  <si>
    <t>8595057622289</t>
  </si>
  <si>
    <t>8786_HB</t>
  </si>
  <si>
    <t xml:space="preserve">Кут внутрішній  для  LE 100 ; Серія LЕ Елегант; ПВХ </t>
  </si>
  <si>
    <t>8595057624696</t>
  </si>
  <si>
    <t>RLE 100_HB</t>
  </si>
  <si>
    <t xml:space="preserve">Розпірка для LE 100 ; Серія LЕ Елегант; ПВХ </t>
  </si>
  <si>
    <t>Електромонтажні кабельні канали з ПВХ для підлоги серії LО</t>
  </si>
  <si>
    <t>8595057662193</t>
  </si>
  <si>
    <t>LO 35_LD</t>
  </si>
  <si>
    <t xml:space="preserve">Кабельний канал(темно сірий)   34х10мм; Серія LО для підлоги; ПВХ </t>
  </si>
  <si>
    <t>8595057662230</t>
  </si>
  <si>
    <t>8833_LB</t>
  </si>
  <si>
    <t xml:space="preserve">Кут прямий для LO 35 LD ; Серія LО для підлоги; ПВХ </t>
  </si>
  <si>
    <t>8595057662247</t>
  </si>
  <si>
    <t>8834_LB</t>
  </si>
  <si>
    <t xml:space="preserve">Трійник для LO 35 LD ; Серія LО для підлоги; ПВХ </t>
  </si>
  <si>
    <t>8595057662254</t>
  </si>
  <si>
    <t>8837_LB</t>
  </si>
  <si>
    <t xml:space="preserve">З'єднувач перехідний для коробки LK 80x28; Серія LО для підлоги; ПВХ </t>
  </si>
  <si>
    <t>8595057619937</t>
  </si>
  <si>
    <t>LO 35_HD</t>
  </si>
  <si>
    <t xml:space="preserve">Кабельний канал (білий)   34х10мм; Серія LО для підлоги; ПВХ </t>
  </si>
  <si>
    <t>8595057655218</t>
  </si>
  <si>
    <t>8833_HB</t>
  </si>
  <si>
    <t xml:space="preserve">Кут прямий для LO 35  ; Серія LО для підлоги; ПВХ </t>
  </si>
  <si>
    <t>8595057655225</t>
  </si>
  <si>
    <t>8834_HB</t>
  </si>
  <si>
    <t xml:space="preserve">Трійник для LO 35 ; Серія LО для підлоги; ПВХ </t>
  </si>
  <si>
    <t>8595057617131</t>
  </si>
  <si>
    <t>8837_HB</t>
  </si>
  <si>
    <t>8595057634008</t>
  </si>
  <si>
    <t>8824/43_HB</t>
  </si>
  <si>
    <t xml:space="preserve">Перехідник на кабельний канал LP 80x25 ; Серія LО для підлоги; ПВХ </t>
  </si>
  <si>
    <t>8595057656499</t>
  </si>
  <si>
    <t>LO 35_KD</t>
  </si>
  <si>
    <t xml:space="preserve">Кабельний канал (світло сірий) 34х10мм; Серія LО для підлоги; ПВХ </t>
  </si>
  <si>
    <t>8595057656505</t>
  </si>
  <si>
    <t>8833_KB</t>
  </si>
  <si>
    <t>8595057656512</t>
  </si>
  <si>
    <t>8834_KB</t>
  </si>
  <si>
    <t>8595057656543</t>
  </si>
  <si>
    <t>8837_KB</t>
  </si>
  <si>
    <t>8595057662216</t>
  </si>
  <si>
    <t>LO 50_LD</t>
  </si>
  <si>
    <t xml:space="preserve">Кабельний канал (темно сірий)   50х11мм; Серія LО для підлоги; ПВХ </t>
  </si>
  <si>
    <t>8595057662261</t>
  </si>
  <si>
    <t>8843_LB</t>
  </si>
  <si>
    <t xml:space="preserve">Кут прямий для LO 50 LD ; Серія LО для підлоги; ПВХ </t>
  </si>
  <si>
    <t>8595057662278</t>
  </si>
  <si>
    <t>8844_LB</t>
  </si>
  <si>
    <t xml:space="preserve">Трійнік для LO 50 LD ; Серія LО для підлоги; ПВХ </t>
  </si>
  <si>
    <t>8595057656550</t>
  </si>
  <si>
    <t>8847_KB</t>
  </si>
  <si>
    <t>8595057619944</t>
  </si>
  <si>
    <t>LO 50_HD</t>
  </si>
  <si>
    <t xml:space="preserve">Кабельний канал(білий) 50х11мм; Серія LО для підлоги; ПВХ </t>
  </si>
  <si>
    <t>8595057654969</t>
  </si>
  <si>
    <t>8843_HB</t>
  </si>
  <si>
    <t xml:space="preserve">Кут прямий для LO 50 ; Серія LО для підлоги; ПВХ </t>
  </si>
  <si>
    <t>8595057654976</t>
  </si>
  <si>
    <t>8844_HB</t>
  </si>
  <si>
    <t xml:space="preserve">Трійник для LO 50  ; Серія LО для підлоги; ПВХ </t>
  </si>
  <si>
    <t>8595057662285</t>
  </si>
  <si>
    <t>8847_LB</t>
  </si>
  <si>
    <t>8595057634015</t>
  </si>
  <si>
    <t>8824/44_HB</t>
  </si>
  <si>
    <t>8595057621404</t>
  </si>
  <si>
    <t>LO 50_KD</t>
  </si>
  <si>
    <t xml:space="preserve">Кабельний канал (світло сірий) 50х11мм; Серія LО для підлоги; ПВХ </t>
  </si>
  <si>
    <t>8595057656529</t>
  </si>
  <si>
    <t>8843_KB</t>
  </si>
  <si>
    <t>8595057656536</t>
  </si>
  <si>
    <t>8844_KB</t>
  </si>
  <si>
    <t>8595057662223</t>
  </si>
  <si>
    <t>LO 75_LD</t>
  </si>
  <si>
    <t xml:space="preserve">Кабельний канал (темно сірий)   74х20мм; Серія LО для підлоги; ПВХ </t>
  </si>
  <si>
    <t>8595057662292</t>
  </si>
  <si>
    <t>8873_LB</t>
  </si>
  <si>
    <t xml:space="preserve">Кут прямий  для LO 75 LD ; Серія LО для підлоги; ПВХ </t>
  </si>
  <si>
    <t>8595057662308</t>
  </si>
  <si>
    <t>8874_LB</t>
  </si>
  <si>
    <t xml:space="preserve">Трійник для LO 75 LD ; Серія LО для підлоги; ПВХ </t>
  </si>
  <si>
    <t>8595057656574</t>
  </si>
  <si>
    <t>LO 75_HD</t>
  </si>
  <si>
    <t xml:space="preserve">Кабельний канал (білий) 74х20мм; Серія LО для підлоги; ПВХ </t>
  </si>
  <si>
    <t>8595057656604</t>
  </si>
  <si>
    <t>8873_HB</t>
  </si>
  <si>
    <t xml:space="preserve">Кут прямий  для LO 75 ; Серія LО для підлоги; ПВХ </t>
  </si>
  <si>
    <t>8595057656628</t>
  </si>
  <si>
    <t>8874_HB</t>
  </si>
  <si>
    <t xml:space="preserve">Трійник для LO 75 ; Серія LО для підлоги; ПВХ </t>
  </si>
  <si>
    <t>8595057656598</t>
  </si>
  <si>
    <t>LO 75_KD</t>
  </si>
  <si>
    <t xml:space="preserve">Кабельний канал (світло сірий) 74х20мм; Серія LО для підлоги; ПВХ </t>
  </si>
  <si>
    <t>8595057656611</t>
  </si>
  <si>
    <t>8873_KB</t>
  </si>
  <si>
    <t>8595057656635</t>
  </si>
  <si>
    <t>8874_KB</t>
  </si>
  <si>
    <t>Електромонтажні кабельні канали з ПВХ кутові</t>
  </si>
  <si>
    <t>8595057615908</t>
  </si>
  <si>
    <t xml:space="preserve">LR 30_HB </t>
  </si>
  <si>
    <t xml:space="preserve">Кабельний канал (білий) кутовий (довжина 2,6 м)   63(39)х24,5мм ПВХ </t>
  </si>
  <si>
    <t>8595057634039</t>
  </si>
  <si>
    <t>8855_HB</t>
  </si>
  <si>
    <t xml:space="preserve">Кут внутрішній  для LR 30  ПВХ </t>
  </si>
  <si>
    <t>8595057634046</t>
  </si>
  <si>
    <t>8856_HB</t>
  </si>
  <si>
    <t xml:space="preserve">Кут зовнішній для LR 30  ПВХ </t>
  </si>
  <si>
    <t>8595057634022</t>
  </si>
  <si>
    <t>8855/3_HB</t>
  </si>
  <si>
    <t xml:space="preserve">Кут внутрішній потрійний для LR 30  ПВХ </t>
  </si>
  <si>
    <t>Електромонтажні кабельні канали з ПВХ серії LP (плінтусні)</t>
  </si>
  <si>
    <t>8595057615977</t>
  </si>
  <si>
    <t>LP 35_HD</t>
  </si>
  <si>
    <t xml:space="preserve">Кабельний канал з ПВХ плінтусний (білий) 35х25мм; Серія LP (плінтусні); ПВХ </t>
  </si>
  <si>
    <t>8595057634053</t>
  </si>
  <si>
    <t>8861 L_HB</t>
  </si>
  <si>
    <t xml:space="preserve">Заглушка лівостороння для LP 35 ; Серія LP (плінтусні); ПВХ </t>
  </si>
  <si>
    <t>8595057638792</t>
  </si>
  <si>
    <t>8861 P_HB</t>
  </si>
  <si>
    <t xml:space="preserve">Заглушка правостороння для LP 35 ; Серія LP (плінтусні); ПВХ </t>
  </si>
  <si>
    <t>8595057634060</t>
  </si>
  <si>
    <t>8865_HB</t>
  </si>
  <si>
    <t xml:space="preserve">Кут внутрішній для LР 35 ; Серія LP (плінтусні); ПВХ </t>
  </si>
  <si>
    <t>8595057634077</t>
  </si>
  <si>
    <t>8866_HB</t>
  </si>
  <si>
    <t xml:space="preserve">Кут зовнішній для LР 35 ; Серія LP (плінтусні); ПВХ </t>
  </si>
  <si>
    <t>8595568903761</t>
  </si>
  <si>
    <t>LP 35_SD</t>
  </si>
  <si>
    <t xml:space="preserve">Кабельний канал з ПВХ плінтусний (світле дерево)   35х25мм; Серія LP (плінтусні); ПВХ </t>
  </si>
  <si>
    <t>8595568905543</t>
  </si>
  <si>
    <t>8861 L_SD</t>
  </si>
  <si>
    <t xml:space="preserve">Заглушка лівостороння для LP 35 (світле дерево); Серія LP (плінтусні); ПВХ </t>
  </si>
  <si>
    <t>8595568905550</t>
  </si>
  <si>
    <t>8861 P_SD</t>
  </si>
  <si>
    <t xml:space="preserve">Заглушка правостороння для LP 35 (світле дерево); Серія LP (плінтусні); ПВХ </t>
  </si>
  <si>
    <t>8595568905567</t>
  </si>
  <si>
    <t>8865_SD</t>
  </si>
  <si>
    <t xml:space="preserve">Кут внутрішній  для LР 35 (світле дерево); Серія LP (плінтусні); ПВХ </t>
  </si>
  <si>
    <t>8595568905512</t>
  </si>
  <si>
    <t>8866_SD</t>
  </si>
  <si>
    <t xml:space="preserve">Кут зовнішній для LР 35 (світле дерево); Серія LP (плінтусні); ПВХ </t>
  </si>
  <si>
    <t>8595568903778</t>
  </si>
  <si>
    <t>LP 35_TD</t>
  </si>
  <si>
    <t xml:space="preserve">Кабельний канал з ПВХ плінтусний (темне дерево)  35х25мм; Серія LP (плінтусні); ПВХ </t>
  </si>
  <si>
    <t>8595057669314</t>
  </si>
  <si>
    <t>8861 L_I2</t>
  </si>
  <si>
    <t xml:space="preserve">Заглушка лівостороння для LP 35 ( дуб); Серія LP (плінтусні); ПВХ </t>
  </si>
  <si>
    <t>8595057669321</t>
  </si>
  <si>
    <t>8861 P_I2</t>
  </si>
  <si>
    <t xml:space="preserve">Заглушка правостороння для LP 35 (дуб) ; Серія LP (плінтусні); ПВХ </t>
  </si>
  <si>
    <t>8595057669338</t>
  </si>
  <si>
    <t>8865_I2</t>
  </si>
  <si>
    <t xml:space="preserve">Кут внутрішній  для LР 35 ( дуб) ; Серія LP (плінтусні); ПВХ </t>
  </si>
  <si>
    <t>8595057669345</t>
  </si>
  <si>
    <t>8866_I2</t>
  </si>
  <si>
    <t xml:space="preserve">Кут зовнішній для LР 35 ( дуб) ; Серія LP (плінтусні); ПВХ </t>
  </si>
  <si>
    <t>8595057609471</t>
  </si>
  <si>
    <t>LP 80X25_HD</t>
  </si>
  <si>
    <t xml:space="preserve">Кабельний канал з ПВХ плінтусний (білого кольору) 80х25мм; Серія LP (плінтусні); ПВХ </t>
  </si>
  <si>
    <t>8595057611337</t>
  </si>
  <si>
    <t>8821 L_HB</t>
  </si>
  <si>
    <t xml:space="preserve">Заглушка лівостороння для LP 80x25 ; Серія LP (плінтусні); ПВХ </t>
  </si>
  <si>
    <t>8595057611313</t>
  </si>
  <si>
    <t>8821 P_HB</t>
  </si>
  <si>
    <t xml:space="preserve">Заглушка правостороння для LP 80x25 ; Серія LP (плінтусні); ПВХ </t>
  </si>
  <si>
    <t>8595057611108</t>
  </si>
  <si>
    <t>8822_HB</t>
  </si>
  <si>
    <t xml:space="preserve">З'єднувач для LP 80x25 ; Серія LP (плінтусні); ПВХ </t>
  </si>
  <si>
    <t>8595057611467</t>
  </si>
  <si>
    <t>8823/13 L_HB</t>
  </si>
  <si>
    <t xml:space="preserve">Перехід кутовий лівосторонній в LHD 40x20 ; Серія LP (плінтусні); ПВХ </t>
  </si>
  <si>
    <t>8595057611481</t>
  </si>
  <si>
    <t>8823/13 P_HB</t>
  </si>
  <si>
    <t xml:space="preserve">Перехід кутовий правосторонній в LHD 40x20 ; Серія LP (плінтусні); ПВХ </t>
  </si>
  <si>
    <t>8595057611191</t>
  </si>
  <si>
    <t>8824/12_HB</t>
  </si>
  <si>
    <t xml:space="preserve">Т-перехід в LHD 20x20 ; Серія LP (плінтусні); ПВХ </t>
  </si>
  <si>
    <t>8595057612709</t>
  </si>
  <si>
    <t>8824/40_HB</t>
  </si>
  <si>
    <t xml:space="preserve">Т-перехід в LZK 15x12 ; Серія LP (плінтусні); ПВХ </t>
  </si>
  <si>
    <t xml:space="preserve">Т-перехід в LZ 15x12 ; Серія LP (плінтусні); ПВХ </t>
  </si>
  <si>
    <t xml:space="preserve">Т-перехід в LO 35 ; Серія LP (плінтусні); ПВХ </t>
  </si>
  <si>
    <t xml:space="preserve">Т-перехід в LО 50 ; Серія LP (плінтусні); ПВХ </t>
  </si>
  <si>
    <t>8595057611719</t>
  </si>
  <si>
    <t>8825_HB</t>
  </si>
  <si>
    <t xml:space="preserve">Кут внутрішній  для LP 80x25 ; Серія LP (плінтусні); ПВХ </t>
  </si>
  <si>
    <t>8595057611283</t>
  </si>
  <si>
    <t>8826_HB</t>
  </si>
  <si>
    <t xml:space="preserve">Кут зовнішній для LP 80x25 ; Серія LP (плінтусні); ПВХ </t>
  </si>
  <si>
    <t>8595057616318</t>
  </si>
  <si>
    <t>LPK 80X25_HD</t>
  </si>
  <si>
    <t xml:space="preserve">Кабельний канал з ПВХ плінтусний з пазом для ковроліна 80х25мм; Серія LP (плінтусні); ПВХ </t>
  </si>
  <si>
    <t>Електромонтажні кабельні канали з ПВХ серії EKE, EKD</t>
  </si>
  <si>
    <t>8595057690455</t>
  </si>
  <si>
    <t>EKD 80X40_HD</t>
  </si>
  <si>
    <t xml:space="preserve">Кабельний канал білого кольору  80х40мм; Серія EKD; ПВХ </t>
  </si>
  <si>
    <t>8595057690462</t>
  </si>
  <si>
    <t>8501_HB</t>
  </si>
  <si>
    <t xml:space="preserve">Заглушка  для  EKD 80x40 мм; Серія EKD; ПВХ </t>
  </si>
  <si>
    <t>8595057690479</t>
  </si>
  <si>
    <t>8502_HB</t>
  </si>
  <si>
    <t xml:space="preserve">З'єднувач для EKD 80x40 мм; Серія EKD; ПВХ </t>
  </si>
  <si>
    <t>8595057690486</t>
  </si>
  <si>
    <t>8503_HB</t>
  </si>
  <si>
    <t xml:space="preserve">Кут прямий для EKD 80x40 мм; Серія EKD; ПВХ </t>
  </si>
  <si>
    <t>8595057690493</t>
  </si>
  <si>
    <t>8504_HB</t>
  </si>
  <si>
    <t xml:space="preserve">Трійник для EKD 80x40 мм; Серія EKD; ПВХ </t>
  </si>
  <si>
    <t>8595057690523</t>
  </si>
  <si>
    <t>8504/EKD_HB</t>
  </si>
  <si>
    <t xml:space="preserve">Т-перехід для ЕКD 80х40 мм; Серія EKD; ПВХ </t>
  </si>
  <si>
    <t>8595057690509</t>
  </si>
  <si>
    <t>8505_HB</t>
  </si>
  <si>
    <t xml:space="preserve">Кут внутрішній  (регульований) для EKD 80х40 мм; Серія EKD; ПВХ </t>
  </si>
  <si>
    <t>8595057690516</t>
  </si>
  <si>
    <t>8506_HB</t>
  </si>
  <si>
    <t xml:space="preserve">Кут зовнішній (регульований) для EKD 80х40 мм; Серія EKD; ПВХ </t>
  </si>
  <si>
    <t>8595057690691</t>
  </si>
  <si>
    <t>REKO 80X40_HB</t>
  </si>
  <si>
    <t xml:space="preserve">Розпірка для EKD 80x40  мм; Серія EKD; ПВХ </t>
  </si>
  <si>
    <t>8595057690530</t>
  </si>
  <si>
    <t>EKD 100X40_HD</t>
  </si>
  <si>
    <t xml:space="preserve">Кабельний канал білого кольору  100х40мм; Серія EKD; ПВХ </t>
  </si>
  <si>
    <t>8595057690547</t>
  </si>
  <si>
    <t>8511_HB</t>
  </si>
  <si>
    <t xml:space="preserve">Заглушка для  ЕКD 100х40; Серія EKD; ПВХ </t>
  </si>
  <si>
    <t>8595057690554</t>
  </si>
  <si>
    <t>8512_HB</t>
  </si>
  <si>
    <t xml:space="preserve">З'єднувач для ЕКD  100х40 ; Серія EKD; ПВХ </t>
  </si>
  <si>
    <t>8595057690561</t>
  </si>
  <si>
    <t>8513_HB</t>
  </si>
  <si>
    <t xml:space="preserve">Кут прямий  для ЕКD 100х40 ; Серія EKD; ПВХ </t>
  </si>
  <si>
    <t>8595057690578</t>
  </si>
  <si>
    <t>8514_HB</t>
  </si>
  <si>
    <t xml:space="preserve">Трійник для ЕКD 100х40 ; Серія EKD; ПВХ </t>
  </si>
  <si>
    <t>8595057690608</t>
  </si>
  <si>
    <t>8514/EKD_HB</t>
  </si>
  <si>
    <t xml:space="preserve">Т-перехід для ЕКD 100х40 ; Серія EKD; ПВХ </t>
  </si>
  <si>
    <t>8595057690585</t>
  </si>
  <si>
    <t>8515_HB</t>
  </si>
  <si>
    <t xml:space="preserve">Кут внутрішній (регульований) для ЕКD 100х40 ; Серія EKD; ПВХ </t>
  </si>
  <si>
    <t>8595057690592</t>
  </si>
  <si>
    <t>8516_HB</t>
  </si>
  <si>
    <t xml:space="preserve">Кут зовнішній (регульований) для ЕКD 100х40 ; Серія EKD; ПВХ </t>
  </si>
  <si>
    <t>8595057690707</t>
  </si>
  <si>
    <t>REKO 100X40_HB</t>
  </si>
  <si>
    <t xml:space="preserve">Розпірка для EKD 100x40  ; Серія EKD; ПВХ </t>
  </si>
  <si>
    <t>8595057690615</t>
  </si>
  <si>
    <t>EKD 120X40_HD</t>
  </si>
  <si>
    <t xml:space="preserve">Кабельний канал білого кольору  120х40; Серія EKD; ПВХ </t>
  </si>
  <si>
    <t>8595057690622</t>
  </si>
  <si>
    <t>8581_HB</t>
  </si>
  <si>
    <t xml:space="preserve">Заглушка  для  EKD 120x40 ; Серія EKD; ПВХ </t>
  </si>
  <si>
    <t>8595057690639</t>
  </si>
  <si>
    <t>8582_HB</t>
  </si>
  <si>
    <t xml:space="preserve">З'єднувач для EKD 120x40 ; Серія EKD; ПВХ </t>
  </si>
  <si>
    <t>8595057690646</t>
  </si>
  <si>
    <t>8583_HB</t>
  </si>
  <si>
    <t xml:space="preserve">Кут прямий  для EKD 120x40 ; Серія EKD; ПВХ </t>
  </si>
  <si>
    <t>8595057690653</t>
  </si>
  <si>
    <t>8584_HB</t>
  </si>
  <si>
    <t xml:space="preserve">Трійник для EKD 120x40; Серія EKD; ПВХ </t>
  </si>
  <si>
    <t>8595057690684</t>
  </si>
  <si>
    <t>8584/EKD_HB</t>
  </si>
  <si>
    <t xml:space="preserve">Т-перехід для EKD 120x40 ; Серія EKD; ПВХ </t>
  </si>
  <si>
    <t>8595057690660</t>
  </si>
  <si>
    <t>8585_HB</t>
  </si>
  <si>
    <t xml:space="preserve">Кут внутрішній (регульований) EKD 120х40 ; Серія EKD; ПВХ </t>
  </si>
  <si>
    <t>8595057690677</t>
  </si>
  <si>
    <t>8586_HB</t>
  </si>
  <si>
    <t xml:space="preserve">Кут зовнішній (регульований) EKD 120х40; Серія EKD; ПВХ </t>
  </si>
  <si>
    <t>8595057690448</t>
  </si>
  <si>
    <t>PEKD 40_-C</t>
  </si>
  <si>
    <t xml:space="preserve">Перегородка для EKD 80х40,100х40,120х40  ; Серія EKD; ПВХ </t>
  </si>
  <si>
    <t>8595057690714</t>
  </si>
  <si>
    <t>REKO 120X40_HB</t>
  </si>
  <si>
    <t xml:space="preserve">Розпірка для EKD 120x40  ; Серія EKD; ПВХ </t>
  </si>
  <si>
    <t>8595057620766</t>
  </si>
  <si>
    <t>EKE 60X60_HD</t>
  </si>
  <si>
    <t xml:space="preserve">Кабельний канал білого кольору  60х60мм; Серія EKЕ; ПВХ </t>
  </si>
  <si>
    <t>8595057622005</t>
  </si>
  <si>
    <t>8541_HB</t>
  </si>
  <si>
    <t xml:space="preserve">Заглушка для EKE 60х60 ; Серія EKЕ; ПВХ </t>
  </si>
  <si>
    <t>8595057622012</t>
  </si>
  <si>
    <t>8542_HB</t>
  </si>
  <si>
    <t xml:space="preserve">З'єднувач для EKE 60х60 ; Серія EKЕ; ПВХ </t>
  </si>
  <si>
    <t>8595057622029</t>
  </si>
  <si>
    <t>8543_HB</t>
  </si>
  <si>
    <t xml:space="preserve">Кут прямий для EKE 60х60 ; Серія EKЕ; ПВХ </t>
  </si>
  <si>
    <t>8595057622036</t>
  </si>
  <si>
    <t>8544_HB</t>
  </si>
  <si>
    <t xml:space="preserve">Трійник для EKE 60x60 ; Серія EKЕ; ПВХ </t>
  </si>
  <si>
    <t>8595057622043</t>
  </si>
  <si>
    <t>8545_HB</t>
  </si>
  <si>
    <t xml:space="preserve">Кут внутрішній для EKE 60х60 ; Серія EKЕ; ПВХ </t>
  </si>
  <si>
    <t>8595057622050</t>
  </si>
  <si>
    <t>8546_HB</t>
  </si>
  <si>
    <t xml:space="preserve">Кут зовнішній для EKE 60х60 ; Серія EKЕ; ПВХ </t>
  </si>
  <si>
    <t>8595057626416</t>
  </si>
  <si>
    <t>REKE 60_HB</t>
  </si>
  <si>
    <t xml:space="preserve">Розпірка для EKE 60x60 ; Серія EKЕ; ПВХ </t>
  </si>
  <si>
    <t>8595057620735</t>
  </si>
  <si>
    <t>EKE 100X60_HD</t>
  </si>
  <si>
    <t xml:space="preserve">Кабельний канал білого кольору  100х60мм; Серія EKЕ; ПВХ </t>
  </si>
  <si>
    <t>8595057622418</t>
  </si>
  <si>
    <t>8551_HB</t>
  </si>
  <si>
    <t xml:space="preserve">Заглушка для EKE 100х60 ; Серія EKЕ; ПВХ </t>
  </si>
  <si>
    <t>8595057622425</t>
  </si>
  <si>
    <t>8552_HB</t>
  </si>
  <si>
    <t xml:space="preserve">З'єднувач для EKE 100х60; Серія EKЕ; ПВХ </t>
  </si>
  <si>
    <t>8595057622432</t>
  </si>
  <si>
    <t>8553_HB</t>
  </si>
  <si>
    <t xml:space="preserve">Кут прямий   для EKE 100х60 ; Серія EKЕ; ПВХ </t>
  </si>
  <si>
    <t>8595057622449</t>
  </si>
  <si>
    <t>8554_HB</t>
  </si>
  <si>
    <t xml:space="preserve">Трійник для EKE 100x60 ; Серія EKЕ; ПВХ </t>
  </si>
  <si>
    <t>8595057622456</t>
  </si>
  <si>
    <t>8555_HB</t>
  </si>
  <si>
    <t xml:space="preserve">Кут внутрішній для EKE 100х60 ; Серія EKЕ; ПВХ </t>
  </si>
  <si>
    <t>8595057622463</t>
  </si>
  <si>
    <t>8556_HB</t>
  </si>
  <si>
    <t xml:space="preserve">Кут зовнішній для EKE 100х60 ; Серія EKЕ; ПВХ </t>
  </si>
  <si>
    <t>8595057646667</t>
  </si>
  <si>
    <t>8550-11_HB</t>
  </si>
  <si>
    <t xml:space="preserve">Рамка одинарна для EKE 100х60 ; Серія EKЕ; ПВХ </t>
  </si>
  <si>
    <t>8595057646674</t>
  </si>
  <si>
    <t>8550-12_HB</t>
  </si>
  <si>
    <t xml:space="preserve">Рамка подвійна для EKE 100х60 ; Серія EKЕ; ПВХ </t>
  </si>
  <si>
    <t>8595057646681</t>
  </si>
  <si>
    <t>8550-13_HB</t>
  </si>
  <si>
    <t xml:space="preserve">Рамка потрійна для EKE 100х60 ; Серія EKЕ; ПВХ </t>
  </si>
  <si>
    <t>8595057626409</t>
  </si>
  <si>
    <t>REKE 100_HB</t>
  </si>
  <si>
    <t xml:space="preserve">Розпірка для EKE 100x60 ; Серія EKЕ; ПВХ </t>
  </si>
  <si>
    <t>8595057620704</t>
  </si>
  <si>
    <t>EKE 140X60_HD</t>
  </si>
  <si>
    <t xml:space="preserve">Кабельний канал білого кольору  140х60мм; Серія EKЕ; ПВХ </t>
  </si>
  <si>
    <t>8595057622470</t>
  </si>
  <si>
    <t>8561_HB</t>
  </si>
  <si>
    <t xml:space="preserve">Заглушка для EKE 140х60 ; Серія EKЕ; ПВХ </t>
  </si>
  <si>
    <t>8595057622487</t>
  </si>
  <si>
    <t>8562_HB</t>
  </si>
  <si>
    <t xml:space="preserve">З'єднувач для EKE 140х60 ; Серія EKЕ; ПВХ </t>
  </si>
  <si>
    <t>8595057622494</t>
  </si>
  <si>
    <t>8563_HB</t>
  </si>
  <si>
    <t xml:space="preserve">Кут прямий  для EKE 140х60 ; Серія EKЕ; ПВХ </t>
  </si>
  <si>
    <t>8595057622500</t>
  </si>
  <si>
    <t>8564_HB</t>
  </si>
  <si>
    <t xml:space="preserve">Трійник для EKE 140x60 ; Серія EKЕ; ПВХ </t>
  </si>
  <si>
    <t>8595057622517</t>
  </si>
  <si>
    <t>8565_HB</t>
  </si>
  <si>
    <t xml:space="preserve">Кут внутрішній для EKE 140х60 ; Серія EKЕ; ПВХ </t>
  </si>
  <si>
    <t>8595057622524</t>
  </si>
  <si>
    <t>8566_HB</t>
  </si>
  <si>
    <t xml:space="preserve">Кут зовнішній для EKE 140х60 ; Серія EKЕ; ПВХ </t>
  </si>
  <si>
    <t>8595057626393</t>
  </si>
  <si>
    <t>REKE 140_HB</t>
  </si>
  <si>
    <t xml:space="preserve">Розпірка для EKE 140x60 ; Серія EKЕ; ПВХ </t>
  </si>
  <si>
    <t>8595057620674</t>
  </si>
  <si>
    <t>EKE 180X60_HD</t>
  </si>
  <si>
    <t xml:space="preserve">Кабельний канал білого кольору  180х60мм; Серія EKЕ; ПВХ </t>
  </si>
  <si>
    <t>8595057622357</t>
  </si>
  <si>
    <t>8571_HB</t>
  </si>
  <si>
    <t xml:space="preserve">Заглушка для EKE 180х60; Серія EKЕ; ПВХ </t>
  </si>
  <si>
    <t>8595057622364</t>
  </si>
  <si>
    <t>8572_HB</t>
  </si>
  <si>
    <t xml:space="preserve">З'єднувач для EKE 180х60 ; Серія EKЕ; ПВХ </t>
  </si>
  <si>
    <t>8595057622371</t>
  </si>
  <si>
    <t>8573_HB</t>
  </si>
  <si>
    <t xml:space="preserve">Кут прямий   для EKE 180х60 ; Серія EKЕ; ПВХ </t>
  </si>
  <si>
    <t>8595057622388</t>
  </si>
  <si>
    <t>8574_HB</t>
  </si>
  <si>
    <t xml:space="preserve">Трійник для EKE 180x60 ; Серія EKЕ; ПВХ </t>
  </si>
  <si>
    <t>8595057622395</t>
  </si>
  <si>
    <t>8575_HB</t>
  </si>
  <si>
    <t xml:space="preserve">Кут внутрішній для EKE 180х60 ; Серія EKЕ; ПВХ </t>
  </si>
  <si>
    <t>8595057622401</t>
  </si>
  <si>
    <t>8576_HB</t>
  </si>
  <si>
    <t xml:space="preserve">Кут зовнішній для EKE 180х60 ; Серія EKЕ; ПВХ </t>
  </si>
  <si>
    <t>8595057626386</t>
  </si>
  <si>
    <t>REKE 180_HB</t>
  </si>
  <si>
    <t xml:space="preserve">Розпірка для EKE 180x60 ; Серія EKЕ; ПВХ </t>
  </si>
  <si>
    <t>Електромонтажні кабельні канали парапетні з ПВХ серії РК</t>
  </si>
  <si>
    <t>8595057688056</t>
  </si>
  <si>
    <t>PK 90X55 D_HD</t>
  </si>
  <si>
    <t xml:space="preserve">Кабельний канал парапетний білого кольору  90х55мм; Серія PK; ПВХ </t>
  </si>
  <si>
    <t>8595057688063</t>
  </si>
  <si>
    <t>8401_HB</t>
  </si>
  <si>
    <t xml:space="preserve">Заглушка для PK 90х55 D ; Серія PK; ПВХ </t>
  </si>
  <si>
    <t>8595057688070</t>
  </si>
  <si>
    <t>8402_HB</t>
  </si>
  <si>
    <t xml:space="preserve">З'єднувач для PK 90х55 D ; Серія PK; ПВХ </t>
  </si>
  <si>
    <t>8595057688087</t>
  </si>
  <si>
    <t>8403_HB</t>
  </si>
  <si>
    <t xml:space="preserve">Кут прямий  для PK 90х55 D ; Серія PK; ПВХ </t>
  </si>
  <si>
    <t>8595057688094</t>
  </si>
  <si>
    <t>8404_HB</t>
  </si>
  <si>
    <t xml:space="preserve">Трійник для PK 90х55D; Серія PK; ПВХ </t>
  </si>
  <si>
    <t>8595057688100</t>
  </si>
  <si>
    <t>8405_HB</t>
  </si>
  <si>
    <t xml:space="preserve">Кут внутрішній (регульований) для PK 90х55 D ; Серія PK; ПВХ </t>
  </si>
  <si>
    <t>8595057688117</t>
  </si>
  <si>
    <t>8406_HB</t>
  </si>
  <si>
    <t xml:space="preserve">Кут зовнішній (регульований) для PK 90х55 D ; Серія PK; ПВХ </t>
  </si>
  <si>
    <t>8595057688124</t>
  </si>
  <si>
    <t>8407_HB</t>
  </si>
  <si>
    <t xml:space="preserve">З'єднувач перехідний для коробки; Серія PK; ПВХ </t>
  </si>
  <si>
    <t>8595568924636</t>
  </si>
  <si>
    <t>PK 110X65 D_HD</t>
  </si>
  <si>
    <t xml:space="preserve">Кабельний канал парапетний білого кольору  110х65мм; Серія PK; ПВХ </t>
  </si>
  <si>
    <t>8595568924643</t>
  </si>
  <si>
    <t>8211_HB</t>
  </si>
  <si>
    <t xml:space="preserve">Заглушка для PK 110х65 D ; Серія PK; ПВХ </t>
  </si>
  <si>
    <t>8595568924650</t>
  </si>
  <si>
    <t>8212_HB</t>
  </si>
  <si>
    <t xml:space="preserve">З'єднувач для PK 110х65 D ; Серія PK; ПВХ </t>
  </si>
  <si>
    <t>8595568924667</t>
  </si>
  <si>
    <t>8213_HB</t>
  </si>
  <si>
    <t xml:space="preserve">Кут прямий  для PK 110х65 D ; Серія PK; ПВХ </t>
  </si>
  <si>
    <t>8595568924674</t>
  </si>
  <si>
    <t>8214_HB</t>
  </si>
  <si>
    <t xml:space="preserve">Трійник для PK 110х65 D; Серія PK; ПВХ </t>
  </si>
  <si>
    <t>8595568924681</t>
  </si>
  <si>
    <t>8215_HB</t>
  </si>
  <si>
    <t xml:space="preserve">Кут внутрішній для PK 110х65 D ; Серія PK; ПВХ </t>
  </si>
  <si>
    <t>8595568924698</t>
  </si>
  <si>
    <t>8216_HB</t>
  </si>
  <si>
    <t xml:space="preserve">Кут зовнішній для PK 110х65 D ; Серія PK; ПВХ </t>
  </si>
  <si>
    <t>8595568927132</t>
  </si>
  <si>
    <t>8217_HB</t>
  </si>
  <si>
    <t>8595057650572</t>
  </si>
  <si>
    <t>PK 120X55 D_HD</t>
  </si>
  <si>
    <t xml:space="preserve">Кабельний канал парапетний білого кольору  120х55мм; Серія PK; ПВХ </t>
  </si>
  <si>
    <t>8595057650589</t>
  </si>
  <si>
    <t>8471_HB</t>
  </si>
  <si>
    <t xml:space="preserve">Заглушка для PK 120х55 D ; Серія PK; ПВХ </t>
  </si>
  <si>
    <t>8595057650596</t>
  </si>
  <si>
    <t>8472_HB</t>
  </si>
  <si>
    <t xml:space="preserve">З'єднувач для PK 120х55 D ; Серія PK; ПВХ </t>
  </si>
  <si>
    <t>8595057650602</t>
  </si>
  <si>
    <t>8473_HB</t>
  </si>
  <si>
    <t xml:space="preserve">Кут прямий  для PK 120х55 D ; Серія PK; ПВХ </t>
  </si>
  <si>
    <t>8595057650619</t>
  </si>
  <si>
    <t>8474_HB</t>
  </si>
  <si>
    <t xml:space="preserve">Трійник для  PK 120х55 D ; Серія PK; ПВХ </t>
  </si>
  <si>
    <t>8595057650626</t>
  </si>
  <si>
    <t>8475_HB</t>
  </si>
  <si>
    <t xml:space="preserve">Кут внутрішній для  PK 120х55 D ; Серія PK; ПВХ </t>
  </si>
  <si>
    <t>8595057650633</t>
  </si>
  <si>
    <t>8476_HB</t>
  </si>
  <si>
    <t xml:space="preserve">Кут зовнішній для PK 120х55 D; Серія PK; ПВХ </t>
  </si>
  <si>
    <t>8595057657205</t>
  </si>
  <si>
    <t>PK 160X65 D_HD</t>
  </si>
  <si>
    <t xml:space="preserve">Кабельний канал парапетний білого кольору  160х65мм; Серія PK; ПВХ </t>
  </si>
  <si>
    <t>8595057657069</t>
  </si>
  <si>
    <t>8481_HB</t>
  </si>
  <si>
    <t xml:space="preserve">Заглушка для PK 160х65 D ; Серія PK; ПВХ </t>
  </si>
  <si>
    <t>8595057657076</t>
  </si>
  <si>
    <t>8482_HB</t>
  </si>
  <si>
    <t xml:space="preserve">З'єднувачдля PK 160х65 D ; Серія PK; ПВХ </t>
  </si>
  <si>
    <t>8595057657083</t>
  </si>
  <si>
    <t>8483_HB</t>
  </si>
  <si>
    <t xml:space="preserve">Кут прямий для PK 160х65 D ; Серія PK; ПВХ </t>
  </si>
  <si>
    <t>8595057657090</t>
  </si>
  <si>
    <t>8484_HB</t>
  </si>
  <si>
    <t xml:space="preserve">Трійник для PK 160х65 D ; Серія PK; ПВХ </t>
  </si>
  <si>
    <t>8595057657106</t>
  </si>
  <si>
    <t>8485_HB</t>
  </si>
  <si>
    <t xml:space="preserve">Кут внутрішній для PK 160х65 D ; Серія PK; ПВХ </t>
  </si>
  <si>
    <t>8595057657113</t>
  </si>
  <si>
    <t>8486_HB</t>
  </si>
  <si>
    <t xml:space="preserve">Кут зовнішній для PK 160х65 D ; Серія PK; ПВХ </t>
  </si>
  <si>
    <t>8595057657120</t>
  </si>
  <si>
    <t>8487_HB</t>
  </si>
  <si>
    <t>8595057668683</t>
  </si>
  <si>
    <t>PK 210X70 D_HD</t>
  </si>
  <si>
    <t xml:space="preserve">Кабельний канал парапетний білого кольору  210х70мм; Серія PK; ПВХ </t>
  </si>
  <si>
    <t>8595057668690</t>
  </si>
  <si>
    <t>8491_HB</t>
  </si>
  <si>
    <t xml:space="preserve">Заглушка для PK 210х70 D ; Серія PK; ПВХ </t>
  </si>
  <si>
    <t>8595057668706</t>
  </si>
  <si>
    <t>8492_HB</t>
  </si>
  <si>
    <t xml:space="preserve">З'єднувач для PK 210х70 D ; Серія PK; ПВХ </t>
  </si>
  <si>
    <t>8595057668713</t>
  </si>
  <si>
    <t>8493_HB</t>
  </si>
  <si>
    <t xml:space="preserve">Кут прямий для PK 210х70 D; Серія PK; ПВХ </t>
  </si>
  <si>
    <t>8595057668720</t>
  </si>
  <si>
    <t>8494_HB</t>
  </si>
  <si>
    <t xml:space="preserve">Трійник для PK 210х70 D ; Серія PK; ПВХ </t>
  </si>
  <si>
    <t>8595057668737</t>
  </si>
  <si>
    <t>8495_HB</t>
  </si>
  <si>
    <t xml:space="preserve">Кут внутрішній  (регульований) для PK 210х70 D ; Серія PK; ПВХ </t>
  </si>
  <si>
    <t>8595057668744</t>
  </si>
  <si>
    <t>8496_HB</t>
  </si>
  <si>
    <t xml:space="preserve">Кут зовнішній(регульований)  для PK 210х70 D ; Серія PK; ПВХ </t>
  </si>
  <si>
    <t>8595057668751</t>
  </si>
  <si>
    <t>8497_HB</t>
  </si>
  <si>
    <t>Електромонтажні кабельні канали безгалогенні</t>
  </si>
  <si>
    <t>8595057697744</t>
  </si>
  <si>
    <t>LHD 20X10HF_HD</t>
  </si>
  <si>
    <t>Кабельний канал  безгалогенний білого кольору 20х10мм; Безгалогенний; HF</t>
  </si>
  <si>
    <t>8595057698536</t>
  </si>
  <si>
    <t>8921HF_HB</t>
  </si>
  <si>
    <t>Заглушка  для LHD 20x10 HF HD ; Безгалогенний; HF</t>
  </si>
  <si>
    <t>8595057698543</t>
  </si>
  <si>
    <t>8922HF_HB</t>
  </si>
  <si>
    <t>З'єднувач для LHD 20x10 HF HD ; Безгалогенний; HF</t>
  </si>
  <si>
    <t>8595057698550</t>
  </si>
  <si>
    <t>8923HF_HB</t>
  </si>
  <si>
    <t>Кут прямий для LHD 20x10 HF HD ; Безгалогенний; HF</t>
  </si>
  <si>
    <t>8595057698567</t>
  </si>
  <si>
    <t>8924HF_HB</t>
  </si>
  <si>
    <t>Трійник для LHD 20x10 HF HD; Безгалогенний; HF</t>
  </si>
  <si>
    <t>8595057698574</t>
  </si>
  <si>
    <t>8925HF_HB</t>
  </si>
  <si>
    <t>Кут внутрішній для LHD 20x10 HF HD ; Безгалогенний; HF</t>
  </si>
  <si>
    <t>8595057698581</t>
  </si>
  <si>
    <t>8926HF_HB</t>
  </si>
  <si>
    <t>Кут зовнішній для LHD 20x10 HF HD ; Безгалогенний; HF</t>
  </si>
  <si>
    <t>8595057657175</t>
  </si>
  <si>
    <t>LHD 20X20HF_HD</t>
  </si>
  <si>
    <t>Кабельний канал  безгалогенний білого кольору 20х20мм; Безгалогенний; HF</t>
  </si>
  <si>
    <t>8595057655676</t>
  </si>
  <si>
    <t>8621HF_HB</t>
  </si>
  <si>
    <t>Заглушка  для LHD 20x20 HF HD ; Безгалогенний; HF</t>
  </si>
  <si>
    <t>8595057655683</t>
  </si>
  <si>
    <t>8622HF_HB</t>
  </si>
  <si>
    <t>З'єднувач для LHD 20x20 HF HD ; Безгалогенний; HF</t>
  </si>
  <si>
    <t>8595057655690</t>
  </si>
  <si>
    <t>8623HF_HB</t>
  </si>
  <si>
    <t>Кут прямий для LHD 20х20 HF HD ; Безгалогенний; HF</t>
  </si>
  <si>
    <t>8595057655706</t>
  </si>
  <si>
    <t>8624HF_HB</t>
  </si>
  <si>
    <t>Трійник для LHD 20x20 HF HD; Безгалогенний; HF</t>
  </si>
  <si>
    <t>8595057655713</t>
  </si>
  <si>
    <t>8625HF_HB</t>
  </si>
  <si>
    <t>Кут внутрішній для LHD 20х20 HF HD ; Безгалогенний; HF</t>
  </si>
  <si>
    <t>8595057655720</t>
  </si>
  <si>
    <t>8626HF_HB</t>
  </si>
  <si>
    <t>Кут зовнішній для LHD 20x20 HF HD ; Безгалогенний; HF</t>
  </si>
  <si>
    <t>8595057655737</t>
  </si>
  <si>
    <t>8629HF_HB</t>
  </si>
  <si>
    <t>Стиковочний з'єднувач  для LHD 20x20 HF HD ; Безгалогенний; HF</t>
  </si>
  <si>
    <t>8595057656437</t>
  </si>
  <si>
    <t>LHD 40X20HF_HD</t>
  </si>
  <si>
    <t>Кабельний канал  безгалогенний білого кольору40х20мм ; Безгалогенний; HF</t>
  </si>
  <si>
    <t>8595057655744</t>
  </si>
  <si>
    <t>8631HF_HB</t>
  </si>
  <si>
    <t>Заглушка  для LHD 40x20 HF HD ; Безгалогенний; HF</t>
  </si>
  <si>
    <t>8595057655751</t>
  </si>
  <si>
    <t>8632HF_HB</t>
  </si>
  <si>
    <t>З'єднувач для LHD 40x20 HF HD ; Безгалогенний; HF</t>
  </si>
  <si>
    <t>8595057655614</t>
  </si>
  <si>
    <t>8633HF_HB</t>
  </si>
  <si>
    <t>Кут прямий для LHD 40х20 HF HD ; Безгалогенний; HF</t>
  </si>
  <si>
    <t>8595057655768</t>
  </si>
  <si>
    <t>8634HF_HB</t>
  </si>
  <si>
    <t>Трійник для LHD 40x20 HF HD; Безгалогенний; HF</t>
  </si>
  <si>
    <t>8595057655775</t>
  </si>
  <si>
    <t>8635HF_HB</t>
  </si>
  <si>
    <t>Кут внутрішній для LHD 40х20 HF HD ; Безгалогенний; HF</t>
  </si>
  <si>
    <t>8595057655782</t>
  </si>
  <si>
    <t>8636HF_HB</t>
  </si>
  <si>
    <t>Кут зовнішній для LHD 40x20 HF HD ; Безгалогенний; HF</t>
  </si>
  <si>
    <t>8595057656642</t>
  </si>
  <si>
    <t>8639HF_HB</t>
  </si>
  <si>
    <t>Стиковочний з'єднувач  для LHD 40x20 HF HD ; Безгалогенний; HF</t>
  </si>
  <si>
    <t>8595057657199</t>
  </si>
  <si>
    <t>LHD 40X40HF_HD</t>
  </si>
  <si>
    <t>Кабельний канал  безгалогенний білого кольору 40х40мм; Безгалогенний; HF</t>
  </si>
  <si>
    <t>8595057655799</t>
  </si>
  <si>
    <t>8641HF_HB</t>
  </si>
  <si>
    <t>Заглушка  для LHD 40x40 HF HD ; Безгалогенний; HF</t>
  </si>
  <si>
    <t>8595057655805</t>
  </si>
  <si>
    <t>8642HF_HB</t>
  </si>
  <si>
    <t>З'єднувач для LHD 40x40 HF HD ; Безгалогенний; HF</t>
  </si>
  <si>
    <t>8595057655812</t>
  </si>
  <si>
    <t>8643HF_HB</t>
  </si>
  <si>
    <t>Кут прямий для LHD 40х40 HF HD ; Безгалогенний; HF</t>
  </si>
  <si>
    <t>8595057655829</t>
  </si>
  <si>
    <t>8644HF_HB</t>
  </si>
  <si>
    <t>Трійник для LHD 40x40 HF HD ; Безгалогенний; HF</t>
  </si>
  <si>
    <t>8595057655836</t>
  </si>
  <si>
    <t>8645HF_HB</t>
  </si>
  <si>
    <t>Кут внутрішній  для LHD 40х40 HF HD ; Безгалогенний; HF</t>
  </si>
  <si>
    <t>8595057655843</t>
  </si>
  <si>
    <t>8646HF_HB</t>
  </si>
  <si>
    <t>Кут зовнішній для LHD 40x40 HF HD ; Безгалогенний; HF</t>
  </si>
  <si>
    <t>LH 60X40HF_HD</t>
  </si>
  <si>
    <t xml:space="preserve">Кабельний канал безгалогенний білого кольору з двома перегородками; 60х40мм;  Безгалогенний; HF </t>
  </si>
  <si>
    <t>8651HF_HB</t>
  </si>
  <si>
    <t xml:space="preserve">Заглушка для LH 60x40HF ;  Безгалогенний; HF </t>
  </si>
  <si>
    <t>8652HF_HB</t>
  </si>
  <si>
    <t xml:space="preserve">З'єднувач для LH 60x40HF;  Безгалогенний; HF </t>
  </si>
  <si>
    <t>8653HF_HB</t>
  </si>
  <si>
    <t xml:space="preserve">Кут прямий LH 60x40HF ;  Безгалогенний; HF </t>
  </si>
  <si>
    <t>8653RHF_HB</t>
  </si>
  <si>
    <t xml:space="preserve">Кут прямий закруглений LH 60x40HF ;  Безгалогенний; HF </t>
  </si>
  <si>
    <t>8654HF_HB</t>
  </si>
  <si>
    <t xml:space="preserve">Трійник для  LH 60x40HF;  Безгалогенний; HF </t>
  </si>
  <si>
    <t>8654RHF_HB</t>
  </si>
  <si>
    <t xml:space="preserve">Трійник закруглений для  LH 60x40HF;  Безгалогенний; HF </t>
  </si>
  <si>
    <t>8655HF_HB</t>
  </si>
  <si>
    <t xml:space="preserve">Кут внутрішній (регульованний)  для LH 60x40HF; Безгалогенний; HF </t>
  </si>
  <si>
    <t>8656HF_HB</t>
  </si>
  <si>
    <t>Кут зовнішній (регульованний) для LH 60x40HF;  Безгалогенний; HF</t>
  </si>
  <si>
    <t>RLH 60X40HF_HB</t>
  </si>
  <si>
    <t xml:space="preserve">Розпірка для RLH 60x40HF;  Безгалогенний; HF </t>
  </si>
  <si>
    <t>8595568925480</t>
  </si>
  <si>
    <t>8401HF_HB</t>
  </si>
  <si>
    <t>Заглушка для PK 90х55 D  HF; Безгалогенний; HF</t>
  </si>
  <si>
    <t>8595568925497</t>
  </si>
  <si>
    <t>8402HF_HB</t>
  </si>
  <si>
    <t>З'єднувач для PK 90х55 D  HF; Безгалогенний; HF</t>
  </si>
  <si>
    <t>8595568925503</t>
  </si>
  <si>
    <t>8403HF_HB</t>
  </si>
  <si>
    <t>Кут прямий  для PK 90х55 D  HF; Безгалогенний; HF</t>
  </si>
  <si>
    <t>8595568925510</t>
  </si>
  <si>
    <t>8404HF_HB</t>
  </si>
  <si>
    <t>Трійник для PK 90х55D HF; Безгалогенний; HF</t>
  </si>
  <si>
    <t>8595568925527</t>
  </si>
  <si>
    <t>8405HF_HB</t>
  </si>
  <si>
    <t>Кут внутрішній (регульований) для PK 90х55 D  HF; Безгалогенний; HF</t>
  </si>
  <si>
    <t>8595568925534</t>
  </si>
  <si>
    <t>8406HF_HB</t>
  </si>
  <si>
    <t>Кут зовнішній (регульований) для PK 90х55 D  HF; Безгалогенний; HF</t>
  </si>
  <si>
    <t>Електромонтажні кабельні канали екрануючі серії SK</t>
  </si>
  <si>
    <t>8595057614840</t>
  </si>
  <si>
    <t>SK 40X20_S</t>
  </si>
  <si>
    <t>Металевий екрануючий канал  40х20мм; Серія SK;оцин. Сталь</t>
  </si>
  <si>
    <t>8595057630291</t>
  </si>
  <si>
    <t>SK 40X33_S</t>
  </si>
  <si>
    <t>Металевий екрануючий канал  40х33мм; Серія SK;оцин. Сталь</t>
  </si>
  <si>
    <t>Електромонтажні кабельні канали перфоровані серії RK</t>
  </si>
  <si>
    <t>Перфоровані кабельні канали з ПВХ сірого кольору, L-2 м,  ширина ребра - 5,5 мм, відстань між ребрами- 4,5 мм</t>
  </si>
  <si>
    <t>8595057623132</t>
  </si>
  <si>
    <t>RK 30X30_LD</t>
  </si>
  <si>
    <t>Кабельний канал перфорований 30х30мм; довжина 2м.ш.ребра-5,5мм;між ребрами- 4,5мм;  ПВХ; сірий</t>
  </si>
  <si>
    <t>8595057623149</t>
  </si>
  <si>
    <t>RK 30X40_LD</t>
  </si>
  <si>
    <t>Кабельний канал перфорований 30х40мм; довжина 2м.ш.ребра-5,5мм;між ребрами- 4,5мм;  ПВХ; сірий</t>
  </si>
  <si>
    <t>8595057623187</t>
  </si>
  <si>
    <t>RK 40X60_LD</t>
  </si>
  <si>
    <t>Кабельний канал перфорований 40х60мм; довжина 2м.ш.ребра-5,5мм;між ребрами- 4,5мм;  ПВХ; сірий</t>
  </si>
  <si>
    <t>8595057623248</t>
  </si>
  <si>
    <t>RK 40X80_LD</t>
  </si>
  <si>
    <t>Кабельний канал перфорований 40х80мм; довжина 2м.ш.ребра-5,5мм;між ребрами- 4,5мм;  ПВХ; сірий</t>
  </si>
  <si>
    <t>8595057623194</t>
  </si>
  <si>
    <t>RK 60X60_LD</t>
  </si>
  <si>
    <t>Кабельний канал перфорований 60х60мм; довжина 2м.ш.ребра-5,5мм;між ребрами- 4,5мм;  ПВХ; сірий</t>
  </si>
  <si>
    <t>8595057623255</t>
  </si>
  <si>
    <t>RK 60X80_LD</t>
  </si>
  <si>
    <t>Кабельний канал перфорований 60х80мм; довжина 2м.ш.ребра-5,5мм;між ребрами- 4,5мм;  ПВХ; сірий</t>
  </si>
  <si>
    <t>8595057623200</t>
  </si>
  <si>
    <t>RK 80X60_LD</t>
  </si>
  <si>
    <t>Кабельний канал перфорований 80х60мм; довжина 2м.ш.ребра-5,5мм;між ребрами- 4,5мм;  ПВХ; сірий</t>
  </si>
  <si>
    <t>8595057623217</t>
  </si>
  <si>
    <t>RK 100X60_LD</t>
  </si>
  <si>
    <t>Кабельний канал перфорований100х60мм; довжина 2м.ш.ребра-5,5мм;між ребрами- 4,5мм;  ПВХ; сірий</t>
  </si>
  <si>
    <t>Перфоровані кабельні канали з ПВХ сірого кольору, DIN, L-2 м, ширина ребра - 7,5 мм, відстань між ребрами- 5,0 мм</t>
  </si>
  <si>
    <t>8595057623606</t>
  </si>
  <si>
    <t>RK 25X25 DIN_LD</t>
  </si>
  <si>
    <t>Кабельний канал перфорований DIN  25х25мм; довжина 2м.ш.ребра-7,5мм;між ребрами- 5мм;  ПВХ; сірий</t>
  </si>
  <si>
    <t>8595057623712</t>
  </si>
  <si>
    <t>RK 37.5X75 DIN_LD</t>
  </si>
  <si>
    <t>Кабельний канал перфорований DIN  37,5х75мм; довжина 2м.ш.ребра-7,5мм;між ребрами- 5мм;  ПВХ; сірий</t>
  </si>
  <si>
    <t>8595057623668</t>
  </si>
  <si>
    <t>RK 50X50 DIN_LD</t>
  </si>
  <si>
    <t>Кабельний канал перфорований DIN  50х50мм; довжина 2м.ш.ребра-7,5мм;між ребрами- 5мм;  ПВХ; сірий</t>
  </si>
  <si>
    <t>8595057623729</t>
  </si>
  <si>
    <t>RK 50X75 DIN_LD</t>
  </si>
  <si>
    <t>Кабельний канал перфорований DIN  50х75мм; довжина 2м.ш.ребра-7,5мм;між ребрами- 5мм;  ПВХ; сірий</t>
  </si>
  <si>
    <t>8595057623736</t>
  </si>
  <si>
    <t>RK 75X75 DIN_LD</t>
  </si>
  <si>
    <t>Кабельний канал перфорований DIN  75х75мм; довжина 2м.ш.ребра-7,5мм;між ребрами- 5мм;  ПВХ; сірий</t>
  </si>
  <si>
    <t>Гнучкий перфорований кабельний канал з ПВХ сірого кольору, L- 0,5 м</t>
  </si>
  <si>
    <t>8595057623811</t>
  </si>
  <si>
    <t>RK-OVK20_LA</t>
  </si>
  <si>
    <t>Кабельний канал гнучкий перфорований  діаметр 20мм; довжина 0,5 м; ПВХ; сірий</t>
  </si>
  <si>
    <t>8595057623828</t>
  </si>
  <si>
    <t>RK-OVK30_LB</t>
  </si>
  <si>
    <t>Кабельний канал гнучкий перфорований  діаметр 30мм; довжина 0,5 м; ПВХ; сірий</t>
  </si>
  <si>
    <t>8595057623835</t>
  </si>
  <si>
    <t>RK-OVK40_LB</t>
  </si>
  <si>
    <t>Кабельний канал гнучкий перфорований  діаметр 40мм; довжина 0,5 м; ПВХ; сірий</t>
  </si>
  <si>
    <t>Спіральна трубка, L- 30 м</t>
  </si>
  <si>
    <t>8595057623842</t>
  </si>
  <si>
    <t>RK-ST6_H25</t>
  </si>
  <si>
    <t>Спіральна трубка діаметр 4мм; довжина 30м;</t>
  </si>
  <si>
    <t>8595057623859</t>
  </si>
  <si>
    <t>RK-ST12_H20</t>
  </si>
  <si>
    <t>Спіральна трубка діаметр 9мм; довжина 30м;</t>
  </si>
  <si>
    <t>8595057623866</t>
  </si>
  <si>
    <t>RK-ST22_H25</t>
  </si>
  <si>
    <t>Спіральна трубка діаметр 16мм; довжина 30м;</t>
  </si>
  <si>
    <t xml:space="preserve">Заклепки для кріплення  </t>
  </si>
  <si>
    <t>8595057623927</t>
  </si>
  <si>
    <t>RK-PN6_FA</t>
  </si>
  <si>
    <t>Заклепки для кріплення каналу</t>
  </si>
  <si>
    <t>Перегородки до кабельних каналів (2м)</t>
  </si>
  <si>
    <t>Перегородка для кабельного каналу з ПВХ</t>
  </si>
  <si>
    <t>8595057627079</t>
  </si>
  <si>
    <t>PEKE 60_-C</t>
  </si>
  <si>
    <t>8595057664364</t>
  </si>
  <si>
    <t>PKS 70/60_XX</t>
  </si>
  <si>
    <t>Перегородка для кабельного каналу з ПВХ покрита металевою плівкою (екрануюча)</t>
  </si>
  <si>
    <t>8595057668768</t>
  </si>
  <si>
    <t>PEP 60_HD</t>
  </si>
  <si>
    <t>8595057668775</t>
  </si>
  <si>
    <t>PEP 60/K_S</t>
  </si>
  <si>
    <t>Перегородка для кабельного каналу металева</t>
  </si>
  <si>
    <t xml:space="preserve">Модульні розетки серії QUADRO </t>
  </si>
  <si>
    <t>8595568919502</t>
  </si>
  <si>
    <t>QS 45X45 C_HB</t>
  </si>
  <si>
    <t>Розетка модульна 45х45, з заземленням, біла; Серія Quadro ;</t>
  </si>
  <si>
    <t>8595568919519</t>
  </si>
  <si>
    <t>QS 45X45 C_BB</t>
  </si>
  <si>
    <t>Розетка модульна 45х45, з заземленням, червона; Серія Quadro ;</t>
  </si>
  <si>
    <t>8595568925565</t>
  </si>
  <si>
    <t>QS 45X45_BB</t>
  </si>
  <si>
    <t>Розетка модульна 45х45х40 мм, з заземленням, без захисних шторок; PC-ABS, червона; Серія Quadro ;</t>
  </si>
  <si>
    <t>8595568925558</t>
  </si>
  <si>
    <t>QS 45X45_HB</t>
  </si>
  <si>
    <t>Розетка модульна 45х45х40 мм, з заземленням, без захисних шторок; PC-ABS, біла; Серія Quadro ;</t>
  </si>
  <si>
    <t>8595568927231</t>
  </si>
  <si>
    <t>QD 45X22.5-COVER_HB</t>
  </si>
  <si>
    <t>Модульна заглушка Cover; 45х22,5х17 мм;  PC-ABS, біла; Серія Quadro;</t>
  </si>
  <si>
    <t>8595568927248</t>
  </si>
  <si>
    <t>QD 45X22.5-HDMI_HB</t>
  </si>
  <si>
    <t>Адаптер модульний з мультимедійним роз'ємом HDMI; 45х22,5х36 мм;  PC-ABS, білий; Серія Quadro ;</t>
  </si>
  <si>
    <t>8595568932051</t>
  </si>
  <si>
    <t>QD 45X22.5-HOLDER_HB</t>
  </si>
  <si>
    <t>Модульний тримач 45х22,5 мм; PC-ABS, білий; серія Quadro</t>
  </si>
  <si>
    <t>8595568931542</t>
  </si>
  <si>
    <t>QD 45X22.5-RJ45/6_HB</t>
  </si>
  <si>
    <t xml:space="preserve">Модульна розетка 45х22,5х30 мм з роз'ємом RJ-45/6, серія QUADRO </t>
  </si>
  <si>
    <t>8595568927279</t>
  </si>
  <si>
    <t>QD 45X22.5-RJ-45_HB</t>
  </si>
  <si>
    <t>Адаптер модульний з комп'ютерним роз'ємом RJ-45; 45х22,5х36 мм;  PC-ABS, білий; Серія Quadro ;</t>
  </si>
  <si>
    <t>8595568927255</t>
  </si>
  <si>
    <t>QD 45X22.5-USB_HB</t>
  </si>
  <si>
    <t>Адаптер модульний з  роз'ємом USB; 45х22,5х36 мм;  PC-ABS, білий; Серія Quadro ;</t>
  </si>
  <si>
    <t>Рейки опорні</t>
  </si>
  <si>
    <t>8595057605657</t>
  </si>
  <si>
    <t>5820/20_S</t>
  </si>
  <si>
    <t>Рейка металева не перфорована оцинкована</t>
  </si>
  <si>
    <t>8595057605664</t>
  </si>
  <si>
    <t>5820/21_S</t>
  </si>
  <si>
    <t>Рейка металева перфорована оцинкована</t>
  </si>
  <si>
    <t>8595057605671</t>
  </si>
  <si>
    <t>5820/30_XX</t>
  </si>
  <si>
    <t>Рейка металева не перфорована не оцинкована</t>
  </si>
  <si>
    <t>8595057605688</t>
  </si>
  <si>
    <t>5820/31_XX</t>
  </si>
  <si>
    <t>Рейка металева перфорована не оцинкована</t>
  </si>
  <si>
    <t>8595057605640</t>
  </si>
  <si>
    <t>5822 DER_HA</t>
  </si>
  <si>
    <t>Рейка  пластикова</t>
  </si>
  <si>
    <t>8595057606210</t>
  </si>
  <si>
    <t>TS35 DZN1.0_S</t>
  </si>
  <si>
    <t>DIN Рейка металева, 1 м, перфорована, оцинкована</t>
  </si>
  <si>
    <t>Приладоносії та аксесуари</t>
  </si>
  <si>
    <t xml:space="preserve">Рамка одинарна для EKE 100х60 </t>
  </si>
  <si>
    <t xml:space="preserve">Рамка подвійна для EKE 100х60 </t>
  </si>
  <si>
    <t xml:space="preserve">Рамка потрійна для EKE 100х60 </t>
  </si>
  <si>
    <t>8595057646698</t>
  </si>
  <si>
    <t>8560-11_HB</t>
  </si>
  <si>
    <t>Приладова рамка для каналів ЕКЕ (одинарна)</t>
  </si>
  <si>
    <t>8595057646704</t>
  </si>
  <si>
    <t>8560-12_HB</t>
  </si>
  <si>
    <t>Приладова рамка для каналів ЕКЕ (подвійна)</t>
  </si>
  <si>
    <t>8595057646711</t>
  </si>
  <si>
    <t>8560-13_HB</t>
  </si>
  <si>
    <t>Приладова рамка для каналів ЕКЕ (потрійна)</t>
  </si>
  <si>
    <t>8595568927194</t>
  </si>
  <si>
    <t>PNQ 20X10_HB</t>
  </si>
  <si>
    <t>Приладовий носій для модульних пристроїв до кабельних каналів LHD 20x10</t>
  </si>
  <si>
    <t>8595568927187</t>
  </si>
  <si>
    <t>PNQ 32X15_HB</t>
  </si>
  <si>
    <t>Приладовий носій для модульних пристроїв до кабельних каналів LHD 32x15</t>
  </si>
  <si>
    <t>8595568927200</t>
  </si>
  <si>
    <t>PNQ 40X20_HB</t>
  </si>
  <si>
    <t>Приладовий носій для модульних пристроїв до кабельних каналів LHD 40x20</t>
  </si>
  <si>
    <t>8595568927378</t>
  </si>
  <si>
    <t>PNQ LP 35_HB</t>
  </si>
  <si>
    <t>Приладовий носій для модульних пристроїв до кабельних каналів LP 35</t>
  </si>
  <si>
    <t>Приладовий носій для  кабельних каналів LV 40x15 (білий)</t>
  </si>
  <si>
    <t>8595057610583</t>
  </si>
  <si>
    <t>PN 40X20_HB</t>
  </si>
  <si>
    <t>8595057657021</t>
  </si>
  <si>
    <t>PN 40X20_I1</t>
  </si>
  <si>
    <t>Приладовий носій для  кабельних каналів LV 40x15 (береза рожева)</t>
  </si>
  <si>
    <t>8595057657038</t>
  </si>
  <si>
    <t>PN 40X20_I2</t>
  </si>
  <si>
    <t>Приладовий носій для  кабельних каналів LV 40x15 (дуб)</t>
  </si>
  <si>
    <t>8595568910370</t>
  </si>
  <si>
    <t>PN 40X20_SD</t>
  </si>
  <si>
    <t>Приладовий носій для  кабельних каналів LV 40x15 (світле дерево)</t>
  </si>
  <si>
    <t>8595057655041</t>
  </si>
  <si>
    <t>PNLP 35 2Z_HB</t>
  </si>
  <si>
    <t>Приладовий носій для  кабельних каналів LP 35 (білий)</t>
  </si>
  <si>
    <t>8595057669239</t>
  </si>
  <si>
    <t>PNLP 35 2Z_I1</t>
  </si>
  <si>
    <t>Приладовий носій для  кабельних каналів LP 35 (береза рожева)</t>
  </si>
  <si>
    <t>8595057669352</t>
  </si>
  <si>
    <t>PNLP 35 2Z_I2</t>
  </si>
  <si>
    <t>Приладовий носій для  кабельних каналів LP 35 (дуб)</t>
  </si>
  <si>
    <t>8595568910387</t>
  </si>
  <si>
    <t>PNLP 35 2Z_SD</t>
  </si>
  <si>
    <t>Приладовий носій для  кабельних каналів LP 35 (світле дерево)</t>
  </si>
  <si>
    <t>8595057624672</t>
  </si>
  <si>
    <t>PNE 100X20_HB</t>
  </si>
  <si>
    <t>Приладовий носій для  кабельних каналів LE 100</t>
  </si>
  <si>
    <t>8595057652347</t>
  </si>
  <si>
    <t>PNE 40 2Z_HB</t>
  </si>
  <si>
    <t>Приладовий носій для  кабельних каналів LE40</t>
  </si>
  <si>
    <t>8595057627482</t>
  </si>
  <si>
    <t>PNE 60X20 2Z_HB</t>
  </si>
  <si>
    <t>Приладовий носій для  кабельних каналів LE 60</t>
  </si>
  <si>
    <t>8595057627475</t>
  </si>
  <si>
    <t>PNE 60X20_HB</t>
  </si>
  <si>
    <t>8595057624689</t>
  </si>
  <si>
    <t>PNE 80X20_HB</t>
  </si>
  <si>
    <t>Приладовий носій для  кабельних каналів LE 80</t>
  </si>
  <si>
    <t>8595057611399</t>
  </si>
  <si>
    <t>PN 80X25 2Z_HB</t>
  </si>
  <si>
    <t>Приладовий носій для  кабельних каналів LP (LPK) 80x25</t>
  </si>
  <si>
    <t>8595057611443</t>
  </si>
  <si>
    <t>PN 80X25_HB</t>
  </si>
  <si>
    <t>8595057658028</t>
  </si>
  <si>
    <t>PN EKE_S</t>
  </si>
  <si>
    <t>Приладовий носій для  кабельних каналів EKE 140x60, EKE 180x60 (металевий)</t>
  </si>
  <si>
    <t>8595057621732</t>
  </si>
  <si>
    <t>KP EKE_HB</t>
  </si>
  <si>
    <t>Коробка приладова для кабельних каналів серіїї EKE</t>
  </si>
  <si>
    <t>8595057629011</t>
  </si>
  <si>
    <t>KP PK_HB</t>
  </si>
  <si>
    <t>Коробка приладова для кабельних каналів серіїї KР РК</t>
  </si>
  <si>
    <t>8595568930224</t>
  </si>
  <si>
    <t>KP 80 PK_HB</t>
  </si>
  <si>
    <t>Коробка приладова для кабельних каналів PK 110x65 D, PK 130x65 D</t>
  </si>
  <si>
    <t>ЛОТКИ KOPOS виробництво Чехія</t>
  </si>
  <si>
    <t>КОД</t>
  </si>
  <si>
    <t>АРТИКУЛ</t>
  </si>
  <si>
    <t>Упаковка, м/шт</t>
  </si>
  <si>
    <t>КАБЕЛЬНІ ЛОТКИ JUPITER</t>
  </si>
  <si>
    <t>Лоток кабельний JUPITER перфорований з інтегрованим з'єднанням</t>
  </si>
  <si>
    <t>KZI 35X50X0.75_S</t>
  </si>
  <si>
    <t>18/1488</t>
  </si>
  <si>
    <t>KZI 35X75X0.75_S</t>
  </si>
  <si>
    <t>24/1302</t>
  </si>
  <si>
    <t>KZI 35X100X0.75_S</t>
  </si>
  <si>
    <t>30/1080</t>
  </si>
  <si>
    <t>KZI 35X150X0.75_S</t>
  </si>
  <si>
    <t>24/696</t>
  </si>
  <si>
    <t>KZI 35X200X0.75_S</t>
  </si>
  <si>
    <t>18/540</t>
  </si>
  <si>
    <t>KZI 35X300X0.75_S</t>
  </si>
  <si>
    <t>KZI 35X400X1.00_S</t>
  </si>
  <si>
    <t>12/360</t>
  </si>
  <si>
    <t>KZI 35X500X1.00_S</t>
  </si>
  <si>
    <t>6/180</t>
  </si>
  <si>
    <t>KZI 35X600X1.00_S</t>
  </si>
  <si>
    <t>KZI 60X50X0.75_S</t>
  </si>
  <si>
    <t>18/1026</t>
  </si>
  <si>
    <t>KZI 60X75X0.75_S</t>
  </si>
  <si>
    <t>24/912</t>
  </si>
  <si>
    <t>KZI 60X100X0.75_S</t>
  </si>
  <si>
    <t>18/864</t>
  </si>
  <si>
    <t>KZI 60X150X0.75_S</t>
  </si>
  <si>
    <t>KZI 60X200X0.75_S</t>
  </si>
  <si>
    <t>12/432</t>
  </si>
  <si>
    <t>KZI 60X300X0.75_S</t>
  </si>
  <si>
    <t>12/324</t>
  </si>
  <si>
    <t>KZI 60X50X1.00_S</t>
  </si>
  <si>
    <t>KZI 60X75X1.00_S</t>
  </si>
  <si>
    <t>KZI 60X100X1.00_S</t>
  </si>
  <si>
    <t>18/648</t>
  </si>
  <si>
    <t>KZI 60X150X1.00_S</t>
  </si>
  <si>
    <t>KZI 60X200X1.00_S</t>
  </si>
  <si>
    <t>18/432</t>
  </si>
  <si>
    <t>KZI 60X300X1.00_S</t>
  </si>
  <si>
    <t>18/324</t>
  </si>
  <si>
    <t>KZI 60X400X1.00_S</t>
  </si>
  <si>
    <t>6/216</t>
  </si>
  <si>
    <t>KZI 60X500X1.00_S</t>
  </si>
  <si>
    <t>6/108</t>
  </si>
  <si>
    <t>KZI 60X600X1.00_S</t>
  </si>
  <si>
    <t>KZI 85X100X0.75_S</t>
  </si>
  <si>
    <t>12/624</t>
  </si>
  <si>
    <t>KZI 85X150X0.75_S</t>
  </si>
  <si>
    <t>12/390</t>
  </si>
  <si>
    <t>KZI 85X200X1.00_S</t>
  </si>
  <si>
    <t>12/312</t>
  </si>
  <si>
    <t>KZI 85X300X1.00_S</t>
  </si>
  <si>
    <t>12/234</t>
  </si>
  <si>
    <t>KZI 85X400X1.00_S</t>
  </si>
  <si>
    <t>12/156</t>
  </si>
  <si>
    <t>KZI 85X500X1.25_S</t>
  </si>
  <si>
    <t>6/78</t>
  </si>
  <si>
    <t>KZI 85X600X1.25_S</t>
  </si>
  <si>
    <t>KZI 110X150X1.00_S</t>
  </si>
  <si>
    <t>KZI 110X200X1.00_S</t>
  </si>
  <si>
    <t>12/240</t>
  </si>
  <si>
    <t>KZI 110X300X1.00_S</t>
  </si>
  <si>
    <t>12/180</t>
  </si>
  <si>
    <t>KZI 110X150X1.25_S</t>
  </si>
  <si>
    <t>12/300</t>
  </si>
  <si>
    <t>KZI 110X400X1.25_S</t>
  </si>
  <si>
    <t>6/120</t>
  </si>
  <si>
    <t>KZI 110X500X1.25_S</t>
  </si>
  <si>
    <t>6/60</t>
  </si>
  <si>
    <t>KZI 110X600X1.25_S</t>
  </si>
  <si>
    <t>6/72</t>
  </si>
  <si>
    <t>Лоток кабельний JUPITER неперфорований з інтегрованим з'єднанням</t>
  </si>
  <si>
    <t>KZIN 60X50X0.75_S</t>
  </si>
  <si>
    <r>
      <rPr>
        <sz val="9"/>
        <color theme="1"/>
        <rFont val="Arial"/>
        <family val="2"/>
        <charset val="204"/>
      </rPr>
      <t>18/</t>
    </r>
    <r>
      <rPr>
        <sz val="9"/>
        <color rgb="FFFF0000"/>
        <rFont val="Arial"/>
        <family val="2"/>
        <charset val="204"/>
      </rPr>
      <t>918</t>
    </r>
  </si>
  <si>
    <t>KZIN 60X75X0.75_S</t>
  </si>
  <si>
    <r>
      <rPr>
        <sz val="9"/>
        <color theme="1"/>
        <rFont val="Arial"/>
        <family val="2"/>
        <charset val="204"/>
      </rPr>
      <t>24/</t>
    </r>
    <r>
      <rPr>
        <sz val="9"/>
        <color rgb="FFFF0000"/>
        <rFont val="Arial"/>
        <family val="2"/>
        <charset val="204"/>
      </rPr>
      <t>714</t>
    </r>
  </si>
  <si>
    <t>KZIN 60X100X0.75_S</t>
  </si>
  <si>
    <r>
      <rPr>
        <sz val="9"/>
        <color theme="1"/>
        <rFont val="Arial"/>
        <family val="2"/>
        <charset val="204"/>
      </rPr>
      <t>18/</t>
    </r>
    <r>
      <rPr>
        <sz val="9"/>
        <color rgb="FFFF0000"/>
        <rFont val="Arial"/>
        <family val="2"/>
        <charset val="204"/>
      </rPr>
      <t>510</t>
    </r>
  </si>
  <si>
    <t>KZIN 60X150X0.75_S</t>
  </si>
  <si>
    <r>
      <rPr>
        <sz val="9"/>
        <color theme="1"/>
        <rFont val="Arial"/>
        <family val="2"/>
        <charset val="204"/>
      </rPr>
      <t>18/</t>
    </r>
    <r>
      <rPr>
        <sz val="9"/>
        <color rgb="FFFF0000"/>
        <rFont val="Arial"/>
        <family val="2"/>
        <charset val="204"/>
      </rPr>
      <t>306</t>
    </r>
  </si>
  <si>
    <t>KZIN 60X200X0.75_S</t>
  </si>
  <si>
    <r>
      <rPr>
        <sz val="9"/>
        <color theme="1"/>
        <rFont val="Arial"/>
        <family val="2"/>
        <charset val="204"/>
      </rPr>
      <t>12/</t>
    </r>
    <r>
      <rPr>
        <sz val="9"/>
        <color rgb="FFFF0000"/>
        <rFont val="Arial"/>
        <family val="2"/>
        <charset val="204"/>
      </rPr>
      <t>252</t>
    </r>
  </si>
  <si>
    <t>KZIN 60X400X1.00_S</t>
  </si>
  <si>
    <r>
      <rPr>
        <sz val="9"/>
        <color theme="1"/>
        <rFont val="Arial"/>
        <family val="2"/>
        <charset val="204"/>
      </rPr>
      <t>6/</t>
    </r>
    <r>
      <rPr>
        <sz val="9"/>
        <color rgb="FFFF0000"/>
        <rFont val="Arial"/>
        <family val="2"/>
        <charset val="204"/>
      </rPr>
      <t>120</t>
    </r>
  </si>
  <si>
    <t>KZIN 60X500X1.25_S</t>
  </si>
  <si>
    <t>Кришка кабельного лотка JUPITER</t>
  </si>
  <si>
    <t>V 50_S</t>
  </si>
  <si>
    <t>V 75_S</t>
  </si>
  <si>
    <t>V 100_S</t>
  </si>
  <si>
    <t>V 150_S</t>
  </si>
  <si>
    <t>V 200_S</t>
  </si>
  <si>
    <t>V 300_S</t>
  </si>
  <si>
    <t>V 400_S</t>
  </si>
  <si>
    <t>V 500_S</t>
  </si>
  <si>
    <t>V 600_S</t>
  </si>
  <si>
    <t>Поворот горизонтальний 90° для кабельного лотка JUPITER</t>
  </si>
  <si>
    <t>O 90X35X50_S</t>
  </si>
  <si>
    <t>O 90X35X75_S</t>
  </si>
  <si>
    <t>O 90X35X100_S</t>
  </si>
  <si>
    <t>O 90X35X150_S</t>
  </si>
  <si>
    <t>O 90X35X200_S</t>
  </si>
  <si>
    <t>O 90X35X300_S</t>
  </si>
  <si>
    <t>O 90X35X400_S</t>
  </si>
  <si>
    <t>O 90X35X500_S</t>
  </si>
  <si>
    <t>O 90X35X600_S</t>
  </si>
  <si>
    <t>O 90X60X50_S</t>
  </si>
  <si>
    <t>O 90X60X75_S</t>
  </si>
  <si>
    <t>O 90X60X100_S</t>
  </si>
  <si>
    <t>O 90X60X150_S</t>
  </si>
  <si>
    <t>O 90X60X200_S</t>
  </si>
  <si>
    <t>O 90X60X300_S</t>
  </si>
  <si>
    <t>O 90X60X400_S</t>
  </si>
  <si>
    <t>O 90X60X500_S</t>
  </si>
  <si>
    <t>O 90X60X600_S</t>
  </si>
  <si>
    <t>O 90X85X100_S</t>
  </si>
  <si>
    <t>O 90X85X150_S</t>
  </si>
  <si>
    <t>O 90X85X200_S</t>
  </si>
  <si>
    <t>O 90X85X300_S</t>
  </si>
  <si>
    <t>O 90X85X400_S</t>
  </si>
  <si>
    <t>O 90X85X500_S</t>
  </si>
  <si>
    <t>O 90X85X600_S</t>
  </si>
  <si>
    <t>O 90X110X150_S</t>
  </si>
  <si>
    <t>O 90X110X200_S</t>
  </si>
  <si>
    <t>O 90X110X300_S</t>
  </si>
  <si>
    <t>O 90X110X400_S</t>
  </si>
  <si>
    <t>O 90X110X500_S</t>
  </si>
  <si>
    <t>O 90X110X600_S</t>
  </si>
  <si>
    <t>Відгалуження горизонтальне для кабельного лотка JUPITER</t>
  </si>
  <si>
    <t>OH 35X50_S</t>
  </si>
  <si>
    <t>OH 35X75_S</t>
  </si>
  <si>
    <t>OH 35X100_S</t>
  </si>
  <si>
    <t>OH 35X150_S</t>
  </si>
  <si>
    <t>OH 35X200_S</t>
  </si>
  <si>
    <t>OH 35X300_S</t>
  </si>
  <si>
    <t>OH 35X400_S</t>
  </si>
  <si>
    <t>OH 35X500_S</t>
  </si>
  <si>
    <t>OH 35X600_S</t>
  </si>
  <si>
    <t>OH 60X50_S</t>
  </si>
  <si>
    <t>OH 60X75_S</t>
  </si>
  <si>
    <t>OH 60X100_S</t>
  </si>
  <si>
    <t>OH 60X150_S</t>
  </si>
  <si>
    <t>OH 60X200_S</t>
  </si>
  <si>
    <t>OH 60X300_S</t>
  </si>
  <si>
    <t>OH 60X400_S</t>
  </si>
  <si>
    <t>OH 60X500_S</t>
  </si>
  <si>
    <t>OH 60X600_S</t>
  </si>
  <si>
    <t>OH 85X100_S</t>
  </si>
  <si>
    <t>OH 85X150_S</t>
  </si>
  <si>
    <t>OH 85X200_S</t>
  </si>
  <si>
    <t>OH 85X300_S</t>
  </si>
  <si>
    <t>OH 85X400_S</t>
  </si>
  <si>
    <t>OH 85X500_S</t>
  </si>
  <si>
    <t>OH 85X600_S</t>
  </si>
  <si>
    <t>OH 110X150_S</t>
  </si>
  <si>
    <t>OH 110X200_S</t>
  </si>
  <si>
    <t>OH 110X300_S</t>
  </si>
  <si>
    <t>OH 110X400_S</t>
  </si>
  <si>
    <t>OH 110X500_S</t>
  </si>
  <si>
    <t>OH 110X600_S</t>
  </si>
  <si>
    <t>Кришка горизонтального відгалуження для кабельного лотка JUPITER</t>
  </si>
  <si>
    <t>VOH 50_S</t>
  </si>
  <si>
    <t>VOH 75_S</t>
  </si>
  <si>
    <t>VOH 100_S</t>
  </si>
  <si>
    <t>VOH 150_S</t>
  </si>
  <si>
    <t>VOH 200_S</t>
  </si>
  <si>
    <t>VOH 300_S</t>
  </si>
  <si>
    <t>VOH 400_S</t>
  </si>
  <si>
    <t>VOH 500_S</t>
  </si>
  <si>
    <t>VOH 600_S</t>
  </si>
  <si>
    <t>Кришка горизонтального повороту 90° для кабельного лотка JUPITER</t>
  </si>
  <si>
    <t>VO 90X50_S</t>
  </si>
  <si>
    <t>VO 90X75_S</t>
  </si>
  <si>
    <t>VO 90X100_S</t>
  </si>
  <si>
    <t>VO 90X150_S</t>
  </si>
  <si>
    <t>VO 90X200_S</t>
  </si>
  <si>
    <t>VO 90X300_S</t>
  </si>
  <si>
    <t>VO 90X400_S</t>
  </si>
  <si>
    <t>VO 90X500_S</t>
  </si>
  <si>
    <t>VO 90X600_S</t>
  </si>
  <si>
    <t>Поворот вертикальний зовнішній 90 для кабельного лотка JUPITER</t>
  </si>
  <si>
    <t>KO 90X35X50_S</t>
  </si>
  <si>
    <t>KO 90X35X75_S</t>
  </si>
  <si>
    <t>KO 90X35X100_S</t>
  </si>
  <si>
    <t>KO 90X35X150_S</t>
  </si>
  <si>
    <t>KO 90X35X200_S</t>
  </si>
  <si>
    <t>KO 90X35X300_S</t>
  </si>
  <si>
    <t>KO 90X35X400_S</t>
  </si>
  <si>
    <t>KO 90X35X500_S</t>
  </si>
  <si>
    <t>KO 90X35X600_S</t>
  </si>
  <si>
    <t>KO 90X60X50_S</t>
  </si>
  <si>
    <t>KO 90X60X75_S</t>
  </si>
  <si>
    <t>KO 90X60X100_S</t>
  </si>
  <si>
    <t>KO 90X60X150_S</t>
  </si>
  <si>
    <t>KO 90X60X200_S</t>
  </si>
  <si>
    <t>KO 90X60X300_S</t>
  </si>
  <si>
    <t>KO 90X60X400_S</t>
  </si>
  <si>
    <t>KO 90X60X500_S</t>
  </si>
  <si>
    <t>KO 90X60X600_S</t>
  </si>
  <si>
    <t>KO 90X85X100_S</t>
  </si>
  <si>
    <t>KO 90X85X150_S</t>
  </si>
  <si>
    <t>KO 90X85X200_S</t>
  </si>
  <si>
    <t>KO 90X85X300_S</t>
  </si>
  <si>
    <t>KO 90X85X400_S</t>
  </si>
  <si>
    <t>KO 90X85X500_S</t>
  </si>
  <si>
    <t>KO 90X85X600_S</t>
  </si>
  <si>
    <t>KO 90X110X150_S</t>
  </si>
  <si>
    <t>KO 90X110X200_S</t>
  </si>
  <si>
    <t>KO 90X110X300_S</t>
  </si>
  <si>
    <t>KO 90X110X400_S</t>
  </si>
  <si>
    <t>KO 90X110X500_S</t>
  </si>
  <si>
    <t>KO 90X110X600_S</t>
  </si>
  <si>
    <t>Кришка вертикального повороту зовнішнього 90° для лотка JUPITER</t>
  </si>
  <si>
    <t>VKO 90X35X50_S</t>
  </si>
  <si>
    <t>VKO 90X35X75_S</t>
  </si>
  <si>
    <t>VKO 90X35X100_S</t>
  </si>
  <si>
    <t>VKO 90X35X150_S</t>
  </si>
  <si>
    <t>VKO 90X35X200_S</t>
  </si>
  <si>
    <t>VKO 90X35X300_S</t>
  </si>
  <si>
    <t>VKO 90X35X400_S</t>
  </si>
  <si>
    <t>VKO 90X35X500_S</t>
  </si>
  <si>
    <t>VKO 90X35X600_S</t>
  </si>
  <si>
    <t>VKO 90X60X50_S</t>
  </si>
  <si>
    <t>VKO 90X60X75_S</t>
  </si>
  <si>
    <t>VKO 90X60X100_S</t>
  </si>
  <si>
    <t>VKO 90X60X150_S</t>
  </si>
  <si>
    <t>VKO 90X60X200_S</t>
  </si>
  <si>
    <t>VKO 90X60X300_S</t>
  </si>
  <si>
    <t>VKO 90X60X400_S</t>
  </si>
  <si>
    <t>VKO 90X60X500_S</t>
  </si>
  <si>
    <t>VKO 90X60X600_S</t>
  </si>
  <si>
    <t>VKO 90X85X100_S</t>
  </si>
  <si>
    <t>VKO 90X85X150_S</t>
  </si>
  <si>
    <t>VKO 90X85X200_S</t>
  </si>
  <si>
    <t>VKO 90X85X300_S</t>
  </si>
  <si>
    <t>VKO 90X85X400_S</t>
  </si>
  <si>
    <t>VKO 90X85X500_S</t>
  </si>
  <si>
    <t>VKO 90X85X600_S</t>
  </si>
  <si>
    <t>VKO 90X110X150_S</t>
  </si>
  <si>
    <t>VKO 90X110X200_S</t>
  </si>
  <si>
    <t>VKO 90X110X300_S</t>
  </si>
  <si>
    <t>VKO 90X110X400_S</t>
  </si>
  <si>
    <t>VKO 90X110X500_S</t>
  </si>
  <si>
    <t>VKO 90X110X600_S</t>
  </si>
  <si>
    <t>Поворот вертикальний внутрішній 90° JUPITER</t>
  </si>
  <si>
    <t>SO 90X35X50_S</t>
  </si>
  <si>
    <t>SO 90X35X75_S</t>
  </si>
  <si>
    <t>SO 90X35X100_S</t>
  </si>
  <si>
    <t>SO 90X35X150_S</t>
  </si>
  <si>
    <t>SO 90X35X200_S</t>
  </si>
  <si>
    <t>SO 90X35X300_S</t>
  </si>
  <si>
    <t>SO 90X35X400_S</t>
  </si>
  <si>
    <t>SO 90X35X500_S</t>
  </si>
  <si>
    <t>SO 90X35X600_S</t>
  </si>
  <si>
    <t>SO 90X60X50_S</t>
  </si>
  <si>
    <t>SO 90X60X75_S</t>
  </si>
  <si>
    <t>SO 90X60X100_S</t>
  </si>
  <si>
    <t>SO 90X60X150_S</t>
  </si>
  <si>
    <t>SO 90X60X200_S</t>
  </si>
  <si>
    <t>SO 90X60X300_S</t>
  </si>
  <si>
    <t>SO 90X60X400_S</t>
  </si>
  <si>
    <t>SO 90X60X500_S</t>
  </si>
  <si>
    <t>SO 90X60X600_S</t>
  </si>
  <si>
    <t>SO 90X85X100_S</t>
  </si>
  <si>
    <t>SO 90X85X150_S</t>
  </si>
  <si>
    <t>SO 90X85X200_S</t>
  </si>
  <si>
    <t>SO 90X85X300_S</t>
  </si>
  <si>
    <t>SO 90X85X400_S</t>
  </si>
  <si>
    <t>SO 90X85X500_S</t>
  </si>
  <si>
    <t>SO 90X85X600_S</t>
  </si>
  <si>
    <t>SO 90X110X150_S</t>
  </si>
  <si>
    <t>SO 90X110X200_S</t>
  </si>
  <si>
    <t>SO 90X110X300_S</t>
  </si>
  <si>
    <t>SO 90X110X400_S</t>
  </si>
  <si>
    <t>SO 90X110X500_S</t>
  </si>
  <si>
    <t>SO 90X110X600_S</t>
  </si>
  <si>
    <t>Кришка вертикального повороту внутрішнього 90° JUPITER</t>
  </si>
  <si>
    <t>VSO 90X50_S</t>
  </si>
  <si>
    <t>VSO 90X75_S</t>
  </si>
  <si>
    <t>VSO 90X100_S</t>
  </si>
  <si>
    <t>VSO 90X150_S</t>
  </si>
  <si>
    <t>VSO 90X200_S</t>
  </si>
  <si>
    <t>VSO 90X300_S</t>
  </si>
  <si>
    <t>VSO 90X400_S</t>
  </si>
  <si>
    <t>VSO 90X500_S</t>
  </si>
  <si>
    <t>VSO 90X600_S</t>
  </si>
  <si>
    <t>Відгалужувач горизонтальний Т-подібний JUPITER</t>
  </si>
  <si>
    <t>T 35X50_S</t>
  </si>
  <si>
    <t>T 35X75_S</t>
  </si>
  <si>
    <t>T 35X100_S</t>
  </si>
  <si>
    <t>T 35X150_S</t>
  </si>
  <si>
    <t>T 35X200_S</t>
  </si>
  <si>
    <t>T 35X300_S</t>
  </si>
  <si>
    <t>T 35X400_S</t>
  </si>
  <si>
    <t>T 35X500_S</t>
  </si>
  <si>
    <t>T 35X600_S</t>
  </si>
  <si>
    <t>T 60X50_S</t>
  </si>
  <si>
    <t>T 60X75_S</t>
  </si>
  <si>
    <t>T 60X100_S</t>
  </si>
  <si>
    <t>T 60X150_S</t>
  </si>
  <si>
    <t>T 60X200_S</t>
  </si>
  <si>
    <t>T 60X300_S</t>
  </si>
  <si>
    <t>T 60X400_S</t>
  </si>
  <si>
    <t>T 60X500_S</t>
  </si>
  <si>
    <t>T 60X600_S</t>
  </si>
  <si>
    <t>T 85X100_S</t>
  </si>
  <si>
    <t>T 85X150_S</t>
  </si>
  <si>
    <t>T 85X200_S</t>
  </si>
  <si>
    <t>T 85X300_S</t>
  </si>
  <si>
    <t>T 85X400_S</t>
  </si>
  <si>
    <t>T 85X500_S</t>
  </si>
  <si>
    <t>T 85X600_S</t>
  </si>
  <si>
    <t>T 110X150_S</t>
  </si>
  <si>
    <t>T 110X200_S</t>
  </si>
  <si>
    <t>T 110X300_S</t>
  </si>
  <si>
    <t>T 110X400_S</t>
  </si>
  <si>
    <t>T 110X500_S</t>
  </si>
  <si>
    <t>T 110X600_S</t>
  </si>
  <si>
    <t>VT 50_S</t>
  </si>
  <si>
    <t>VT 75_S</t>
  </si>
  <si>
    <t>VT 100_S</t>
  </si>
  <si>
    <t>VT 150_S</t>
  </si>
  <si>
    <t>VT 200_S</t>
  </si>
  <si>
    <t>VT 300_S</t>
  </si>
  <si>
    <t>VT 400_S</t>
  </si>
  <si>
    <t>VT 500_S</t>
  </si>
  <si>
    <t>VT 600_S</t>
  </si>
  <si>
    <t>Відгалужувач хрестоподібний JUPITER</t>
  </si>
  <si>
    <t>KR 35X50_S</t>
  </si>
  <si>
    <t>KR 35X75_S</t>
  </si>
  <si>
    <t>KR 35X100_S</t>
  </si>
  <si>
    <t>KR 35X150_S</t>
  </si>
  <si>
    <t>KR 35X200_S</t>
  </si>
  <si>
    <t>KR 35X300_S</t>
  </si>
  <si>
    <t>KR 35X400_S</t>
  </si>
  <si>
    <t>KR 35X500_S</t>
  </si>
  <si>
    <t>KR 35X600_S</t>
  </si>
  <si>
    <t>KR 60X50_S</t>
  </si>
  <si>
    <t>KR 60X75_S</t>
  </si>
  <si>
    <t>KR 60X100_S</t>
  </si>
  <si>
    <t>KR 60X150_S</t>
  </si>
  <si>
    <t>KR 60X200_S</t>
  </si>
  <si>
    <t>KR 60X300_S</t>
  </si>
  <si>
    <t>KR 60X400_S</t>
  </si>
  <si>
    <t>KR 60X500_S</t>
  </si>
  <si>
    <t>KR 60X600_S</t>
  </si>
  <si>
    <t>KR 85X100_S</t>
  </si>
  <si>
    <t>KR 85X150_S</t>
  </si>
  <si>
    <t>KR 85X200_S</t>
  </si>
  <si>
    <t>KR 85X300_S</t>
  </si>
  <si>
    <t>KR 85X400_S</t>
  </si>
  <si>
    <t>KR 85X500_S</t>
  </si>
  <si>
    <t>KR 85X600_S</t>
  </si>
  <si>
    <t>KR 110X150_S</t>
  </si>
  <si>
    <t>KR 110X200_S</t>
  </si>
  <si>
    <t>KR 110X300_S</t>
  </si>
  <si>
    <t>KR 110X400_S</t>
  </si>
  <si>
    <t>KR 110X500_S</t>
  </si>
  <si>
    <t>KR 110X600_S</t>
  </si>
  <si>
    <t>Кришка відгалужувача хрестоподібного JUPITER</t>
  </si>
  <si>
    <t>VKR 50_S</t>
  </si>
  <si>
    <t>VKR 75_S</t>
  </si>
  <si>
    <t>VKR 100_S</t>
  </si>
  <si>
    <t>VKR 150_S</t>
  </si>
  <si>
    <t>VKR 200_S</t>
  </si>
  <si>
    <t>VKR 300_S</t>
  </si>
  <si>
    <t>VKR 400_S</t>
  </si>
  <si>
    <t>VKR 500_S</t>
  </si>
  <si>
    <t>VKR 600_S</t>
  </si>
  <si>
    <t>Відгалужувач універсальний JUPITER</t>
  </si>
  <si>
    <t>SU 35_S</t>
  </si>
  <si>
    <t>SU 60_S</t>
  </si>
  <si>
    <t>SU 85_S</t>
  </si>
  <si>
    <t>SU 110_S</t>
  </si>
  <si>
    <t>Фіксуючий зажим JUPITER</t>
  </si>
  <si>
    <t>US 1_ZNCR</t>
  </si>
  <si>
    <t>US 2_ZNCR</t>
  </si>
  <si>
    <t>US 3_ZNCR</t>
  </si>
  <si>
    <t>Лоток кабельний JUPITER з серії LK</t>
  </si>
  <si>
    <t>NKZI 50X50X0.50_LK</t>
  </si>
  <si>
    <t xml:space="preserve">Лоток кабельний перфорований з інтегрованим з'єднанням; розміри: 50x50x3000mm Товщ. метал-0,5 </t>
  </si>
  <si>
    <t>NKZI 50X100X0.50_LK</t>
  </si>
  <si>
    <t xml:space="preserve">Лоток кабельний перфорований з інтегрованим з'єднанням; розміри: 50x100x3000mm Товщ. метал-0,5 </t>
  </si>
  <si>
    <t>NKZI 50X200X0.50_LK</t>
  </si>
  <si>
    <t xml:space="preserve">Лоток кабельний перфорований з інтегрованим з'єднанням; розміри: 50x200x3000mm Товщ. метал-0,5 </t>
  </si>
  <si>
    <t>Металеві кабельні лотки драбинного типу KOPOS</t>
  </si>
  <si>
    <t>Лоток кабельний драбинного типу KOPOS</t>
  </si>
  <si>
    <t>KL 60X150_S</t>
  </si>
  <si>
    <t>KL 60X200_S</t>
  </si>
  <si>
    <t>KL 60X300_S</t>
  </si>
  <si>
    <t>KL 60X400_S</t>
  </si>
  <si>
    <t>KL 60X500_S</t>
  </si>
  <si>
    <t>KL 60X600_S</t>
  </si>
  <si>
    <t>KL 85X150_S</t>
  </si>
  <si>
    <t>KL 85X200_S</t>
  </si>
  <si>
    <t>KL 85X300_S</t>
  </si>
  <si>
    <t>KL 85X400_S</t>
  </si>
  <si>
    <t>KL 85X500_S</t>
  </si>
  <si>
    <t>KL 85X600_S</t>
  </si>
  <si>
    <t>KL 110X150_S</t>
  </si>
  <si>
    <t>KL 110X200_S</t>
  </si>
  <si>
    <t>KL 110X300_S</t>
  </si>
  <si>
    <t>KL 110X400_S</t>
  </si>
  <si>
    <t>KL 110X500_S</t>
  </si>
  <si>
    <t>KL 110X600_S</t>
  </si>
  <si>
    <t>Кришка на лоток драбинного типу KOPOS</t>
  </si>
  <si>
    <t>Відгалуження горизонтальне на лоток драбинного типу KOPOS</t>
  </si>
  <si>
    <t>KLOBH 60X150_S</t>
  </si>
  <si>
    <t>KLOBH 60X200_S</t>
  </si>
  <si>
    <t>KLOBH 60X300_S</t>
  </si>
  <si>
    <t>KLOBH 60X400_S</t>
  </si>
  <si>
    <t>KLOBH 60X500_S</t>
  </si>
  <si>
    <t>KLOBH 60X600_S</t>
  </si>
  <si>
    <t>KLOBH 85X200_S</t>
  </si>
  <si>
    <t>KLOBH 85X300_S</t>
  </si>
  <si>
    <t>KLOBH 85X400_S</t>
  </si>
  <si>
    <t>KLOBH 85X500_S</t>
  </si>
  <si>
    <t>KLOBH 85X600_S</t>
  </si>
  <si>
    <t>KLOBH 110X200_S</t>
  </si>
  <si>
    <t>KLOBH 110X300_S</t>
  </si>
  <si>
    <t>KLOBH 110X400_S</t>
  </si>
  <si>
    <t>KLOBH 110X500_S</t>
  </si>
  <si>
    <t>KLOBH 110X600_S</t>
  </si>
  <si>
    <t>Відгалужувач горизонтальний Т-подібний на лоток драбинного типу KOPOS</t>
  </si>
  <si>
    <t>KLT 60X200_S</t>
  </si>
  <si>
    <t>KLT 60X300_S</t>
  </si>
  <si>
    <t>KLT 60X400_S</t>
  </si>
  <si>
    <t>KLT 60X500_S</t>
  </si>
  <si>
    <t>KLT 60X600_S</t>
  </si>
  <si>
    <t>KLT 85X200_S</t>
  </si>
  <si>
    <t>KLT 85X300_S</t>
  </si>
  <si>
    <t>KLT 85X400_S</t>
  </si>
  <si>
    <t>KLT 85X500_S</t>
  </si>
  <si>
    <t>KLT 85X600_S</t>
  </si>
  <si>
    <t>KLT 110X200_S</t>
  </si>
  <si>
    <t>KLT 110X300_S</t>
  </si>
  <si>
    <t>KLT 110X400_S</t>
  </si>
  <si>
    <t>KLT 110X500_S</t>
  </si>
  <si>
    <t>KLT 110X600_S</t>
  </si>
  <si>
    <t>Відгалужувач хрестоподібний на лоток драбинного типу KOPOS</t>
  </si>
  <si>
    <t>KLKR 60X200_S</t>
  </si>
  <si>
    <t>KLKR 60X300_S</t>
  </si>
  <si>
    <t>KLKR 60X400_S</t>
  </si>
  <si>
    <t>KLKR 60X500_S</t>
  </si>
  <si>
    <t>KLKR 60X600_S</t>
  </si>
  <si>
    <t>KLKR 85X200_S</t>
  </si>
  <si>
    <t>KLKR 85X300_S</t>
  </si>
  <si>
    <t>KLKR 85X400_S</t>
  </si>
  <si>
    <t>KLKR 85X500_S</t>
  </si>
  <si>
    <t>KLKR 85X600_S</t>
  </si>
  <si>
    <t>KLKR 110X200_S</t>
  </si>
  <si>
    <t>KLKR 110X300_S</t>
  </si>
  <si>
    <t>KLKR 110X400_S</t>
  </si>
  <si>
    <t>KLKR 110X500_S</t>
  </si>
  <si>
    <t>KLKR 110X600_S</t>
  </si>
  <si>
    <t xml:space="preserve">Металеві сітчаті лотки </t>
  </si>
  <si>
    <t>Сітчаті лотки KOPOS</t>
  </si>
  <si>
    <t>Аксесуари для кабельних сітчатих  лотків KOPOS</t>
  </si>
  <si>
    <t>КРІПИЛЬНИЙ МАТЕРІАЛ ТА ІНСТРУМЕНТ</t>
  </si>
  <si>
    <t>Хомути</t>
  </si>
  <si>
    <t xml:space="preserve">шт </t>
  </si>
  <si>
    <t/>
  </si>
  <si>
    <t>6516_HA</t>
  </si>
  <si>
    <t>6526_HA</t>
  </si>
  <si>
    <t>6704_S</t>
  </si>
  <si>
    <t>6706_S</t>
  </si>
  <si>
    <t>6708_S</t>
  </si>
  <si>
    <t>6710_S</t>
  </si>
  <si>
    <t>6712_S</t>
  </si>
  <si>
    <t>6808_S</t>
  </si>
  <si>
    <t>6810_S</t>
  </si>
  <si>
    <t>6812_S</t>
  </si>
  <si>
    <t>6816_S</t>
  </si>
  <si>
    <t>6820_S</t>
  </si>
  <si>
    <t>6825_S</t>
  </si>
  <si>
    <t>6723_FA</t>
  </si>
  <si>
    <t>6724_LA</t>
  </si>
  <si>
    <t>Дюбель</t>
  </si>
  <si>
    <t>HL 10_XX</t>
  </si>
  <si>
    <t>HL 6_XX</t>
  </si>
  <si>
    <t>HL 8_XX</t>
  </si>
  <si>
    <t>HS 6_ZA</t>
  </si>
  <si>
    <t>HN 6X25_XX</t>
  </si>
  <si>
    <t>HN 6X35_XX</t>
  </si>
  <si>
    <t>HN 6X45_XX</t>
  </si>
  <si>
    <t>HN 6X55_XX</t>
  </si>
  <si>
    <t>HN 6X70_XX</t>
  </si>
  <si>
    <t>HN 8X45_XX</t>
  </si>
  <si>
    <t>HM 10_XX</t>
  </si>
  <si>
    <t>HM 12_XX</t>
  </si>
  <si>
    <t>HM 6_XX</t>
  </si>
  <si>
    <t>HM 8/1_XX</t>
  </si>
  <si>
    <t xml:space="preserve">Стяжна стрічка </t>
  </si>
  <si>
    <t>SP 100X2.5_HA</t>
  </si>
  <si>
    <t>SP 140X3.5_HA</t>
  </si>
  <si>
    <t>SP 140X4.5_HA</t>
  </si>
  <si>
    <t>SP 200X4.5_HA</t>
  </si>
  <si>
    <t>SP 280X4.5_HA</t>
  </si>
  <si>
    <t>SP 360X4.5_HA</t>
  </si>
  <si>
    <t>SP 380X4.5_HA</t>
  </si>
  <si>
    <t>SP 100X2.5_FA</t>
  </si>
  <si>
    <t>SP 140X3.5_FA</t>
  </si>
  <si>
    <t>SP 200X4.5_FA</t>
  </si>
  <si>
    <t>SP 280X4.5_FA</t>
  </si>
  <si>
    <t>SP 360X4.5_FA</t>
  </si>
  <si>
    <t>SP 380X4.5_FA</t>
  </si>
  <si>
    <t>SPM 100X2.5_HA</t>
  </si>
  <si>
    <t>SPP 19X19_FA</t>
  </si>
  <si>
    <t>SPP 9_HA</t>
  </si>
  <si>
    <t>SPPN 19X19_FA</t>
  </si>
  <si>
    <t>Анкер</t>
  </si>
  <si>
    <t>KHS 4X32_ZNCR</t>
  </si>
  <si>
    <t>KHS 4X45_ZNCR</t>
  </si>
  <si>
    <t>KHS 5X37_ZNCR</t>
  </si>
  <si>
    <t>KHS 5X52_ZNCR</t>
  </si>
  <si>
    <t>KHS 5X65_ZNCR</t>
  </si>
  <si>
    <t>KHS 6X37_ZNCR</t>
  </si>
  <si>
    <t>KHS 6X52_ZNCR</t>
  </si>
  <si>
    <t>KHS 6X65_ZNCR</t>
  </si>
  <si>
    <t>KHP 10X60_PO</t>
  </si>
  <si>
    <t>KHP 6X32_PO</t>
  </si>
  <si>
    <t>KHP 8X38_PO</t>
  </si>
  <si>
    <t>KHP 8X60_PO</t>
  </si>
  <si>
    <t>KPO 6X70_PO</t>
  </si>
  <si>
    <t>KPO 8X77_PO</t>
  </si>
  <si>
    <t>KPO 8X97_PO</t>
  </si>
  <si>
    <t>KPO 8X110_PO</t>
  </si>
  <si>
    <t>KPO 10X95_PO</t>
  </si>
  <si>
    <t>KPO 10X115_PO</t>
  </si>
  <si>
    <t>KPO 10X175_PO</t>
  </si>
  <si>
    <t>KPO 12X120_PO</t>
  </si>
  <si>
    <t>Інше</t>
  </si>
  <si>
    <t>SP 15X1/10_XX</t>
  </si>
  <si>
    <t>6401_FA</t>
  </si>
  <si>
    <t>SB 6.3X35_POGMT</t>
  </si>
  <si>
    <t>SVD 30_PO</t>
  </si>
  <si>
    <t>SVD 40_PO</t>
  </si>
  <si>
    <t>Інструмент</t>
  </si>
  <si>
    <t>FR 68 SDS_XX</t>
  </si>
  <si>
    <t>L-42 W _XX</t>
  </si>
  <si>
    <t>VK-20_XX</t>
  </si>
  <si>
    <t>VPT-40 _XX</t>
  </si>
  <si>
    <t>VPT 64 _XX</t>
  </si>
  <si>
    <t>VPT-68_XX</t>
  </si>
  <si>
    <t>VPT-79_XX</t>
  </si>
  <si>
    <t>VPTU_XX</t>
  </si>
  <si>
    <t>Метизи для лотка КОПОС ЕЛЕКТРО</t>
  </si>
  <si>
    <t>U4241000</t>
  </si>
  <si>
    <r>
      <rPr>
        <b/>
        <sz val="10"/>
        <color rgb="FF1F497D"/>
        <rFont val="Arial"/>
        <family val="2"/>
        <charset val="204"/>
      </rPr>
      <t>ДП "КОПОС ЕЛЕКТРО"   тел.: +38 044 451 7352; E-mail: referent@kopos.ua;</t>
    </r>
    <r>
      <rPr>
        <b/>
        <sz val="10"/>
        <color theme="1"/>
        <rFont val="Arial"/>
        <family val="2"/>
        <charset val="204"/>
      </rPr>
      <t xml:space="preserve"> </t>
    </r>
  </si>
  <si>
    <t xml:space="preserve">Загальний прайс на продукцію </t>
  </si>
  <si>
    <t>п/п</t>
  </si>
  <si>
    <t>Номенклатура</t>
  </si>
  <si>
    <r>
      <rPr>
        <b/>
        <sz val="10"/>
        <color theme="0"/>
        <rFont val="Arial"/>
        <family val="2"/>
        <charset val="204"/>
      </rPr>
      <t xml:space="preserve">Ціни відпускні БЕЗ ПДВ в </t>
    </r>
    <r>
      <rPr>
        <b/>
        <u/>
        <sz val="12"/>
        <color rgb="FF7030A0"/>
        <rFont val="Arial"/>
        <family val="2"/>
        <charset val="204"/>
      </rPr>
      <t>евpo</t>
    </r>
    <r>
      <rPr>
        <b/>
        <sz val="10"/>
        <color theme="0"/>
        <rFont val="Arial"/>
        <family val="2"/>
        <charset val="204"/>
      </rPr>
      <t>, 1000 шт/м</t>
    </r>
  </si>
  <si>
    <r>
      <rPr>
        <b/>
        <sz val="10"/>
        <color theme="0"/>
        <rFont val="Arial"/>
        <family val="2"/>
        <charset val="204"/>
      </rPr>
      <t xml:space="preserve">Ціни відпускні з ПДВ в </t>
    </r>
    <r>
      <rPr>
        <b/>
        <u/>
        <sz val="10"/>
        <color theme="0"/>
        <rFont val="Arial"/>
        <family val="2"/>
        <charset val="204"/>
      </rPr>
      <t>грн</t>
    </r>
    <r>
      <rPr>
        <b/>
        <sz val="10"/>
        <color theme="0"/>
        <rFont val="Arial"/>
        <family val="2"/>
        <charset val="204"/>
      </rPr>
      <t>, 1 шт/м</t>
    </r>
  </si>
  <si>
    <t>0216E_LB</t>
  </si>
  <si>
    <t>0216HF_FB</t>
  </si>
  <si>
    <t>0216HF_KB</t>
  </si>
  <si>
    <t>0220HF_FB</t>
  </si>
  <si>
    <t>0220HF_KB</t>
  </si>
  <si>
    <t>0225HF_FB</t>
  </si>
  <si>
    <t>0225HF_KB</t>
  </si>
  <si>
    <t>0232HF_FB</t>
  </si>
  <si>
    <t>0232HF_KB</t>
  </si>
  <si>
    <t>0240HF_FB</t>
  </si>
  <si>
    <t>0240HF_KB</t>
  </si>
  <si>
    <t>0250HF_FB</t>
  </si>
  <si>
    <t>0250HF_KB</t>
  </si>
  <si>
    <t>0263HF_FB</t>
  </si>
  <si>
    <t>0263HF_KB</t>
  </si>
  <si>
    <t>05024_KB</t>
  </si>
  <si>
    <t>05025_KB</t>
  </si>
  <si>
    <t>05030_KB</t>
  </si>
  <si>
    <t>05031_KB</t>
  </si>
  <si>
    <t>05033_KB</t>
  </si>
  <si>
    <t>05041_KB</t>
  </si>
  <si>
    <t>05043_KB</t>
  </si>
  <si>
    <t>05050_KB</t>
  </si>
  <si>
    <t>05051_KB</t>
  </si>
  <si>
    <t>05053_KB</t>
  </si>
  <si>
    <t>06025_FS100</t>
  </si>
  <si>
    <t>06025_KS100</t>
  </si>
  <si>
    <t>06032_AS100</t>
  </si>
  <si>
    <t>06032_BS100</t>
  </si>
  <si>
    <t>06032_ES100</t>
  </si>
  <si>
    <t>06032_FB</t>
  </si>
  <si>
    <t>06032_FS100</t>
  </si>
  <si>
    <t>06032_LS100</t>
  </si>
  <si>
    <t>06040_AB</t>
  </si>
  <si>
    <t>06040_AP</t>
  </si>
  <si>
    <t>06040_ARGB</t>
  </si>
  <si>
    <t>06040_ARGS1</t>
  </si>
  <si>
    <t>06040_AS100</t>
  </si>
  <si>
    <t>06040_AS300</t>
  </si>
  <si>
    <t>06040_BB</t>
  </si>
  <si>
    <t>06040_BS100</t>
  </si>
  <si>
    <t>06040_BS300</t>
  </si>
  <si>
    <t>06040_CB</t>
  </si>
  <si>
    <t>06040_CS100</t>
  </si>
  <si>
    <t>06040_CS300</t>
  </si>
  <si>
    <t>06040_DS100</t>
  </si>
  <si>
    <t>06040_EB</t>
  </si>
  <si>
    <t>06040_ES100</t>
  </si>
  <si>
    <t>06040_ES300</t>
  </si>
  <si>
    <t>06040_FB</t>
  </si>
  <si>
    <t>06040_FS100</t>
  </si>
  <si>
    <t>06040_KS100</t>
  </si>
  <si>
    <t>06040_LB</t>
  </si>
  <si>
    <t>06050_AB</t>
  </si>
  <si>
    <t>06050_AS100</t>
  </si>
  <si>
    <t>06050_BS100</t>
  </si>
  <si>
    <t>06050_CP</t>
  </si>
  <si>
    <t>06050_CS100</t>
  </si>
  <si>
    <t>06050_D-</t>
  </si>
  <si>
    <t>06050_FB</t>
  </si>
  <si>
    <t>06050_FS100</t>
  </si>
  <si>
    <t>06050_FS300</t>
  </si>
  <si>
    <t>06110/2_CA</t>
  </si>
  <si>
    <t>06110/2_FA</t>
  </si>
  <si>
    <t>06110P/2_CA</t>
  </si>
  <si>
    <t>06110P/2_FA</t>
  </si>
  <si>
    <t>06160/2_CA</t>
  </si>
  <si>
    <t>06160/2_EA</t>
  </si>
  <si>
    <t>1220FLPP_F100</t>
  </si>
  <si>
    <t>1225FLPP_F100</t>
  </si>
  <si>
    <t>1225HFPP_L50</t>
  </si>
  <si>
    <t>1416E_K10</t>
  </si>
  <si>
    <t>1420_K10</t>
  </si>
  <si>
    <t>1425_K10</t>
  </si>
  <si>
    <t>1432_K10</t>
  </si>
  <si>
    <t>1440_F25</t>
  </si>
  <si>
    <t>1440_K25</t>
  </si>
  <si>
    <t>1440_K25D</t>
  </si>
  <si>
    <t>1450_F25</t>
  </si>
  <si>
    <t>1516E_KC</t>
  </si>
  <si>
    <t>1516EHF_FA</t>
  </si>
  <si>
    <t>1516EHF_KA</t>
  </si>
  <si>
    <t>1520_KC</t>
  </si>
  <si>
    <t>1520HF_FA</t>
  </si>
  <si>
    <t>1520HF_KA</t>
  </si>
  <si>
    <t>1525_KC</t>
  </si>
  <si>
    <t>1525HF_FA</t>
  </si>
  <si>
    <t>1525HF_KA</t>
  </si>
  <si>
    <t>1532_KC</t>
  </si>
  <si>
    <t>1532HF_FA</t>
  </si>
  <si>
    <t>1532HF_KA</t>
  </si>
  <si>
    <t>1540_KC</t>
  </si>
  <si>
    <t>1540HF_FA</t>
  </si>
  <si>
    <t>1540HF_KA</t>
  </si>
  <si>
    <t>1550_KC</t>
  </si>
  <si>
    <t>1550HF_FA</t>
  </si>
  <si>
    <t>1550HF_KA</t>
  </si>
  <si>
    <t>1563HF_FA</t>
  </si>
  <si>
    <t>1563HF_KA</t>
  </si>
  <si>
    <t>1601_LB</t>
  </si>
  <si>
    <t>1611_LB</t>
  </si>
  <si>
    <t>1618_LB</t>
  </si>
  <si>
    <t>2.9X13V_ZNCR</t>
  </si>
  <si>
    <t>2.9X13Z_ZNCR</t>
  </si>
  <si>
    <t>2.9X16_ZNCR</t>
  </si>
  <si>
    <t>2.9X22_ZNCR</t>
  </si>
  <si>
    <t>2313/LPE-2_H100</t>
  </si>
  <si>
    <t>2316/LPE-1_H100</t>
  </si>
  <si>
    <t>2316/LPE-2_H100</t>
  </si>
  <si>
    <t>2316E/LPE-1_A100</t>
  </si>
  <si>
    <t>2320/LPE-1_A100D</t>
  </si>
  <si>
    <t>2320/LPE-1_A50</t>
  </si>
  <si>
    <t>2320/LPE-1_F1.U</t>
  </si>
  <si>
    <t>2323/LPE-1_H100</t>
  </si>
  <si>
    <t>2323/LPE-2_H100</t>
  </si>
  <si>
    <t>2325/LPE-1_A50</t>
  </si>
  <si>
    <t>2325/LPE-1_A50D</t>
  </si>
  <si>
    <t>2325/LPE-1_F1.U</t>
  </si>
  <si>
    <t>2329/LPE-1_H50</t>
  </si>
  <si>
    <t>2329/LPE-2_H50</t>
  </si>
  <si>
    <t>2332/LPE-1_A50</t>
  </si>
  <si>
    <t>2332/LPE-1_A50D</t>
  </si>
  <si>
    <t>2332/LPE-1_F50U</t>
  </si>
  <si>
    <t>2336/LPE-2_H50</t>
  </si>
  <si>
    <t>2340/LPE-1_A25</t>
  </si>
  <si>
    <t>3.0X16_ZNCR</t>
  </si>
  <si>
    <t>316/1_XX</t>
  </si>
  <si>
    <t>316E/1 ZN_F</t>
  </si>
  <si>
    <t>316E/1_ECZ</t>
  </si>
  <si>
    <t>316E/2 AL_XX</t>
  </si>
  <si>
    <t>316E/2 ZN_F</t>
  </si>
  <si>
    <t>316E/2_ECZ</t>
  </si>
  <si>
    <t>320/1 ZN_F</t>
  </si>
  <si>
    <t>320/2 AL_XX</t>
  </si>
  <si>
    <t>321/3_PO</t>
  </si>
  <si>
    <t>325/2 AL_XX</t>
  </si>
  <si>
    <t>325/2 ZN_F</t>
  </si>
  <si>
    <t>329/3_PO</t>
  </si>
  <si>
    <t>3313_B</t>
  </si>
  <si>
    <t>3313_XX</t>
  </si>
  <si>
    <t>3316_B</t>
  </si>
  <si>
    <t>3316_XX</t>
  </si>
  <si>
    <t>332/2 AL_XX</t>
  </si>
  <si>
    <t>3323_B</t>
  </si>
  <si>
    <t>3323_XX</t>
  </si>
  <si>
    <t>3329_B</t>
  </si>
  <si>
    <t>3329_XX</t>
  </si>
  <si>
    <t>3336_B</t>
  </si>
  <si>
    <t>3336_XX</t>
  </si>
  <si>
    <t>3348_B</t>
  </si>
  <si>
    <t>3348_XX</t>
  </si>
  <si>
    <t>336/3_PO</t>
  </si>
  <si>
    <t>340/1 ZN_F</t>
  </si>
  <si>
    <t>340/2 AL_XX</t>
  </si>
  <si>
    <t>340/2 ZN_F</t>
  </si>
  <si>
    <t>342/3_PO</t>
  </si>
  <si>
    <t>350/2 AL_XX</t>
  </si>
  <si>
    <t>350/2 ZN_F</t>
  </si>
  <si>
    <t>3613 A_S</t>
  </si>
  <si>
    <t>3616 A_S</t>
  </si>
  <si>
    <t>3623 A_S</t>
  </si>
  <si>
    <t>3629 A_S</t>
  </si>
  <si>
    <t>363/1 ZN_F</t>
  </si>
  <si>
    <t>363/2 AL_XX</t>
  </si>
  <si>
    <t>363/2 ZN_F</t>
  </si>
  <si>
    <t>3636 A_S</t>
  </si>
  <si>
    <t>3648 A_S</t>
  </si>
  <si>
    <t>3X20V-2CH_ZNCR</t>
  </si>
  <si>
    <t>3X35V-2CH_ZNCR</t>
  </si>
  <si>
    <t>4016E_KA</t>
  </si>
  <si>
    <t>4016EHF_FA</t>
  </si>
  <si>
    <t>4016EHF_KA</t>
  </si>
  <si>
    <t>4020_KA</t>
  </si>
  <si>
    <t>4020_KC</t>
  </si>
  <si>
    <t>4020HF_FA</t>
  </si>
  <si>
    <t>4020HF_KA</t>
  </si>
  <si>
    <t>4025_KA</t>
  </si>
  <si>
    <t>4025_KC</t>
  </si>
  <si>
    <t>4025HF_FA</t>
  </si>
  <si>
    <t>4025HF_KA</t>
  </si>
  <si>
    <t>4032_KA</t>
  </si>
  <si>
    <t>4032_KC</t>
  </si>
  <si>
    <t>4032HF_FA</t>
  </si>
  <si>
    <t>4032HF_KA</t>
  </si>
  <si>
    <t>4040_KA</t>
  </si>
  <si>
    <t>4040HF_FA</t>
  </si>
  <si>
    <t>4040HF_KA</t>
  </si>
  <si>
    <t>4050_KA</t>
  </si>
  <si>
    <t>4063_KA</t>
  </si>
  <si>
    <t>4116HF_FB</t>
  </si>
  <si>
    <t>4116HF_KB</t>
  </si>
  <si>
    <t>4120HF_FB</t>
  </si>
  <si>
    <t>4120HF_KB</t>
  </si>
  <si>
    <t>4125HF_FB</t>
  </si>
  <si>
    <t>4125HF_KB</t>
  </si>
  <si>
    <t>4132HF_FB</t>
  </si>
  <si>
    <t>4132HF_KB</t>
  </si>
  <si>
    <t>4140HF_FB</t>
  </si>
  <si>
    <t>4140HF_KB</t>
  </si>
  <si>
    <t>4150HF_FB</t>
  </si>
  <si>
    <t>4150HF_KB</t>
  </si>
  <si>
    <t>4816E_KA</t>
  </si>
  <si>
    <t>4820_KA</t>
  </si>
  <si>
    <t>4825_KA</t>
  </si>
  <si>
    <t>4832_KA</t>
  </si>
  <si>
    <t>4840_KA</t>
  </si>
  <si>
    <t>4850_KA</t>
  </si>
  <si>
    <t>4863_KA</t>
  </si>
  <si>
    <t>5213 PC_S</t>
  </si>
  <si>
    <t>5216E AL_XX</t>
  </si>
  <si>
    <t>5216E PC AL_XX</t>
  </si>
  <si>
    <t>5216E ZN_F</t>
  </si>
  <si>
    <t>5220 AL_XX</t>
  </si>
  <si>
    <t>5220 PC AL_XX</t>
  </si>
  <si>
    <t>5220 ZN_F</t>
  </si>
  <si>
    <t>5225 AL_XX</t>
  </si>
  <si>
    <t>5225 PC AL_XX</t>
  </si>
  <si>
    <t>5225 PC_ECZ</t>
  </si>
  <si>
    <t>5225 ZN_F</t>
  </si>
  <si>
    <t>5232 AL_XX</t>
  </si>
  <si>
    <t>5232 PC AL_XX</t>
  </si>
  <si>
    <t>5232 PC ZN_F</t>
  </si>
  <si>
    <t>5232 ZN_F</t>
  </si>
  <si>
    <t>5240 AL_XX</t>
  </si>
  <si>
    <t>5240 PC AL_XX</t>
  </si>
  <si>
    <t>5240 PC ZN_F</t>
  </si>
  <si>
    <t>5240 ZN_F</t>
  </si>
  <si>
    <t>5250 AL_XX</t>
  </si>
  <si>
    <t>5250 PC AL_XX</t>
  </si>
  <si>
    <t>5250 PC ZN_F</t>
  </si>
  <si>
    <t>5250 PC_ECZ</t>
  </si>
  <si>
    <t>5250 ZN_F</t>
  </si>
  <si>
    <t>5263 AL_XX</t>
  </si>
  <si>
    <t>5263 PC AL_XX</t>
  </si>
  <si>
    <t>5263 PC ZN_F</t>
  </si>
  <si>
    <t>5263 ZN_F</t>
  </si>
  <si>
    <t>5316EHF_FB</t>
  </si>
  <si>
    <t>5316EHF_KB</t>
  </si>
  <si>
    <t>5320HF_FB</t>
  </si>
  <si>
    <t>5320HF_KB</t>
  </si>
  <si>
    <t>5325HF_FB</t>
  </si>
  <si>
    <t>5325HF_KB</t>
  </si>
  <si>
    <t>5332HF_FB</t>
  </si>
  <si>
    <t>5332HF_KB</t>
  </si>
  <si>
    <t>5340HF_FB</t>
  </si>
  <si>
    <t>5340HF_KB</t>
  </si>
  <si>
    <t>5350HF_FB</t>
  </si>
  <si>
    <t>5350HF_KB</t>
  </si>
  <si>
    <t>5363HF_FB</t>
  </si>
  <si>
    <t>5363HF_KB</t>
  </si>
  <si>
    <t>6013 N_XX</t>
  </si>
  <si>
    <t>6013 ZNM_S</t>
  </si>
  <si>
    <t>6013_EOZ</t>
  </si>
  <si>
    <t>6016 N_XX</t>
  </si>
  <si>
    <t>6016 ZNM_S</t>
  </si>
  <si>
    <t>6016_EOZ</t>
  </si>
  <si>
    <t>6020 ZNM_S</t>
  </si>
  <si>
    <t>6020_EOZ</t>
  </si>
  <si>
    <t>6021 N_XX</t>
  </si>
  <si>
    <t>6021_EOZ</t>
  </si>
  <si>
    <t>6025 ZNM_S</t>
  </si>
  <si>
    <t>6025_EOZ</t>
  </si>
  <si>
    <t>6029 N_XX</t>
  </si>
  <si>
    <t>6029_EOZ</t>
  </si>
  <si>
    <t>6032 ZNM_S</t>
  </si>
  <si>
    <t>6032_EOZ</t>
  </si>
  <si>
    <t>6036 N_XX</t>
  </si>
  <si>
    <t>6036_EOZ</t>
  </si>
  <si>
    <t>6040 ZNM_S</t>
  </si>
  <si>
    <t>6040_EOZ</t>
  </si>
  <si>
    <t>6042 N_XX</t>
  </si>
  <si>
    <t>6042_EOZ</t>
  </si>
  <si>
    <t>6113_EOZ</t>
  </si>
  <si>
    <t>Коліно для сталевої різьбової лакованої труби (ČSN)</t>
  </si>
  <si>
    <t>6116 ZN_F</t>
  </si>
  <si>
    <t>6116_EOZ</t>
  </si>
  <si>
    <t>6116E_ECZ</t>
  </si>
  <si>
    <t>6121_EOZ</t>
  </si>
  <si>
    <t>6129_EOZ</t>
  </si>
  <si>
    <t>6132 ZN_F</t>
  </si>
  <si>
    <t>6136_EOZ</t>
  </si>
  <si>
    <t>6142_EOZ</t>
  </si>
  <si>
    <t>6163 ZN_F</t>
  </si>
  <si>
    <t>6213 ZN_F</t>
  </si>
  <si>
    <t>6213 ZNM_S</t>
  </si>
  <si>
    <t>6216 N_XX</t>
  </si>
  <si>
    <t>6216 ZN_F</t>
  </si>
  <si>
    <t>6216 ZNM_S</t>
  </si>
  <si>
    <t>6216E AL_XX</t>
  </si>
  <si>
    <t>6220 AL_XX</t>
  </si>
  <si>
    <t>6220 ZNM_S</t>
  </si>
  <si>
    <t>6220_EOZ</t>
  </si>
  <si>
    <t>6221 N_XX</t>
  </si>
  <si>
    <t>6221 ZN_F</t>
  </si>
  <si>
    <t>6221 ZNM_S</t>
  </si>
  <si>
    <t>6225 AL_XX</t>
  </si>
  <si>
    <t>6225 ZNM_S</t>
  </si>
  <si>
    <t>6225_EOZ</t>
  </si>
  <si>
    <t>6229 N_XX</t>
  </si>
  <si>
    <t>6229 ZN_F</t>
  </si>
  <si>
    <t>6229 ZNM_S</t>
  </si>
  <si>
    <t>6232 AL_XX</t>
  </si>
  <si>
    <t>6232 ZNM_S</t>
  </si>
  <si>
    <t>6232_EOZ</t>
  </si>
  <si>
    <t>6236 N_XX</t>
  </si>
  <si>
    <t>6236 ZN_F</t>
  </si>
  <si>
    <t>6236 ZNM_S</t>
  </si>
  <si>
    <t>6240 AL_XX</t>
  </si>
  <si>
    <t>6240 ZNM_S</t>
  </si>
  <si>
    <t>6240_EOZ</t>
  </si>
  <si>
    <t>6242 N_XX</t>
  </si>
  <si>
    <t>6242 ZN_F</t>
  </si>
  <si>
    <t>6242 ZNM_S</t>
  </si>
  <si>
    <t>6250 AL_XX</t>
  </si>
  <si>
    <t>6263 AL_XX</t>
  </si>
  <si>
    <t>6316E AL_XX</t>
  </si>
  <si>
    <t>6320 AL_XX</t>
  </si>
  <si>
    <t>6320 ZN_F</t>
  </si>
  <si>
    <t>6325 AL_XX</t>
  </si>
  <si>
    <t>6325 ZN_F</t>
  </si>
  <si>
    <t>6332 AL_XX</t>
  </si>
  <si>
    <t>6332 ZN_F</t>
  </si>
  <si>
    <t>6340 AL_XX</t>
  </si>
  <si>
    <t>6350 AL_XX</t>
  </si>
  <si>
    <t>6363 AL_XX</t>
  </si>
  <si>
    <t>6706_PO</t>
  </si>
  <si>
    <t>Хомут односторонній; для кабелю 6мм пож. стійкий,  оцинкований</t>
  </si>
  <si>
    <t>6706_POGMT</t>
  </si>
  <si>
    <t>6708_PO</t>
  </si>
  <si>
    <t>6708_POGMT</t>
  </si>
  <si>
    <t>6710_PO</t>
  </si>
  <si>
    <t>Хомут односторонній; для кабелю 10мм пож. стійкий,  оцинкований</t>
  </si>
  <si>
    <t>6710_POGMT</t>
  </si>
  <si>
    <t>6712_PO</t>
  </si>
  <si>
    <t>Хомут односторонній; для кабелю 12мм пож. стійкий,  оцинкований</t>
  </si>
  <si>
    <t>6712_POGMT</t>
  </si>
  <si>
    <t>6716E_PO</t>
  </si>
  <si>
    <t>Хомут односторонній; для кабелю 16мм пож. стійкий,  оцинкований</t>
  </si>
  <si>
    <t>6716E_POGMT</t>
  </si>
  <si>
    <t>6716ED_PO</t>
  </si>
  <si>
    <t>6716ED_POGMT</t>
  </si>
  <si>
    <t>6720_PO</t>
  </si>
  <si>
    <t>Хомут односторонній; для кабелю 20мм пож. стійкий,  оцинкований</t>
  </si>
  <si>
    <t>6720_POGMT</t>
  </si>
  <si>
    <t>7116 B_M20</t>
  </si>
  <si>
    <t>7116 C_M20</t>
  </si>
  <si>
    <t>7116 C_P16</t>
  </si>
  <si>
    <t>7121 B_M25</t>
  </si>
  <si>
    <t>7121 C_M25</t>
  </si>
  <si>
    <t>7121 C_P21</t>
  </si>
  <si>
    <t>7216 B_M20</t>
  </si>
  <si>
    <t>7216 B_P16</t>
  </si>
  <si>
    <t>7216 C_M20</t>
  </si>
  <si>
    <t>7216 C_P16</t>
  </si>
  <si>
    <t>7221 B_M25</t>
  </si>
  <si>
    <t>7221 B_P21</t>
  </si>
  <si>
    <t>7221 C_P21</t>
  </si>
  <si>
    <t>8016EHF_FA</t>
  </si>
  <si>
    <t>8020HF_FA</t>
  </si>
  <si>
    <t>8025HF_FA</t>
  </si>
  <si>
    <t>8032HF_FA</t>
  </si>
  <si>
    <t>8040HF_FA</t>
  </si>
  <si>
    <t>8050HF_FA</t>
  </si>
  <si>
    <t>8063HF_FA</t>
  </si>
  <si>
    <t>8101_LA</t>
  </si>
  <si>
    <t>8102_KA</t>
  </si>
  <si>
    <t>8102_LA</t>
  </si>
  <si>
    <t>8106_LA</t>
  </si>
  <si>
    <t>8107_KA</t>
  </si>
  <si>
    <t>8107_LA</t>
  </si>
  <si>
    <t>8110_LA</t>
  </si>
  <si>
    <t>8111_KA</t>
  </si>
  <si>
    <t>8111_LA</t>
  </si>
  <si>
    <t>8112_LA</t>
  </si>
  <si>
    <t>8117_LA</t>
  </si>
  <si>
    <t>8118_KA</t>
  </si>
  <si>
    <t>8118_LA</t>
  </si>
  <si>
    <t>8119_LA</t>
  </si>
  <si>
    <t>8130_HA</t>
  </si>
  <si>
    <t>8135_HA</t>
  </si>
  <si>
    <t>8221_HB</t>
  </si>
  <si>
    <t>8222_HB</t>
  </si>
  <si>
    <t>8223_HB</t>
  </si>
  <si>
    <t>8224_HB</t>
  </si>
  <si>
    <t>8225_HB</t>
  </si>
  <si>
    <t>8226_HB</t>
  </si>
  <si>
    <t>8595568927149</t>
  </si>
  <si>
    <t>8227_HB</t>
  </si>
  <si>
    <t>8231_HB</t>
  </si>
  <si>
    <t>8232_HB</t>
  </si>
  <si>
    <t>8233_HB</t>
  </si>
  <si>
    <t>8234_HB</t>
  </si>
  <si>
    <t>8235_HB</t>
  </si>
  <si>
    <t>8236_HB</t>
  </si>
  <si>
    <t>8237_HB</t>
  </si>
  <si>
    <t>8407HF_HB</t>
  </si>
  <si>
    <t>8477_HB</t>
  </si>
  <si>
    <t>8501HF_HB</t>
  </si>
  <si>
    <t>Заглушка  для  EKD 80x40 HF; Безгалогенний; HF</t>
  </si>
  <si>
    <t>8502HF_HB</t>
  </si>
  <si>
    <t>З'єднувач для EKD 80x40 HF; Безгалогенний; HF</t>
  </si>
  <si>
    <t>8503HF_HB</t>
  </si>
  <si>
    <t>Кут прямий для EKD 80x40 HF; Безгалогенний; HF</t>
  </si>
  <si>
    <t>8504HF_HB</t>
  </si>
  <si>
    <t>Трійник для EKD 80x40 HF; Безгалогенний; HF</t>
  </si>
  <si>
    <t>8505HF_HB</t>
  </si>
  <si>
    <t>Кут внутрішній  (регульований) для EKD 80х40 HF; Безгалогенний; HF</t>
  </si>
  <si>
    <t>8506HF_HB</t>
  </si>
  <si>
    <t>Кут зовнішній (регульований) для EKD 80х40 HF; Безгалогенний; HF</t>
  </si>
  <si>
    <t>8632_I1</t>
  </si>
  <si>
    <t>З'єднувач для   кабельного каналу  LHD 40X20 I1</t>
  </si>
  <si>
    <t>8633_I1</t>
  </si>
  <si>
    <t>8653R_HB</t>
  </si>
  <si>
    <t>8654R_HB</t>
  </si>
  <si>
    <t>8847_HB</t>
  </si>
  <si>
    <t>8861 L_I1</t>
  </si>
  <si>
    <t>8861 P_I1</t>
  </si>
  <si>
    <t>8865_I1</t>
  </si>
  <si>
    <t>8866_I1</t>
  </si>
  <si>
    <t>A16FL_FB</t>
  </si>
  <si>
    <t>A16FL-90_FB</t>
  </si>
  <si>
    <t>A21FL_FB</t>
  </si>
  <si>
    <t>A21FL-45_FB</t>
  </si>
  <si>
    <t>A21FL-90_FB</t>
  </si>
  <si>
    <t>A28FL_FB</t>
  </si>
  <si>
    <t>A28FL-45_FB</t>
  </si>
  <si>
    <t>A28FL-90_FB</t>
  </si>
  <si>
    <t>A-ES16_FB</t>
  </si>
  <si>
    <t>A-ES20_FB</t>
  </si>
  <si>
    <t>A-ES28_FB</t>
  </si>
  <si>
    <t>A-ES32_FB</t>
  </si>
  <si>
    <t>A-ES40_FB</t>
  </si>
  <si>
    <t>A-LN/PG13_FB</t>
  </si>
  <si>
    <t>A-LN/PG16_FB</t>
  </si>
  <si>
    <t>A-LN/PG21_FB</t>
  </si>
  <si>
    <t>A-LN/PG29_FB</t>
  </si>
  <si>
    <t>A-LN/PG36_FB</t>
  </si>
  <si>
    <t>A-LN/PG48_FB</t>
  </si>
  <si>
    <t>AM16/16_FB</t>
  </si>
  <si>
    <t>AM16/16-45_FB</t>
  </si>
  <si>
    <t>AM16/16-90_FB</t>
  </si>
  <si>
    <t>AM20/20_FB</t>
  </si>
  <si>
    <t>AM21/20_FB</t>
  </si>
  <si>
    <t>AM21/20-45_FB</t>
  </si>
  <si>
    <t>AM21/20-90_FB</t>
  </si>
  <si>
    <t>AM25/25_FB</t>
  </si>
  <si>
    <t>AM28/25_FB</t>
  </si>
  <si>
    <t>AM28/25-45_FB</t>
  </si>
  <si>
    <t>AM28/25-90_FB</t>
  </si>
  <si>
    <t>AM34/32_FB</t>
  </si>
  <si>
    <t>AM34/32-45_FB</t>
  </si>
  <si>
    <t>AM34/32-90_FB</t>
  </si>
  <si>
    <t>AM42/40_FB</t>
  </si>
  <si>
    <t>AM42/40-45_FB</t>
  </si>
  <si>
    <t>AM42/40-90_FB</t>
  </si>
  <si>
    <t>AM54/50_FB</t>
  </si>
  <si>
    <t>AM54/50-45_FB</t>
  </si>
  <si>
    <t>AM54/50-90_FB</t>
  </si>
  <si>
    <t>ціна за запитом</t>
  </si>
  <si>
    <t>APG16/13_FB</t>
  </si>
  <si>
    <t>APG16/13-45_FB</t>
  </si>
  <si>
    <t>APG16/13-90_FB</t>
  </si>
  <si>
    <t>APG21/16_FB</t>
  </si>
  <si>
    <t>APG21/16-45_FB</t>
  </si>
  <si>
    <t>APG21/16-90_FB</t>
  </si>
  <si>
    <t>APG28/21_FB</t>
  </si>
  <si>
    <t>APG28/21-45_FB</t>
  </si>
  <si>
    <t>APG28/21-90_FB</t>
  </si>
  <si>
    <t>APG34/29_FB</t>
  </si>
  <si>
    <t>APG34/29-45_FB</t>
  </si>
  <si>
    <t>APG34/29-90_FB</t>
  </si>
  <si>
    <t>APG42/36_FB</t>
  </si>
  <si>
    <t>APG42/36-45_FB</t>
  </si>
  <si>
    <t>APG42/36-90_FB</t>
  </si>
  <si>
    <t>APG54/48_FB</t>
  </si>
  <si>
    <t>APG54/48-45_FB</t>
  </si>
  <si>
    <t>APG54/48-90_FB</t>
  </si>
  <si>
    <t>A-SW/M16_FB</t>
  </si>
  <si>
    <t>A-SW/M20_FB</t>
  </si>
  <si>
    <t>A-SW/M25_FB</t>
  </si>
  <si>
    <t>A-SW/M32_FB</t>
  </si>
  <si>
    <t>A-SW/M40_FB</t>
  </si>
  <si>
    <t>A-SW/M50_FB</t>
  </si>
  <si>
    <t>A-SW/PG13_FB</t>
  </si>
  <si>
    <t>A-SW/PG16_FB</t>
  </si>
  <si>
    <t>A-SW/PG21_FB</t>
  </si>
  <si>
    <t>A-SW/PG29_FB</t>
  </si>
  <si>
    <t>A-SW/PG36_FB</t>
  </si>
  <si>
    <t>A-SW/PG48_FB</t>
  </si>
  <si>
    <t>BK 16 CSN_AA</t>
  </si>
  <si>
    <t>BK 23_AA</t>
  </si>
  <si>
    <t>BSKH 110 D_F</t>
  </si>
  <si>
    <t>BSKH 110 D_S</t>
  </si>
  <si>
    <t>BSKH 110 K_F</t>
  </si>
  <si>
    <t>BSKH 110 K_S</t>
  </si>
  <si>
    <t>BSKH 60 D_F</t>
  </si>
  <si>
    <t>BSKH 60 D_S</t>
  </si>
  <si>
    <t>BSKH 60 K_F</t>
  </si>
  <si>
    <t>BSKH 60 K_S</t>
  </si>
  <si>
    <t>BSKH 85 D_F</t>
  </si>
  <si>
    <t>BSKH 85 D_S</t>
  </si>
  <si>
    <t>BSKH 85 K_F</t>
  </si>
  <si>
    <t>BSKH 85 K_S</t>
  </si>
  <si>
    <t>CTS 100_S</t>
  </si>
  <si>
    <t>CTS 200_S</t>
  </si>
  <si>
    <t>CTS 300_S</t>
  </si>
  <si>
    <t>DLN 100_S</t>
  </si>
  <si>
    <t>DLN 150_S</t>
  </si>
  <si>
    <t>DLN 200_S</t>
  </si>
  <si>
    <t>DLN 300_S</t>
  </si>
  <si>
    <t>DRT 100_F</t>
  </si>
  <si>
    <t>DRT 150_F</t>
  </si>
  <si>
    <t>DRT 200_F</t>
  </si>
  <si>
    <t>DRT 300_F</t>
  </si>
  <si>
    <t>DRT 400_F</t>
  </si>
  <si>
    <t>DRT 500_F</t>
  </si>
  <si>
    <t>DRT 600_F</t>
  </si>
  <si>
    <t>DS 100_S</t>
  </si>
  <si>
    <t>DS 150_S</t>
  </si>
  <si>
    <t>DS 200_S</t>
  </si>
  <si>
    <t>DS 300_S</t>
  </si>
  <si>
    <t>DS 400_S</t>
  </si>
  <si>
    <t>DS 500_S</t>
  </si>
  <si>
    <t>DS 600_S</t>
  </si>
  <si>
    <t>DSN 100_F</t>
  </si>
  <si>
    <t>DSN 100_S</t>
  </si>
  <si>
    <t>DSN 200_F</t>
  </si>
  <si>
    <t>DSN 200_S</t>
  </si>
  <si>
    <t>DSN 300_F</t>
  </si>
  <si>
    <t>DSN 300_S</t>
  </si>
  <si>
    <t>DSN 400_F</t>
  </si>
  <si>
    <t>DSN 400_S</t>
  </si>
  <si>
    <t>DSN 500_S</t>
  </si>
  <si>
    <t>DSN 600_S</t>
  </si>
  <si>
    <t>DSOS 10_ZNCR</t>
  </si>
  <si>
    <t>DSOS 8_ZNCR</t>
  </si>
  <si>
    <t>DSS_S</t>
  </si>
  <si>
    <t>DSZT_F</t>
  </si>
  <si>
    <t>DSZT_S</t>
  </si>
  <si>
    <t>DT 100_F</t>
  </si>
  <si>
    <t>DT 1000_F</t>
  </si>
  <si>
    <t>DT 150_F</t>
  </si>
  <si>
    <t>DT 200_F</t>
  </si>
  <si>
    <t>DT 250_F</t>
  </si>
  <si>
    <t>DT 300_F</t>
  </si>
  <si>
    <t>DT 400_F</t>
  </si>
  <si>
    <t>DT 500_F</t>
  </si>
  <si>
    <t>DT 600_F</t>
  </si>
  <si>
    <t>DT 800_F</t>
  </si>
  <si>
    <t>DTN 100_F</t>
  </si>
  <si>
    <t>Тримач консольний для системи JUPITER; велике навантаж.;лоток 100 мм ; покриття гарячий цинк</t>
  </si>
  <si>
    <t>DTN 150_F</t>
  </si>
  <si>
    <t>Тримач консольний для системи JUPITER; велике навантаж.;лоток 150 мм ; покриття гарячий цинк</t>
  </si>
  <si>
    <t>DTN 200_F</t>
  </si>
  <si>
    <t>Тримач консольний для системи JUPITER; велике навантаж.;лоток 200 мм ; покриття гарячий цинк</t>
  </si>
  <si>
    <t>DTN 250_F</t>
  </si>
  <si>
    <t>Тримач консольний для системи JUPITER; велике навантаж.;лоток 250 мм ; покриття гарячий цинк</t>
  </si>
  <si>
    <t>DTN 300_F</t>
  </si>
  <si>
    <t>Тримач консольний для системи JUPITER; велике навантаж.;лоток 300 мм ; покриття гарячий цинк</t>
  </si>
  <si>
    <t>DTN 400_F</t>
  </si>
  <si>
    <t>Тримач консольний для системи JUPITER; велике навантаж.;лоток 400 мм ; покриття гарячий цинк</t>
  </si>
  <si>
    <t>DTN 500_F</t>
  </si>
  <si>
    <t>Тримач консольний для системи JUPITER; велике навантаж.;лоток 500 мм ; покриття гарячий цинк</t>
  </si>
  <si>
    <t>DTN 600_F</t>
  </si>
  <si>
    <t>Тримач консольний для системи JUPITER; велике навантаж.;лоток 600 мм ; покриття гарячий цинк</t>
  </si>
  <si>
    <t>DV 100_GMT</t>
  </si>
  <si>
    <t>DV 100_S</t>
  </si>
  <si>
    <t>DV 150_GMT</t>
  </si>
  <si>
    <t>DV 150_S</t>
  </si>
  <si>
    <t>DV 200_GMT</t>
  </si>
  <si>
    <t>DV 200_S</t>
  </si>
  <si>
    <t>DV 300_GMT</t>
  </si>
  <si>
    <t>DV 300_S</t>
  </si>
  <si>
    <t>DV 400_GMT</t>
  </si>
  <si>
    <t>DV 400_S</t>
  </si>
  <si>
    <t>DV 500_GMT</t>
  </si>
  <si>
    <t>DV 500_S</t>
  </si>
  <si>
    <t>DV 600_GMT</t>
  </si>
  <si>
    <t>DV 600_S</t>
  </si>
  <si>
    <t>DV 75_GMT</t>
  </si>
  <si>
    <t>DV 75_S</t>
  </si>
  <si>
    <t>DZ 110X200_BF</t>
  </si>
  <si>
    <t>DZ 110X300_BF</t>
  </si>
  <si>
    <t>DZ 110X400_BF</t>
  </si>
  <si>
    <t>DZ 35X100_BF</t>
  </si>
  <si>
    <t>DZ 35X150_BF</t>
  </si>
  <si>
    <t>DZ 35X200_BF</t>
  </si>
  <si>
    <t>DZ 35X300_BF</t>
  </si>
  <si>
    <t>DZ 60X100_BF</t>
  </si>
  <si>
    <t>DZ 60X150_BF</t>
  </si>
  <si>
    <t>DZ 60X200_BF</t>
  </si>
  <si>
    <t>DZ 60X300_BF</t>
  </si>
  <si>
    <t>DZ 60X400_BF</t>
  </si>
  <si>
    <t>DZ 60X500_BF</t>
  </si>
  <si>
    <t>DZ 60X60_BF</t>
  </si>
  <si>
    <t>DZ 60X600_BF</t>
  </si>
  <si>
    <t>DZCZ/B_F</t>
  </si>
  <si>
    <t>DZDN_XX</t>
  </si>
  <si>
    <t>Кусачки для дроту</t>
  </si>
  <si>
    <t>DZDS 100/B_F</t>
  </si>
  <si>
    <t>DZDS 100/B_S</t>
  </si>
  <si>
    <t>DZDS 150/B_F</t>
  </si>
  <si>
    <t>DZDS 150/B_S</t>
  </si>
  <si>
    <t>DZDS 200/B_F</t>
  </si>
  <si>
    <t>DZDS 200/B_S</t>
  </si>
  <si>
    <t>DZDS 300/B_F</t>
  </si>
  <si>
    <t>DZDS 300/B_S</t>
  </si>
  <si>
    <t>DZDS 400/B_F</t>
  </si>
  <si>
    <t>DZDS 400/B_S</t>
  </si>
  <si>
    <t>DZDS 500/B_F</t>
  </si>
  <si>
    <t>DZDS 500/B_S</t>
  </si>
  <si>
    <t>DZDS 600/B_F</t>
  </si>
  <si>
    <t>DZDS 600/B_S</t>
  </si>
  <si>
    <t>DZI 110X150_BEZN</t>
  </si>
  <si>
    <t>DZI 110X200_BEZN</t>
  </si>
  <si>
    <t>DZI 110X300_BEZN</t>
  </si>
  <si>
    <t>DZI 110X400_BEZN</t>
  </si>
  <si>
    <t>DZI 110X500_BEZN</t>
  </si>
  <si>
    <t>DZI 110X600_BEZN</t>
  </si>
  <si>
    <t>DZI 60X100_BEZN</t>
  </si>
  <si>
    <t>DZI 60X150_BEZN</t>
  </si>
  <si>
    <t>DZI 60X200_BEZN</t>
  </si>
  <si>
    <t>DZI 60X300_BEZN</t>
  </si>
  <si>
    <t>DZI 60X400_BEZN</t>
  </si>
  <si>
    <t>DZI 60X500_BEZN</t>
  </si>
  <si>
    <t>DZI 60X60_BEZN</t>
  </si>
  <si>
    <t>DZI 60X600_BEZN</t>
  </si>
  <si>
    <t>DZMD/B_F</t>
  </si>
  <si>
    <t>DZRS/B_F</t>
  </si>
  <si>
    <t>DZS/B_F</t>
  </si>
  <si>
    <t>DZSP/B_F</t>
  </si>
  <si>
    <t>DZSU/B_ZNCR</t>
  </si>
  <si>
    <t>DZSZ 35X100_S</t>
  </si>
  <si>
    <t>DZSZ 60X100_S</t>
  </si>
  <si>
    <t>DZSZ 60X60_S</t>
  </si>
  <si>
    <t>DZZ/B_F</t>
  </si>
  <si>
    <t>EKD 120X40_HC</t>
  </si>
  <si>
    <t>EKD 80X40_HC</t>
  </si>
  <si>
    <t>EKD 80X40HF_HD</t>
  </si>
  <si>
    <t>Кабельний канал  безгалогенний білого кольору 80х40мм; Безгалогенний; HF</t>
  </si>
  <si>
    <t>EPS 2_X1</t>
  </si>
  <si>
    <t>EPS 2_XX</t>
  </si>
  <si>
    <t>EPS 3_XX</t>
  </si>
  <si>
    <t>HM 10 PE_XX</t>
  </si>
  <si>
    <t>HM 12 PE_XX</t>
  </si>
  <si>
    <t>HM 6 PE_XX</t>
  </si>
  <si>
    <t>HM 8 PE_XX</t>
  </si>
  <si>
    <t>HMP 41_F</t>
  </si>
  <si>
    <t>HSV 6_ZA</t>
  </si>
  <si>
    <t>INOXBSKH 60 D_IX</t>
  </si>
  <si>
    <t>INOXBSKH 60 K_IX</t>
  </si>
  <si>
    <t>INOXDZCZ/B_BX</t>
  </si>
  <si>
    <t>INOXDZDS 200/B_BX</t>
  </si>
  <si>
    <t>INOXDZDS 300/B_BX</t>
  </si>
  <si>
    <t>INOXDZI 60X100_BIX</t>
  </si>
  <si>
    <t>INOXDZI 60X150_BIX</t>
  </si>
  <si>
    <t>INOXDZI 60X200_BIX</t>
  </si>
  <si>
    <t>INOXDZI 60X300_BIX</t>
  </si>
  <si>
    <t>INOXDZI 60X60_BIX</t>
  </si>
  <si>
    <t>INOXDZMD/B_BX</t>
  </si>
  <si>
    <t>INOXDZS/B_BX</t>
  </si>
  <si>
    <t>INOXDZSP/B_BX</t>
  </si>
  <si>
    <t>INOXDZSU/B_BX</t>
  </si>
  <si>
    <t>INOXDZZ/B_BX</t>
  </si>
  <si>
    <t>INOXKPO 10X95_IX</t>
  </si>
  <si>
    <t>INOXKPO 8X75_IX</t>
  </si>
  <si>
    <t>INOXKPOZ 10_IX</t>
  </si>
  <si>
    <t>INOXKPOZ 8_IX</t>
  </si>
  <si>
    <t>INOXM 10_IX</t>
  </si>
  <si>
    <t>INOXM 8_IX</t>
  </si>
  <si>
    <t>INOXMP 41X21_IX</t>
  </si>
  <si>
    <t>INOXMZ 10_IX</t>
  </si>
  <si>
    <t>INOXMZ 8_IX</t>
  </si>
  <si>
    <t>INOXNP 250_IX</t>
  </si>
  <si>
    <t>INOXNP 350_IX</t>
  </si>
  <si>
    <t>INOXNP 450_IX</t>
  </si>
  <si>
    <t>INOXPD 10_IX</t>
  </si>
  <si>
    <t>INOXPD 8_IX</t>
  </si>
  <si>
    <t>INOXSK 60_IX</t>
  </si>
  <si>
    <t>INOXSR 60X100_IX</t>
  </si>
  <si>
    <t>INOXSR 60X200_IX</t>
  </si>
  <si>
    <t>INOXV 200_IX</t>
  </si>
  <si>
    <t>INOXV 300_IX</t>
  </si>
  <si>
    <t>INOXV 400_IX</t>
  </si>
  <si>
    <t>INOXZT 10_IX</t>
  </si>
  <si>
    <t>INOXZT 8_IX</t>
  </si>
  <si>
    <t>K 110X150_F</t>
  </si>
  <si>
    <t>K 110X150_S</t>
  </si>
  <si>
    <t>K 110X200_F</t>
  </si>
  <si>
    <t>K 110X200_S</t>
  </si>
  <si>
    <t>K 110X300_F</t>
  </si>
  <si>
    <t>K 110X300_S</t>
  </si>
  <si>
    <t>K 110X400_F</t>
  </si>
  <si>
    <t>K 110X400_S</t>
  </si>
  <si>
    <t>K 110X500_F</t>
  </si>
  <si>
    <t>K 110X500_S</t>
  </si>
  <si>
    <t>K 110X600_F</t>
  </si>
  <si>
    <t>K 110X600_S</t>
  </si>
  <si>
    <t>K 35X100_F</t>
  </si>
  <si>
    <t>K 35X100_S</t>
  </si>
  <si>
    <t>K 35X150_F</t>
  </si>
  <si>
    <t>K 35X150_S</t>
  </si>
  <si>
    <t>K 35X200_F</t>
  </si>
  <si>
    <t>K 35X300_F</t>
  </si>
  <si>
    <t>K 35X300_S</t>
  </si>
  <si>
    <t>K 35X400_F</t>
  </si>
  <si>
    <t>K 35X400_S</t>
  </si>
  <si>
    <t>K 35X50_F</t>
  </si>
  <si>
    <t>K 35X500_F</t>
  </si>
  <si>
    <t>K 35X500_S</t>
  </si>
  <si>
    <t>K 35X600_F</t>
  </si>
  <si>
    <t>K 35X600_S</t>
  </si>
  <si>
    <t>K 35X75_F</t>
  </si>
  <si>
    <t>K 35X75_S</t>
  </si>
  <si>
    <t>K 60X100_F</t>
  </si>
  <si>
    <t>K 60X100_S</t>
  </si>
  <si>
    <t>K 60X150_F</t>
  </si>
  <si>
    <t>K 60X150_S</t>
  </si>
  <si>
    <t>K 60X200_F</t>
  </si>
  <si>
    <t>K 60X200_S</t>
  </si>
  <si>
    <t>K 60X300_F</t>
  </si>
  <si>
    <t>K 60X400_F</t>
  </si>
  <si>
    <t>K 60X50_F</t>
  </si>
  <si>
    <t>K 60X50_S</t>
  </si>
  <si>
    <t>K 60X500_F</t>
  </si>
  <si>
    <t>K 60X500_S</t>
  </si>
  <si>
    <t>K 60X600_F</t>
  </si>
  <si>
    <t>K 60X600_S</t>
  </si>
  <si>
    <t>K 60X75_F</t>
  </si>
  <si>
    <t>K 85X100_F</t>
  </si>
  <si>
    <t>K 85X150_F</t>
  </si>
  <si>
    <t>K 85X200_F</t>
  </si>
  <si>
    <t>K 85X300_F</t>
  </si>
  <si>
    <t>K 85X400_F</t>
  </si>
  <si>
    <t>K 85X500_F</t>
  </si>
  <si>
    <t>K 85X600_F</t>
  </si>
  <si>
    <t>KBP-1/71_AB</t>
  </si>
  <si>
    <t>KBS 6X35 M8/M10_PO</t>
  </si>
  <si>
    <t>Гвинт для бетону з внутнішньою різьбою</t>
  </si>
  <si>
    <t>KD 09050_CC</t>
  </si>
  <si>
    <t>KD 09075_CC</t>
  </si>
  <si>
    <t>KD 09110_CC</t>
  </si>
  <si>
    <t>KDS_S</t>
  </si>
  <si>
    <t>З'єднувальна пластина для кабельного лотка</t>
  </si>
  <si>
    <t>KF 09040_AA</t>
  </si>
  <si>
    <t>KF 09040_BB</t>
  </si>
  <si>
    <t>KF 09040_CA</t>
  </si>
  <si>
    <t>KF 09040_CB</t>
  </si>
  <si>
    <t>KF 09040_DA</t>
  </si>
  <si>
    <t>KF 09040_EA</t>
  </si>
  <si>
    <t>KF 09050_BB</t>
  </si>
  <si>
    <t>KF 09050_CA</t>
  </si>
  <si>
    <t>KF 09050_CB</t>
  </si>
  <si>
    <t>KF 09050_EA</t>
  </si>
  <si>
    <t>KF 09063_CA</t>
  </si>
  <si>
    <t>KF 09075_CA</t>
  </si>
  <si>
    <t>KF 09075_CB</t>
  </si>
  <si>
    <t>KF 09090_CA</t>
  </si>
  <si>
    <t>KF 09110_BB</t>
  </si>
  <si>
    <t>KF 09110_CA</t>
  </si>
  <si>
    <t>KF 09110_CB</t>
  </si>
  <si>
    <t>KF 09125_FA</t>
  </si>
  <si>
    <t>Труба гофрована гнучка двошарова Копофлекс, чорна, протяжка, ; Ø125мм; поліетилен HDPE; Бухта 50 м</t>
  </si>
  <si>
    <t>KF 09160_BB</t>
  </si>
  <si>
    <t>KF 09160_CB</t>
  </si>
  <si>
    <t>KKZ 10_ZNCR</t>
  </si>
  <si>
    <t>KKZ 12_ZNCR</t>
  </si>
  <si>
    <t>KKZ 6_ZNCR</t>
  </si>
  <si>
    <t>KKZ 8_ZNCR</t>
  </si>
  <si>
    <t>KKZM 10_XX</t>
  </si>
  <si>
    <t>KKZM 8_XX</t>
  </si>
  <si>
    <t>KL 110X150_F</t>
  </si>
  <si>
    <t>Кабельний лоток драбинного типу</t>
  </si>
  <si>
    <t>KL 110X200_F</t>
  </si>
  <si>
    <t>KL 110X300_F</t>
  </si>
  <si>
    <t>KL 110X400_F</t>
  </si>
  <si>
    <t>KL 110X500_F</t>
  </si>
  <si>
    <t>KL 110X600_F</t>
  </si>
  <si>
    <t>KL 60X150_F</t>
  </si>
  <si>
    <t>KL 60X150_PO</t>
  </si>
  <si>
    <t>KL 60X150_POF</t>
  </si>
  <si>
    <t>KL 60X200_F</t>
  </si>
  <si>
    <t>KL 60X200_PO</t>
  </si>
  <si>
    <t>KL 60X200_POF</t>
  </si>
  <si>
    <t>KL 60X300_F</t>
  </si>
  <si>
    <t>KL 60X300_PO</t>
  </si>
  <si>
    <t>KL 60X300_POF</t>
  </si>
  <si>
    <t>KL 60X400_F</t>
  </si>
  <si>
    <t>KL 60X400_PO</t>
  </si>
  <si>
    <t>KL 60X400_POF</t>
  </si>
  <si>
    <t>KL 60X500_F</t>
  </si>
  <si>
    <t>KL 60X600_F</t>
  </si>
  <si>
    <t>KL 85X150_F</t>
  </si>
  <si>
    <t>KL 85X200_F</t>
  </si>
  <si>
    <t>KL 85X300_F</t>
  </si>
  <si>
    <t>KL 85X400_F</t>
  </si>
  <si>
    <t>KL 85X500_F</t>
  </si>
  <si>
    <t>KL 85X600_F</t>
  </si>
  <si>
    <t>KLDI 35X110_F</t>
  </si>
  <si>
    <t>KLKR 110X200_F</t>
  </si>
  <si>
    <t>KLKR 110X300_F</t>
  </si>
  <si>
    <t>KLKR 110X400_F</t>
  </si>
  <si>
    <t>KLKR 110X500_F</t>
  </si>
  <si>
    <t>KLKR 110X600_F</t>
  </si>
  <si>
    <t>KLKR 60X200_F</t>
  </si>
  <si>
    <t>KLKR 60X300_F</t>
  </si>
  <si>
    <t>KLKR 60X400_F</t>
  </si>
  <si>
    <t>KLKR 60X500_F</t>
  </si>
  <si>
    <t>KLKR 60X600_F</t>
  </si>
  <si>
    <t>KLKR 85X200_F</t>
  </si>
  <si>
    <t>KLKR 85X300_F</t>
  </si>
  <si>
    <t>KLKR 85X400_F</t>
  </si>
  <si>
    <t>KLKR 85X500_F</t>
  </si>
  <si>
    <t>KLKR 85X600_F</t>
  </si>
  <si>
    <t>KLOBH 110X200_F</t>
  </si>
  <si>
    <t>KLOBH 110X300_F</t>
  </si>
  <si>
    <t>KLOBH 110X400_F</t>
  </si>
  <si>
    <t>KLOBH 110X500_F</t>
  </si>
  <si>
    <t>KLOBH 110X600_F</t>
  </si>
  <si>
    <t>KLOBH 60X150_F</t>
  </si>
  <si>
    <t>KLOBH 60X200_F</t>
  </si>
  <si>
    <t>KLOBH 60X300_F</t>
  </si>
  <si>
    <t>KLOBH 60X400_F</t>
  </si>
  <si>
    <t>KLOBH 60X500_F</t>
  </si>
  <si>
    <t>KLOBH 60X600_F</t>
  </si>
  <si>
    <t>KLOBH 85X200_F</t>
  </si>
  <si>
    <t>KLOBH 85X300_F</t>
  </si>
  <si>
    <t>KLOBH 85X400_F</t>
  </si>
  <si>
    <t>KLOBH 85X500_F</t>
  </si>
  <si>
    <t>KLOBH 85X600_F</t>
  </si>
  <si>
    <t>KLP 85_S</t>
  </si>
  <si>
    <t>KLSU_F</t>
  </si>
  <si>
    <t>KLSU_S</t>
  </si>
  <si>
    <t>KLT 110X200_F</t>
  </si>
  <si>
    <t>KLT 110X300_F</t>
  </si>
  <si>
    <t>KLT 110X400_F</t>
  </si>
  <si>
    <t>KLT 110X500_F</t>
  </si>
  <si>
    <t>KLT 110X600_F</t>
  </si>
  <si>
    <t>KLT 60X200_F</t>
  </si>
  <si>
    <t>KLT 60X300_F</t>
  </si>
  <si>
    <t>KLT 60X400_F</t>
  </si>
  <si>
    <t>KLT 60X500_F</t>
  </si>
  <si>
    <t>KLT 60X600_F</t>
  </si>
  <si>
    <t>KLT 85X200_F</t>
  </si>
  <si>
    <t>KLT 85X300_F</t>
  </si>
  <si>
    <t>KLT 85X400_F</t>
  </si>
  <si>
    <t>KLT 85X500_F</t>
  </si>
  <si>
    <t>KLT 85X600_F</t>
  </si>
  <si>
    <t>KO 90X110X150_F</t>
  </si>
  <si>
    <t>KO 90X110X200_F</t>
  </si>
  <si>
    <t>KO 90X110X300_F</t>
  </si>
  <si>
    <t>KO 90X110X400_F</t>
  </si>
  <si>
    <t>KO 90X110X500_F</t>
  </si>
  <si>
    <t>KO 90X110X600_F</t>
  </si>
  <si>
    <t>KO 90X35X100_F</t>
  </si>
  <si>
    <t>KO 90X35X150_F</t>
  </si>
  <si>
    <t>KO 90X35X200_F</t>
  </si>
  <si>
    <t>KO 90X35X300_F</t>
  </si>
  <si>
    <t>KO 90X35X400_F</t>
  </si>
  <si>
    <t>KO 90X35X50_F</t>
  </si>
  <si>
    <t>KO 90X35X500_F</t>
  </si>
  <si>
    <t>KO 90X35X600_F</t>
  </si>
  <si>
    <t>KO 90X35X75_F</t>
  </si>
  <si>
    <t>KO 90X60X100_F</t>
  </si>
  <si>
    <t>KO 90X60X150_F</t>
  </si>
  <si>
    <t>KO 90X60X200_F</t>
  </si>
  <si>
    <t>KO 90X60X300_F</t>
  </si>
  <si>
    <t>KO 90X60X400_F</t>
  </si>
  <si>
    <t>KO 90X60X50_F</t>
  </si>
  <si>
    <t>KO 90X60X500_F</t>
  </si>
  <si>
    <t>KO 90X60X600_F</t>
  </si>
  <si>
    <t>KO 90X60X75_F</t>
  </si>
  <si>
    <t>KO 90X85X100_F</t>
  </si>
  <si>
    <t>KO 90X85X150_F</t>
  </si>
  <si>
    <t>KO 90X85X200_F</t>
  </si>
  <si>
    <t>KO 90X85X300_F</t>
  </si>
  <si>
    <t>KO 90X85X400_F</t>
  </si>
  <si>
    <t>KO 90X85X500_F</t>
  </si>
  <si>
    <t>KO 90X85X600_F</t>
  </si>
  <si>
    <t>KO 97 V/1_HB</t>
  </si>
  <si>
    <t>KOPOBOX MINI L_N1B</t>
  </si>
  <si>
    <t>KOPOKAN 1_CD</t>
  </si>
  <si>
    <t>KOPOKAN 2_CD</t>
  </si>
  <si>
    <t>KOPOKAN 4_CD</t>
  </si>
  <si>
    <t>KP EKE/1_HB</t>
  </si>
  <si>
    <t>KP PK HF_HB</t>
  </si>
  <si>
    <t>Коробка приладова для безгалогенних каналів PK</t>
  </si>
  <si>
    <t>KPO 10X115_POGMT</t>
  </si>
  <si>
    <t>KPO 10X95_POGMT</t>
  </si>
  <si>
    <t>KPO 12X120_POGMT</t>
  </si>
  <si>
    <t>KPO 8X77_POGMT</t>
  </si>
  <si>
    <t>KPO 8X97_POGMT</t>
  </si>
  <si>
    <t>KPOZ 10_PO</t>
  </si>
  <si>
    <t>KPOZ 6_PO</t>
  </si>
  <si>
    <t>KPOZ 8_PO</t>
  </si>
  <si>
    <t>KPS 160X200_PO</t>
  </si>
  <si>
    <t>KPS 160X400_PO</t>
  </si>
  <si>
    <t>KR 110X150_F</t>
  </si>
  <si>
    <t>KR 110X200_F</t>
  </si>
  <si>
    <t>KR 110X300_F</t>
  </si>
  <si>
    <t>KR 110X400_F</t>
  </si>
  <si>
    <t>KR 110X500_F</t>
  </si>
  <si>
    <t>KR 110X600_F</t>
  </si>
  <si>
    <t>KR 35X100_F</t>
  </si>
  <si>
    <t>KR 35X150_F</t>
  </si>
  <si>
    <t>KR 35X200_F</t>
  </si>
  <si>
    <t>KR 35X300_F</t>
  </si>
  <si>
    <t>KR 35X400_F</t>
  </si>
  <si>
    <t>KR 35X50_F</t>
  </si>
  <si>
    <t>KR 35X500_F</t>
  </si>
  <si>
    <t>KR 35X600_F</t>
  </si>
  <si>
    <t>KR 35X75_F</t>
  </si>
  <si>
    <t>KR 60X100_F</t>
  </si>
  <si>
    <t>KR 60X150_F</t>
  </si>
  <si>
    <t>KR 60X200_F</t>
  </si>
  <si>
    <t>KR 60X300_F</t>
  </si>
  <si>
    <t>KR 60X400_F</t>
  </si>
  <si>
    <t>KR 60X50_F</t>
  </si>
  <si>
    <t>KR 60X500_F</t>
  </si>
  <si>
    <t>KR 60X600_F</t>
  </si>
  <si>
    <t>KR 60X75_F</t>
  </si>
  <si>
    <t>KR 85X100_F</t>
  </si>
  <si>
    <t>KR 85X150_F</t>
  </si>
  <si>
    <t>KR 85X200_F</t>
  </si>
  <si>
    <t>KR 85X300_F</t>
  </si>
  <si>
    <t>KR 85X400_F</t>
  </si>
  <si>
    <t>KR 85X500_F</t>
  </si>
  <si>
    <t>KR 85X600_F</t>
  </si>
  <si>
    <t>KR 97/5_KA</t>
  </si>
  <si>
    <t>Розподільна коробка з кришкою KO 97 V та термінальним блоком SP-96</t>
  </si>
  <si>
    <t>KS_2PO10</t>
  </si>
  <si>
    <t>KS_2PO6</t>
  </si>
  <si>
    <t>KS_PO</t>
  </si>
  <si>
    <t>KS_PO10</t>
  </si>
  <si>
    <t>KS_PO10J</t>
  </si>
  <si>
    <t>KS_PO16</t>
  </si>
  <si>
    <t>KSV_GMT</t>
  </si>
  <si>
    <t>KU 68 LA/1HF_FA</t>
  </si>
  <si>
    <t>KZ 110X200X1.50_S6</t>
  </si>
  <si>
    <t>KZ 110X300X1.50_S6</t>
  </si>
  <si>
    <t>KZ 60X100X1.50_PO</t>
  </si>
  <si>
    <t>KZ 60X150X1.50_PO</t>
  </si>
  <si>
    <t>KZ 60X200X1.50_PO</t>
  </si>
  <si>
    <t>KZ 60X300X1.50_PO</t>
  </si>
  <si>
    <t>KZ 60X50X1.50_PO</t>
  </si>
  <si>
    <t>KZ 60X75X1.50_PO</t>
  </si>
  <si>
    <t>KZI 110X150X1.00_F</t>
  </si>
  <si>
    <t>KZI 110X200X1.00_F</t>
  </si>
  <si>
    <t>KZI 110X300X1.00_F</t>
  </si>
  <si>
    <t>KZI 110X300X1.25_S</t>
  </si>
  <si>
    <t>KZI 110X400X1.00_EC</t>
  </si>
  <si>
    <t>KZI 110X400X1.00_EO</t>
  </si>
  <si>
    <t>KZI 110X400X1.00_F</t>
  </si>
  <si>
    <t>KZI 110X400X1.00_S</t>
  </si>
  <si>
    <t>KZI 60X100X0.75_F</t>
  </si>
  <si>
    <t>KZI 60X100X0.75_S2</t>
  </si>
  <si>
    <t>KZI 60X100X1.25_PO</t>
  </si>
  <si>
    <t>KZI 60X100X1.25_POF</t>
  </si>
  <si>
    <t>KZI 60X150X0.75_F</t>
  </si>
  <si>
    <t>KZI 60X150X1.25_PO</t>
  </si>
  <si>
    <t>KZI 60X200X0.75_F</t>
  </si>
  <si>
    <t>KZI 60X200X0.75_S2</t>
  </si>
  <si>
    <t>KZI 60X200X1.25_PO</t>
  </si>
  <si>
    <t>KZI 60X300X0.75_F</t>
  </si>
  <si>
    <t>KZI 60X300X0.75_S2</t>
  </si>
  <si>
    <t>KZI 60X300X1.25_PO</t>
  </si>
  <si>
    <t>KZI 60X400X1.00_F</t>
  </si>
  <si>
    <t>KZI 60X400X1.25_PO</t>
  </si>
  <si>
    <t>KZI 60X500X1.25_PO</t>
  </si>
  <si>
    <t>KZI 60X50X0.75_F</t>
  </si>
  <si>
    <t>KZI 60X50X1.25_PO</t>
  </si>
  <si>
    <t>KZI 60X75X1.25_PO</t>
  </si>
  <si>
    <t>KZI 85X200X1.00_F</t>
  </si>
  <si>
    <t>KZIN 60X300X0.75_S</t>
  </si>
  <si>
    <t>KZIN 60X50X0.75_F</t>
  </si>
  <si>
    <t>L 25X1.25_F</t>
  </si>
  <si>
    <t>L 25X1.25_S</t>
  </si>
  <si>
    <t>L 25X1.50_S</t>
  </si>
  <si>
    <t>L 25X2.00_F</t>
  </si>
  <si>
    <t>L 25X2.00_S</t>
  </si>
  <si>
    <t>L 25X50X1.25_F</t>
  </si>
  <si>
    <t>L 25X50X1.25_S</t>
  </si>
  <si>
    <t>L 50X50X1.25_F</t>
  </si>
  <si>
    <t>L 50X50X1.25_S</t>
  </si>
  <si>
    <t>L 50X50X1.50_S</t>
  </si>
  <si>
    <t>L-42W_XX</t>
  </si>
  <si>
    <t>LH 15X10_HC</t>
  </si>
  <si>
    <t>LH 15X10_P2</t>
  </si>
  <si>
    <t>LH 60X40_HC</t>
  </si>
  <si>
    <t>LH 60X40_P2</t>
  </si>
  <si>
    <t>LHD 17X17_HC</t>
  </si>
  <si>
    <t>LHD 17X17_P2</t>
  </si>
  <si>
    <t>LHD 20X10_P2</t>
  </si>
  <si>
    <t>LHD 20X20_HC</t>
  </si>
  <si>
    <t>LHD 20X20_I1</t>
  </si>
  <si>
    <t>LHD 20X20_I2</t>
  </si>
  <si>
    <t>LHD 20X20_P2</t>
  </si>
  <si>
    <t>LHD 25X15_P2</t>
  </si>
  <si>
    <t>LHD 25X20_P2</t>
  </si>
  <si>
    <t>LHD 30X25_HC</t>
  </si>
  <si>
    <t>LHD 30X25_P2</t>
  </si>
  <si>
    <t>LHD 32X15_P2</t>
  </si>
  <si>
    <t>LHD 40X20_HC</t>
  </si>
  <si>
    <t>LHD 40X20_I1</t>
  </si>
  <si>
    <t>LHD 40X20_I2</t>
  </si>
  <si>
    <t>LHD 40X20_P2</t>
  </si>
  <si>
    <t>LHD 40X40_HA</t>
  </si>
  <si>
    <t>LHD 40X40_HC</t>
  </si>
  <si>
    <t>LHD 40X40_P2</t>
  </si>
  <si>
    <t>LK 120_HA</t>
  </si>
  <si>
    <t>LK 80R/3_HB</t>
  </si>
  <si>
    <t>Розподільна коробка з кришкою VLK 80/R та термінальним блоком S-66</t>
  </si>
  <si>
    <t>LK 80X16 T_HB</t>
  </si>
  <si>
    <t>LK 80X28 2ZK_I1</t>
  </si>
  <si>
    <t>LK 80X28 2ZK_I2</t>
  </si>
  <si>
    <t>LK 80X28 2ZK_SD</t>
  </si>
  <si>
    <t>LK 80X28 2ZT_I1</t>
  </si>
  <si>
    <t>LK 80X28 2ZT_I2</t>
  </si>
  <si>
    <t>LK 80X28 2ZT_SD</t>
  </si>
  <si>
    <t>LK 80X28 T_I1</t>
  </si>
  <si>
    <t>LK 80X28 T_I2</t>
  </si>
  <si>
    <t>LK 80X28 T_SD</t>
  </si>
  <si>
    <t>LK 80X28R/1_I1</t>
  </si>
  <si>
    <t>LK 80X28R/1_I2</t>
  </si>
  <si>
    <t>LK 80X28R/1_SD</t>
  </si>
  <si>
    <t>LO 35_L2</t>
  </si>
  <si>
    <t>LO 35_P2</t>
  </si>
  <si>
    <t>LO 50_L2</t>
  </si>
  <si>
    <t>LO 50_P2</t>
  </si>
  <si>
    <t>LO 75_L2</t>
  </si>
  <si>
    <t>LO 75_P2</t>
  </si>
  <si>
    <t>LP 35_I1</t>
  </si>
  <si>
    <t>LP 35_I2</t>
  </si>
  <si>
    <t>LTS 100_S</t>
  </si>
  <si>
    <t>LTS 150_S</t>
  </si>
  <si>
    <t>LTS 200_S</t>
  </si>
  <si>
    <t>LTS 300_S</t>
  </si>
  <si>
    <t>LTS 400_S</t>
  </si>
  <si>
    <t>LTS 500_S</t>
  </si>
  <si>
    <t>LTS 600_S</t>
  </si>
  <si>
    <t>LV 11X10_P2</t>
  </si>
  <si>
    <t>LV 18X13_HC</t>
  </si>
  <si>
    <t>LV 18X13_P2</t>
  </si>
  <si>
    <t>LV 24X22_HC</t>
  </si>
  <si>
    <t>LV 24X22_P2</t>
  </si>
  <si>
    <t>LV 40X15_P2</t>
  </si>
  <si>
    <t>LZK 15X12_P2</t>
  </si>
  <si>
    <t>M 10_GMT</t>
  </si>
  <si>
    <t>M 10_ZNCR</t>
  </si>
  <si>
    <t>M 12_GMT</t>
  </si>
  <si>
    <t>M 12_ZNCR</t>
  </si>
  <si>
    <t>M 6_ZNCR</t>
  </si>
  <si>
    <t>M 8_GMT</t>
  </si>
  <si>
    <t>M 8_ZNCR</t>
  </si>
  <si>
    <t>M3X40-3CH_ZNCR</t>
  </si>
  <si>
    <t>M3X45-3CH_ZNCR</t>
  </si>
  <si>
    <t>MDS_GMT</t>
  </si>
  <si>
    <t>MDS_S</t>
  </si>
  <si>
    <t>MN 10_ZNCR</t>
  </si>
  <si>
    <t>MN 8_ZNCR</t>
  </si>
  <si>
    <t>MP 41X21_F</t>
  </si>
  <si>
    <t>Монтажний профіль 41х21; довжина 3 м, товщ. метал 2,5 мм ; покриття гарячий цинк</t>
  </si>
  <si>
    <t>MP 41X21_S</t>
  </si>
  <si>
    <t>Монтажний профіль 41х21; довжина 3 м, товщ. метал 2,5 мм ; покриття сендзимир</t>
  </si>
  <si>
    <t>MP 41X21X1.50_S</t>
  </si>
  <si>
    <t>Монтажний профіль 41х21; довжина 3 м, товщ. метал 1,5 мм ; покриття сендзимир</t>
  </si>
  <si>
    <t>MP 41X21X1.50X2000_S</t>
  </si>
  <si>
    <t>Монтажний профіль 41х21; довжина 2 м, товщ. метал 1,5 мм ; покриття сендзимир</t>
  </si>
  <si>
    <t>MP 41X41_F</t>
  </si>
  <si>
    <t>Монтажний профіль 41х41; довжина 3 м, товщ. метал 2,5 мм ; покриття гарячий цинк</t>
  </si>
  <si>
    <t>MP 41X41_S</t>
  </si>
  <si>
    <t>Монтажний профіль 41х41; довжина 3 м, товщ. метал 2,5 мм ; покриття сендзимир</t>
  </si>
  <si>
    <t>MP3-3CH_ZNCR</t>
  </si>
  <si>
    <t>MS KPS_PO</t>
  </si>
  <si>
    <t>Монтажний набір кабельних затискачів</t>
  </si>
  <si>
    <t>MZ 10_ZNCR</t>
  </si>
  <si>
    <t>MZ 12_ZNCR</t>
  </si>
  <si>
    <t>MZ 6_ZNCR</t>
  </si>
  <si>
    <t>MZ 8_ZNCR</t>
  </si>
  <si>
    <t>NCH_XX</t>
  </si>
  <si>
    <t>NIXDS 125_IX</t>
  </si>
  <si>
    <t>NIXDS 250_IX</t>
  </si>
  <si>
    <t>NIXDS 500_IX</t>
  </si>
  <si>
    <t>NIXDS 62_IX</t>
  </si>
  <si>
    <t>NIXK 100X125_IX</t>
  </si>
  <si>
    <t>NIXK 100X250_IX</t>
  </si>
  <si>
    <t>NIXK 100X500_IX</t>
  </si>
  <si>
    <t>NIXK 50X125_IX</t>
  </si>
  <si>
    <t>NIXK 50X250_IX</t>
  </si>
  <si>
    <t>NIXK 50X62_IX</t>
  </si>
  <si>
    <t>NIXKO 90X100X125_IX</t>
  </si>
  <si>
    <t>NIXKO 90X100X250_IX</t>
  </si>
  <si>
    <t>NIXKO 90X50X125_IX</t>
  </si>
  <si>
    <t>NIXKO 90X50X250_IX</t>
  </si>
  <si>
    <t>NIXKO 90X50X62_IX</t>
  </si>
  <si>
    <t>NIXKR 100X125_IX</t>
  </si>
  <si>
    <t>NIXKR 100X250_IX</t>
  </si>
  <si>
    <t>NIXKR 100X500_IX</t>
  </si>
  <si>
    <t>NIXKR 50X125_IX</t>
  </si>
  <si>
    <t>NIXKR 50X250_IX</t>
  </si>
  <si>
    <t>NIXKR 50X62_IX</t>
  </si>
  <si>
    <t>NIXKZN 100X125_IX</t>
  </si>
  <si>
    <t>NIXKZN 100X250_IX</t>
  </si>
  <si>
    <t>NIXKZN 20X40_IX</t>
  </si>
  <si>
    <t>NIXKZN 50X125_IX</t>
  </si>
  <si>
    <t>NIXKZN 50X250_IX</t>
  </si>
  <si>
    <t>NIXKZN 50X62_IX</t>
  </si>
  <si>
    <t>NIXO 90X100X125_IX</t>
  </si>
  <si>
    <t>NIXO 90X100X250_IX</t>
  </si>
  <si>
    <t>NIXO 90X100X500_IX</t>
  </si>
  <si>
    <t>NIXO 90X50X125_IX</t>
  </si>
  <si>
    <t>NIXO 90X50X250_IX</t>
  </si>
  <si>
    <t>NIXO 90X50X62_IX</t>
  </si>
  <si>
    <t>NIXPZ 100_IX</t>
  </si>
  <si>
    <t>NIXPZ 50_IX</t>
  </si>
  <si>
    <t>NIXR 100X125_IX</t>
  </si>
  <si>
    <t>NIXR 100X250_IX</t>
  </si>
  <si>
    <t>NIXR 50X125_IX</t>
  </si>
  <si>
    <t>NIXR 50X62_IX</t>
  </si>
  <si>
    <t>NIXS 100_IX</t>
  </si>
  <si>
    <t>NIXS 40_IX</t>
  </si>
  <si>
    <t>NIXS 50_IX</t>
  </si>
  <si>
    <t>NIXSM 6X10_IX</t>
  </si>
  <si>
    <t>NIXSMP 5X10_IX</t>
  </si>
  <si>
    <t>Гвинт + гайкма + опорна шайба</t>
  </si>
  <si>
    <t>NIXSO 90X100X125_IX</t>
  </si>
  <si>
    <t>NIXSO 90X100X250_IX</t>
  </si>
  <si>
    <t>NIXSO 90X50X125_IX</t>
  </si>
  <si>
    <t>NIXSO 90X50X250_IX</t>
  </si>
  <si>
    <t>NIXSO 90X50X62_IX</t>
  </si>
  <si>
    <t>NIXSUK 100_IX</t>
  </si>
  <si>
    <t>NIXSUK 50_IX</t>
  </si>
  <si>
    <t>NIXT 100X125_IX</t>
  </si>
  <si>
    <t>NIXT 100X250_IX</t>
  </si>
  <si>
    <t>NIXT 50X125_IX</t>
  </si>
  <si>
    <t>NIXT 50X250_IX</t>
  </si>
  <si>
    <t>NIXT 50X62_IX</t>
  </si>
  <si>
    <t>NIXUV_IX</t>
  </si>
  <si>
    <t>NIXV 125_IX</t>
  </si>
  <si>
    <t>NIXV 250_IX</t>
  </si>
  <si>
    <t>NIXV 40_IX</t>
  </si>
  <si>
    <t>NIXV 62_IX</t>
  </si>
  <si>
    <t>NIXVKO 90X100X125_IX</t>
  </si>
  <si>
    <t>NIXVKO 90X100X250_IX</t>
  </si>
  <si>
    <t>NIXVKO 90X100X500_IX</t>
  </si>
  <si>
    <t>NIXVKO 90X50X125_IX</t>
  </si>
  <si>
    <t>NIXVKO 90X50X250_IX</t>
  </si>
  <si>
    <t>NIXVKO 90X50X62_IX</t>
  </si>
  <si>
    <t>NIXVKR 125_IX</t>
  </si>
  <si>
    <t>NIXVKR 250_IX</t>
  </si>
  <si>
    <t>NIXVKR 500_IX</t>
  </si>
  <si>
    <t>NIXVKR 62_IX</t>
  </si>
  <si>
    <t>NIXVO 90X125_IX</t>
  </si>
  <si>
    <t>NIXVO 90X250_IX</t>
  </si>
  <si>
    <t>NIXVO 90X62_IX</t>
  </si>
  <si>
    <t>NIXVSO 90X125_IX</t>
  </si>
  <si>
    <t>NIXVSO 90X250_IX</t>
  </si>
  <si>
    <t>NIXVSO 90X500_IX</t>
  </si>
  <si>
    <t>NIXVSO 90X62_IX</t>
  </si>
  <si>
    <t>NIXVT 125_IX</t>
  </si>
  <si>
    <t>NIXVT 250_IX</t>
  </si>
  <si>
    <t>NIXVT 62_IX</t>
  </si>
  <si>
    <t>NIXZ 125_IX</t>
  </si>
  <si>
    <t>NIXZ 250_IX</t>
  </si>
  <si>
    <t>NIXZ 62_IX</t>
  </si>
  <si>
    <t>NK 100X125_F</t>
  </si>
  <si>
    <t>NK 100X125_S</t>
  </si>
  <si>
    <t>NK 100X250_F</t>
  </si>
  <si>
    <t>NK 100X250_S</t>
  </si>
  <si>
    <t>NK 100X500_F</t>
  </si>
  <si>
    <t>NK 100X500_S</t>
  </si>
  <si>
    <t>NK 50X125_S</t>
  </si>
  <si>
    <t>NK 50X250_S</t>
  </si>
  <si>
    <t>NK 50X62_S</t>
  </si>
  <si>
    <t>NKO 90X100X125_F</t>
  </si>
  <si>
    <t>NKO 90X100X125_S</t>
  </si>
  <si>
    <t>NKO 90X100X250_F</t>
  </si>
  <si>
    <t>NKO 90X100X250_S</t>
  </si>
  <si>
    <t>NKO 90X100X500_F</t>
  </si>
  <si>
    <t>NKO 90X100X500_S</t>
  </si>
  <si>
    <t>NKO 90X50X125_F</t>
  </si>
  <si>
    <t>NKO 90X50X125_S</t>
  </si>
  <si>
    <t>NKO 90X50X250_F</t>
  </si>
  <si>
    <t>NKO 90X50X250_S</t>
  </si>
  <si>
    <t>NKO 90X50X62_F</t>
  </si>
  <si>
    <t>NKO 90X50X62_S</t>
  </si>
  <si>
    <t>NKO_F</t>
  </si>
  <si>
    <t>NKP 11_FB</t>
  </si>
  <si>
    <t>NKP 13_FB</t>
  </si>
  <si>
    <t>NKP 16_FB</t>
  </si>
  <si>
    <t>NKP 21_FB</t>
  </si>
  <si>
    <t>NKP 29_FB</t>
  </si>
  <si>
    <t>NKP 9_FB</t>
  </si>
  <si>
    <t>NKR 100X125_F</t>
  </si>
  <si>
    <t>NKR 100X125_S</t>
  </si>
  <si>
    <t>NKR 100X250_F</t>
  </si>
  <si>
    <t>NKR 100X250_S</t>
  </si>
  <si>
    <t>NKR 100X500_F</t>
  </si>
  <si>
    <t>NKR 100X500_S</t>
  </si>
  <si>
    <t>NKR 50X125_F</t>
  </si>
  <si>
    <t>NKR 50X125_S</t>
  </si>
  <si>
    <t>NKR 50X250_F</t>
  </si>
  <si>
    <t>NKR 50X250_S</t>
  </si>
  <si>
    <t>NKR 50X62_F</t>
  </si>
  <si>
    <t>NKR 50X62_S</t>
  </si>
  <si>
    <t>NKSD_F</t>
  </si>
  <si>
    <t>NKSJ_F</t>
  </si>
  <si>
    <t>NKZ 20X40_F</t>
  </si>
  <si>
    <t>NKZ 20X40_S</t>
  </si>
  <si>
    <t>NKZI 100X125X0.70_S</t>
  </si>
  <si>
    <t>NKZI 100X125X0.80_F</t>
  </si>
  <si>
    <t>NKZI 100X125X1.25_F</t>
  </si>
  <si>
    <t>NKZI 100X125X1.25_S</t>
  </si>
  <si>
    <t>NKZI 100X250X0.70_S</t>
  </si>
  <si>
    <t>NKZI 100X250X0.80_F</t>
  </si>
  <si>
    <t>NKZI 100X250X1.25_F</t>
  </si>
  <si>
    <t>NKZI 100X250X1.25_S</t>
  </si>
  <si>
    <t>NKZI 100X500X1.00_S</t>
  </si>
  <si>
    <t>NKZI 100X500X1.25_S</t>
  </si>
  <si>
    <t>NKZI 50X125X0.70_F</t>
  </si>
  <si>
    <t>NKZI 50X125X0.70_S</t>
  </si>
  <si>
    <t>NKZI 50X125X1.25_S</t>
  </si>
  <si>
    <t>NKZI 50X250X0.70_S</t>
  </si>
  <si>
    <t>NKZI 50X250X1.00_F</t>
  </si>
  <si>
    <t>NKZI 50X250X1.00_S</t>
  </si>
  <si>
    <t>NKZI 50X250X1.25_S</t>
  </si>
  <si>
    <t>NKZI 50X62X0.70_F</t>
  </si>
  <si>
    <t>NKZI 50X62X0.70_S</t>
  </si>
  <si>
    <t>NKZI 50X62X1.25_S</t>
  </si>
  <si>
    <t>NKZIN 100X125X0.70_S</t>
  </si>
  <si>
    <t>NKZIN 100X125X0.80_F</t>
  </si>
  <si>
    <t>NKZIN 100X125X1.25_S</t>
  </si>
  <si>
    <t>NKZIN 100X250X0.70_S</t>
  </si>
  <si>
    <t>NKZIN 100X250X0.80_F</t>
  </si>
  <si>
    <t>NKZIN 100X250X1.25_S</t>
  </si>
  <si>
    <t>NKZIN 100X500X1.00_S</t>
  </si>
  <si>
    <t>NKZIN 50X125X0.70_F</t>
  </si>
  <si>
    <t>NKZIN 50X125X0.70_S</t>
  </si>
  <si>
    <t>NKZIN 50X125X1.25_S</t>
  </si>
  <si>
    <t>NKZIN 50X250X0.70_S</t>
  </si>
  <si>
    <t>NKZIN 50X250X1.00_S</t>
  </si>
  <si>
    <t>NKZIN 50X250X1.25_S</t>
  </si>
  <si>
    <t>NKZIN 50X62X0.70_F</t>
  </si>
  <si>
    <t>NKZIN 50X62X0.70_S</t>
  </si>
  <si>
    <t>NKZIN 50X62X1.25_S</t>
  </si>
  <si>
    <t>NKZN 20X40_S</t>
  </si>
  <si>
    <t>NMP 1200_F</t>
  </si>
  <si>
    <t>NMP 2000_F</t>
  </si>
  <si>
    <t>NMP 300_F</t>
  </si>
  <si>
    <t>NMP 600_F</t>
  </si>
  <si>
    <t>NMP 800_F</t>
  </si>
  <si>
    <t>NO 45X100X125_F</t>
  </si>
  <si>
    <t>NO 45X100X125_S</t>
  </si>
  <si>
    <t>NO 45X100X250_F</t>
  </si>
  <si>
    <t>NO 45X100X250_S</t>
  </si>
  <si>
    <t>NO 45X100X500_F</t>
  </si>
  <si>
    <t>NO 45X100X500_S</t>
  </si>
  <si>
    <t>NO 45X50X125_F</t>
  </si>
  <si>
    <t>NO 45X50X125_S</t>
  </si>
  <si>
    <t>NO 45X50X250_F</t>
  </si>
  <si>
    <t>NO 45X50X250_S</t>
  </si>
  <si>
    <t>NO 45X50X62_F</t>
  </si>
  <si>
    <t>NO 45X50X62_S</t>
  </si>
  <si>
    <t>NO 90X100X125_F</t>
  </si>
  <si>
    <t>NO 90X100X125_S</t>
  </si>
  <si>
    <t>NO 90X100X250_F</t>
  </si>
  <si>
    <t>NO 90X100X250_S</t>
  </si>
  <si>
    <t>NO 90X100X500_S</t>
  </si>
  <si>
    <t>NO 90X50X125_F</t>
  </si>
  <si>
    <t>NO 90X50X125_S</t>
  </si>
  <si>
    <t>NO 90X50X250_F</t>
  </si>
  <si>
    <t>NO 90X50X250_S</t>
  </si>
  <si>
    <t>NO 90X50X62_F</t>
  </si>
  <si>
    <t>NO 90X50X62_S</t>
  </si>
  <si>
    <t>NP 100_F</t>
  </si>
  <si>
    <t>NP 100_S</t>
  </si>
  <si>
    <t>NP 150_F</t>
  </si>
  <si>
    <t>NP 150_S</t>
  </si>
  <si>
    <t>NP 200_F</t>
  </si>
  <si>
    <t>NP 200_S</t>
  </si>
  <si>
    <t>NP 250_F</t>
  </si>
  <si>
    <t>NP 250_S</t>
  </si>
  <si>
    <t>NP 300_F</t>
  </si>
  <si>
    <t>NP 300_S</t>
  </si>
  <si>
    <t>NP 30X15X1.20_S</t>
  </si>
  <si>
    <t>NP 350_F</t>
  </si>
  <si>
    <t>NP 350_S</t>
  </si>
  <si>
    <t>NP 450_F</t>
  </si>
  <si>
    <t>NP 450_S</t>
  </si>
  <si>
    <t>NP 550_F</t>
  </si>
  <si>
    <t>NP 550_S</t>
  </si>
  <si>
    <t>NP 650_F</t>
  </si>
  <si>
    <t>NP 650_S</t>
  </si>
  <si>
    <t>NPKV 100_S</t>
  </si>
  <si>
    <t>NPKV 125_F</t>
  </si>
  <si>
    <t>NPKV 125_S</t>
  </si>
  <si>
    <t>NPKV 150_S</t>
  </si>
  <si>
    <t>NPKV 200_S</t>
  </si>
  <si>
    <t>NPKV 250_F</t>
  </si>
  <si>
    <t>NPKV 250_S</t>
  </si>
  <si>
    <t>NPKV 300_S</t>
  </si>
  <si>
    <t>NPKV 400_S</t>
  </si>
  <si>
    <t>NPKV 50_S</t>
  </si>
  <si>
    <t>NPKV 500_S</t>
  </si>
  <si>
    <t>NPKV 600_S</t>
  </si>
  <si>
    <t>NPKV 75_S</t>
  </si>
  <si>
    <t>NPPVZ_S</t>
  </si>
  <si>
    <t>NPPZ_F</t>
  </si>
  <si>
    <t>NPR 125_F</t>
  </si>
  <si>
    <t>NPR 125_S</t>
  </si>
  <si>
    <t>NPR 250_F</t>
  </si>
  <si>
    <t>NPR 250_S</t>
  </si>
  <si>
    <t>NPR 500_F</t>
  </si>
  <si>
    <t>NPR 500_S</t>
  </si>
  <si>
    <t>NPS 125_F</t>
  </si>
  <si>
    <t>NPS 125_ZNCR</t>
  </si>
  <si>
    <t>NPS 250_F</t>
  </si>
  <si>
    <t>NPS 250_ZNCR</t>
  </si>
  <si>
    <t>NPS 62_F</t>
  </si>
  <si>
    <t>NPS 62_ZNCR</t>
  </si>
  <si>
    <t>NPZ 100_F</t>
  </si>
  <si>
    <t>NPZ 100_S</t>
  </si>
  <si>
    <t>NPZ 50_F</t>
  </si>
  <si>
    <t>NPZ 50_S</t>
  </si>
  <si>
    <t>NR 100X125_F</t>
  </si>
  <si>
    <t>NR 100X125_S</t>
  </si>
  <si>
    <t>NR 100X250_F</t>
  </si>
  <si>
    <t>NR 100X250_S</t>
  </si>
  <si>
    <t>NR 50X125_EC</t>
  </si>
  <si>
    <t>NR 50X125_F</t>
  </si>
  <si>
    <t>NR 50X125_S</t>
  </si>
  <si>
    <t>NR 50X62_F</t>
  </si>
  <si>
    <t>NR 50X62_S</t>
  </si>
  <si>
    <t>NRD 100_F</t>
  </si>
  <si>
    <t>NRD 100_S</t>
  </si>
  <si>
    <t>NRD 50_F</t>
  </si>
  <si>
    <t>NRD 50_S</t>
  </si>
  <si>
    <t>NS 100_GMT</t>
  </si>
  <si>
    <t>NS 100_S</t>
  </si>
  <si>
    <t>NS 40_S</t>
  </si>
  <si>
    <t>NS 50_GMT</t>
  </si>
  <si>
    <t>NS 50_S</t>
  </si>
  <si>
    <t>NSM 6X10_GMT</t>
  </si>
  <si>
    <t>NSM 6X10_ZNCR</t>
  </si>
  <si>
    <t>NSMP 10X40_ZNCR</t>
  </si>
  <si>
    <t>NSMP 5X10_ZNCR</t>
  </si>
  <si>
    <t>NSMP 6X10_ZNCR</t>
  </si>
  <si>
    <t>NSO 90X100X125_F</t>
  </si>
  <si>
    <t>NSO 90X100X125_S</t>
  </si>
  <si>
    <t>NSO 90X100X250_F</t>
  </si>
  <si>
    <t>NSO 90X100X250_S</t>
  </si>
  <si>
    <t>NSO 90X100X500_F</t>
  </si>
  <si>
    <t>NSO 90X100X500_S</t>
  </si>
  <si>
    <t>NSO 90X50X125_F</t>
  </si>
  <si>
    <t>NSO 90X50X125_S</t>
  </si>
  <si>
    <t>NSO 90X50X250_F</t>
  </si>
  <si>
    <t>NSO 90X50X250_S</t>
  </si>
  <si>
    <t>NSO 90X50X62_F</t>
  </si>
  <si>
    <t>NSO 90X50X62_S</t>
  </si>
  <si>
    <t>NSUK 100_GMT</t>
  </si>
  <si>
    <t>NSUK 100_S</t>
  </si>
  <si>
    <t>NSUK 50_GMT</t>
  </si>
  <si>
    <t>NSUK 50_S</t>
  </si>
  <si>
    <t>NT 100X125_F</t>
  </si>
  <si>
    <t>NT 100X125_S</t>
  </si>
  <si>
    <t>NT 100X250_F</t>
  </si>
  <si>
    <t>NT 100X250_S</t>
  </si>
  <si>
    <t>NT 100X500_F</t>
  </si>
  <si>
    <t>NT 100X500_S</t>
  </si>
  <si>
    <t>NT 50X125_F</t>
  </si>
  <si>
    <t>NT 50X125_S</t>
  </si>
  <si>
    <t>NT 50X250_F</t>
  </si>
  <si>
    <t>NT 50X250_S</t>
  </si>
  <si>
    <t>NT 50X62_F</t>
  </si>
  <si>
    <t>NT 50X62_S</t>
  </si>
  <si>
    <t>NU 30X30_F</t>
  </si>
  <si>
    <t>NU 30X30_S</t>
  </si>
  <si>
    <t>NUV_GMT</t>
  </si>
  <si>
    <t>NUV_S</t>
  </si>
  <si>
    <t>NVKO 90X100X125_F</t>
  </si>
  <si>
    <t>NVKO 90X100X125_S</t>
  </si>
  <si>
    <t>NVKO 90X100X250_F</t>
  </si>
  <si>
    <t>NVKO 90X100X250_S</t>
  </si>
  <si>
    <t>NVKO 90X100X500_F</t>
  </si>
  <si>
    <t>NVKO 90X100X500_S</t>
  </si>
  <si>
    <t>NVKO 90X50X125_F</t>
  </si>
  <si>
    <t>NVKO 90X50X125_S</t>
  </si>
  <si>
    <t>NVKO 90X50X250_F</t>
  </si>
  <si>
    <t>NVKO 90X50X250_S</t>
  </si>
  <si>
    <t>NVKO 90X50X62_F</t>
  </si>
  <si>
    <t>NVKO 90X50X62_S</t>
  </si>
  <si>
    <t>NVKR 125_F</t>
  </si>
  <si>
    <t>NVKR 125_S</t>
  </si>
  <si>
    <t>NVKR 250_F</t>
  </si>
  <si>
    <t>NVKR 250_S</t>
  </si>
  <si>
    <t>NVKR 500_F</t>
  </si>
  <si>
    <t>NVKR 500_S</t>
  </si>
  <si>
    <t>NVKR 62_F</t>
  </si>
  <si>
    <t>NVKR 62_S</t>
  </si>
  <si>
    <t>NVO 45X125_F</t>
  </si>
  <si>
    <t>NVO 45X125_S</t>
  </si>
  <si>
    <t>NVO 45X250_F</t>
  </si>
  <si>
    <t>NVO 45X250_S</t>
  </si>
  <si>
    <t>NVO 45X500_F</t>
  </si>
  <si>
    <t>NVO 45X500_S</t>
  </si>
  <si>
    <t>NVO 45X62_F</t>
  </si>
  <si>
    <t>NVO 45X62_S</t>
  </si>
  <si>
    <t>NVO 90X125_F</t>
  </si>
  <si>
    <t>NVO 90X125_S</t>
  </si>
  <si>
    <t>NVO 90X250_F</t>
  </si>
  <si>
    <t>NVO 90X250_S</t>
  </si>
  <si>
    <t>NVO 90X500_F</t>
  </si>
  <si>
    <t>NVO 90X500_S</t>
  </si>
  <si>
    <t>NVO 90X62_F</t>
  </si>
  <si>
    <t>NVO 90X62_S</t>
  </si>
  <si>
    <t>NVSO 90X125_F</t>
  </si>
  <si>
    <t>NVSO 90X125_S</t>
  </si>
  <si>
    <t>NVSO 90X250_F</t>
  </si>
  <si>
    <t>NVSO 90X250_S</t>
  </si>
  <si>
    <t>NVSO 90X500_F</t>
  </si>
  <si>
    <t>NVSO 90X500_S</t>
  </si>
  <si>
    <t>NVSO 90X62_F</t>
  </si>
  <si>
    <t>NVSO 90X62_S</t>
  </si>
  <si>
    <t>NVT 125_F</t>
  </si>
  <si>
    <t>NVT 125_S</t>
  </si>
  <si>
    <t>NVT 250_F</t>
  </si>
  <si>
    <t>NVT 250_S</t>
  </si>
  <si>
    <t>NVT 500_F</t>
  </si>
  <si>
    <t>NVT 500_S</t>
  </si>
  <si>
    <t>NVT 62_F</t>
  </si>
  <si>
    <t>NVT 62_S</t>
  </si>
  <si>
    <t>NZ 125_F</t>
  </si>
  <si>
    <t>NZ 125_S</t>
  </si>
  <si>
    <t>NZ 250_F</t>
  </si>
  <si>
    <t>NZ 250_S</t>
  </si>
  <si>
    <t>NZ 500_F</t>
  </si>
  <si>
    <t>NZ 500_S</t>
  </si>
  <si>
    <t>NZ 62_F</t>
  </si>
  <si>
    <t>NZ 62_S</t>
  </si>
  <si>
    <t>O 90X110X150_F</t>
  </si>
  <si>
    <t>O 90X110X200_F</t>
  </si>
  <si>
    <t>O 90X110X300_F</t>
  </si>
  <si>
    <t>O 90X110X400_F</t>
  </si>
  <si>
    <t>O 90X110X500_F</t>
  </si>
  <si>
    <t>O 90X110X600_F</t>
  </si>
  <si>
    <t>O 90X35X100_F</t>
  </si>
  <si>
    <t>O 90X35X150_F</t>
  </si>
  <si>
    <t>O 90X35X200_F</t>
  </si>
  <si>
    <t>O 90X35X300_F</t>
  </si>
  <si>
    <t>O 90X35X400_F</t>
  </si>
  <si>
    <t>O 90X35X50_F</t>
  </si>
  <si>
    <t>O 90X35X500_F</t>
  </si>
  <si>
    <t>O 90X35X600_F</t>
  </si>
  <si>
    <t>O 90X35X75_F</t>
  </si>
  <si>
    <t>O 90X60X100_F</t>
  </si>
  <si>
    <t>O 90X60X150_F</t>
  </si>
  <si>
    <t>O 90X60X200_F</t>
  </si>
  <si>
    <t>O 90X60X300_F</t>
  </si>
  <si>
    <t>O 90X60X400_F</t>
  </si>
  <si>
    <t>O 90X60X50_F</t>
  </si>
  <si>
    <t>O 90X60X500_F</t>
  </si>
  <si>
    <t>O 90X60X600_F</t>
  </si>
  <si>
    <t>O 90X60X75_F</t>
  </si>
  <si>
    <t>O 90X85X100_F</t>
  </si>
  <si>
    <t>O 90X85X150_F</t>
  </si>
  <si>
    <t>O 90X85X200_F</t>
  </si>
  <si>
    <t>O 90X85X300_F</t>
  </si>
  <si>
    <t>O 90X85X400_F</t>
  </si>
  <si>
    <t>O 90X85X500_F</t>
  </si>
  <si>
    <t>O 90X85X600_F</t>
  </si>
  <si>
    <t>OH 110X150_F</t>
  </si>
  <si>
    <t>OH 110X200_F</t>
  </si>
  <si>
    <t>OH 110X300_F</t>
  </si>
  <si>
    <t>OH 110X400_F</t>
  </si>
  <si>
    <t>OH 110X500_F</t>
  </si>
  <si>
    <t>OH 110X600_F</t>
  </si>
  <si>
    <t>OH 35X100_F</t>
  </si>
  <si>
    <t>OH 35X150_F</t>
  </si>
  <si>
    <t>OH 35X200_F</t>
  </si>
  <si>
    <t>OH 35X300_F</t>
  </si>
  <si>
    <t>OH 35X400_F</t>
  </si>
  <si>
    <t>OH 35X50_F</t>
  </si>
  <si>
    <t>OH 35X500_F</t>
  </si>
  <si>
    <t>OH 35X600_F</t>
  </si>
  <si>
    <t>OH 35X75_F</t>
  </si>
  <si>
    <t>OH 60X100_F</t>
  </si>
  <si>
    <t>OH 60X150_F</t>
  </si>
  <si>
    <t>OH 60X200_F</t>
  </si>
  <si>
    <t>OH 60X300_F</t>
  </si>
  <si>
    <t>OH 60X400_F</t>
  </si>
  <si>
    <t>OH 60X50_F</t>
  </si>
  <si>
    <t>OH 60X500_F</t>
  </si>
  <si>
    <t>OH 60X600_F</t>
  </si>
  <si>
    <t>OH 60X75_F</t>
  </si>
  <si>
    <t>OH 85X100_F</t>
  </si>
  <si>
    <t>OH 85X150_F</t>
  </si>
  <si>
    <t>OH 85X200_F</t>
  </si>
  <si>
    <t>OH 85X300_F</t>
  </si>
  <si>
    <t>OH 85X400_F</t>
  </si>
  <si>
    <t>OH 85X500_F</t>
  </si>
  <si>
    <t>OH 85X600_F</t>
  </si>
  <si>
    <t>OKKZ 32X75_FB</t>
  </si>
  <si>
    <t>OKKZ 57X57_FB</t>
  </si>
  <si>
    <t>OKSPL_DB</t>
  </si>
  <si>
    <t>OKSPLN_EB</t>
  </si>
  <si>
    <t>OKSPS_DB</t>
  </si>
  <si>
    <t>OKSPSN_EB</t>
  </si>
  <si>
    <t>OKSPT_EB</t>
  </si>
  <si>
    <t>OKSPU_EB</t>
  </si>
  <si>
    <t>OSHK 100X125_F</t>
  </si>
  <si>
    <t>OSHK 100X125_S</t>
  </si>
  <si>
    <t>OSHK 100X250_F</t>
  </si>
  <si>
    <t>OSHK 100X250_S</t>
  </si>
  <si>
    <t>OSHK 100X500_F</t>
  </si>
  <si>
    <t>OSHK 100X500_S</t>
  </si>
  <si>
    <t>OSHK 50X125_F</t>
  </si>
  <si>
    <t>OSHK 50X125_S</t>
  </si>
  <si>
    <t>OSHK 50X250_F</t>
  </si>
  <si>
    <t>OSHK 50X250_S</t>
  </si>
  <si>
    <t>OSHK 50X62_F</t>
  </si>
  <si>
    <t>OSHK 50X62_S</t>
  </si>
  <si>
    <t>P 110_F</t>
  </si>
  <si>
    <t>P 110_S</t>
  </si>
  <si>
    <t>P 35_F</t>
  </si>
  <si>
    <t>P 60_F</t>
  </si>
  <si>
    <t>P 60_S</t>
  </si>
  <si>
    <t>P 85_F</t>
  </si>
  <si>
    <t>P 85_S</t>
  </si>
  <si>
    <t>PATKA CR_KA</t>
  </si>
  <si>
    <t>PD 10_GMT</t>
  </si>
  <si>
    <t>PD 10_ZNCR</t>
  </si>
  <si>
    <t>PD 12_GMT</t>
  </si>
  <si>
    <t>PD 12_ZNCR</t>
  </si>
  <si>
    <t>PD 6_ZNCR</t>
  </si>
  <si>
    <t>PD 8_GMT</t>
  </si>
  <si>
    <t>PD 8_ZNCR</t>
  </si>
  <si>
    <t>PEKD 40HF_-C</t>
  </si>
  <si>
    <t>PK 130X65 D_HD</t>
  </si>
  <si>
    <t>Парапетний канал білий, ПВХ, розмір 130*65мм</t>
  </si>
  <si>
    <t>PK 170X65 D_HD</t>
  </si>
  <si>
    <t>PK 90X55 D HF_HD</t>
  </si>
  <si>
    <t>PKC1 1198_F</t>
  </si>
  <si>
    <t>PKC1 1199_F</t>
  </si>
  <si>
    <t>PKC1 1200_F</t>
  </si>
  <si>
    <t>PKC1 1201_F</t>
  </si>
  <si>
    <t>PKC1 1202_F</t>
  </si>
  <si>
    <t>PKC1 1203_F</t>
  </si>
  <si>
    <t>PKC1 1204_F</t>
  </si>
  <si>
    <t>PKC1 1205_F</t>
  </si>
  <si>
    <t>PKC1 1206_F</t>
  </si>
  <si>
    <t>PKC1 1207_F</t>
  </si>
  <si>
    <t>PKC1 1208_F</t>
  </si>
  <si>
    <t>PKC1 1209_F</t>
  </si>
  <si>
    <t>PKC1 1210_F</t>
  </si>
  <si>
    <t>PKC1 1211_F</t>
  </si>
  <si>
    <t>PKC1 1212_F</t>
  </si>
  <si>
    <t>PLSK_XX</t>
  </si>
  <si>
    <t>PLUK 1_XX</t>
  </si>
  <si>
    <t>PLUK_XX</t>
  </si>
  <si>
    <t>PM 41 M 10_GMT</t>
  </si>
  <si>
    <t>PM 41 M 10_ZNCR</t>
  </si>
  <si>
    <t>PM 41 M 12_ZNCR</t>
  </si>
  <si>
    <t>PM 41 M 6_ZNCR</t>
  </si>
  <si>
    <t>PM 41 M 8_ZNCR</t>
  </si>
  <si>
    <t>PMP 41 M 10_ZNCR</t>
  </si>
  <si>
    <t>PMP 41 M 12_ZNCR</t>
  </si>
  <si>
    <t>PMP 41 M 6_ZNCR</t>
  </si>
  <si>
    <t>PMP 41 M 8_ZNCR</t>
  </si>
  <si>
    <t>PP 80/K-5_LB</t>
  </si>
  <si>
    <t>PSK 1_HB</t>
  </si>
  <si>
    <t>PUK 38X150 S1_S</t>
  </si>
  <si>
    <t>PVL 10_GMT</t>
  </si>
  <si>
    <t>PVL 10_ZNCR</t>
  </si>
  <si>
    <t>PVL 12_ZNCR</t>
  </si>
  <si>
    <t>PVL 6_GMT</t>
  </si>
  <si>
    <t>PVL 6_ZNCR</t>
  </si>
  <si>
    <t>PVL 8_GMT</t>
  </si>
  <si>
    <t>PVL 8_ZNCR</t>
  </si>
  <si>
    <t>QP 45X45 C_BB</t>
  </si>
  <si>
    <t>Модульна розетка QUADRO з захисним штифтом і шпильками</t>
  </si>
  <si>
    <t>QP 45X45 C_HB</t>
  </si>
  <si>
    <t>МОДУЛЬНА РОЗЕТКА QUADRO З КОНТАКТОМ ДЛЯ ЗАЗЕМЛЕННЯ СИСТЕМИ PIN (ЗІ ШТИРЕМ)</t>
  </si>
  <si>
    <t>QP 45X45_BB</t>
  </si>
  <si>
    <t>Модульна розетка QUADRO з захисним штифтом</t>
  </si>
  <si>
    <t>QP 45X45_HB</t>
  </si>
  <si>
    <t>Розетка модульна 45х45х40 мм, з заземленням та захисними шторками; PC-ABS, червона; Серія Quadro ;</t>
  </si>
  <si>
    <t>Розетка модульна 45х45х40 мм, з заземленням та захисними шторками; PC-ABS, біла; Серія Quadro ;</t>
  </si>
  <si>
    <t>REKO 80X40HF_HB</t>
  </si>
  <si>
    <t>Розпірка для EKD 80x40  HF; Безгалогенний; HF</t>
  </si>
  <si>
    <t>RK 50X50 HF_LD</t>
  </si>
  <si>
    <t>S 10X20_GMT</t>
  </si>
  <si>
    <t>S 10X20_ZNCR</t>
  </si>
  <si>
    <t>S 10X30_ZNCR</t>
  </si>
  <si>
    <t>S 10X40_GMT</t>
  </si>
  <si>
    <t>S 10X40_ZNCR</t>
  </si>
  <si>
    <t>S 10X50_ZNCR</t>
  </si>
  <si>
    <t>S 10X70_GMT</t>
  </si>
  <si>
    <t>S 10X70_ZNCR</t>
  </si>
  <si>
    <t>S 110X200_GMT</t>
  </si>
  <si>
    <t>S 110X200_S</t>
  </si>
  <si>
    <t>S 12X20_ZNCR</t>
  </si>
  <si>
    <t>S 12X30_ZNCR</t>
  </si>
  <si>
    <t>S 12X40_ZNCR</t>
  </si>
  <si>
    <t>S 12X50_ZNCR</t>
  </si>
  <si>
    <t>S 35X200_GMT</t>
  </si>
  <si>
    <t>S 35X200_S</t>
  </si>
  <si>
    <t>S 60X200_GMT</t>
  </si>
  <si>
    <t>S 60X200_S</t>
  </si>
  <si>
    <t>S 6X20_ZNCR</t>
  </si>
  <si>
    <t>S 6X30_ZNCR</t>
  </si>
  <si>
    <t>S 85X200_GMT</t>
  </si>
  <si>
    <t>S 85X200_S</t>
  </si>
  <si>
    <t>S 8X20_GMT</t>
  </si>
  <si>
    <t>S 8X20_ZNCR</t>
  </si>
  <si>
    <t>S 8X30_ZNCR</t>
  </si>
  <si>
    <t>S 8X40_ZNCR</t>
  </si>
  <si>
    <t>S 8X50_ZNCR</t>
  </si>
  <si>
    <t>S 8X70_ZNCR</t>
  </si>
  <si>
    <t>SD 2_S</t>
  </si>
  <si>
    <t>SFM20_KB</t>
  </si>
  <si>
    <t>SFM25_KB</t>
  </si>
  <si>
    <t>SFM32_KB</t>
  </si>
  <si>
    <t>SFM40_KB</t>
  </si>
  <si>
    <t>SK 100_GMT</t>
  </si>
  <si>
    <t>SK 100_S</t>
  </si>
  <si>
    <t>SK 110_GMT</t>
  </si>
  <si>
    <t>SK 110_S</t>
  </si>
  <si>
    <t>SK 35_GMT</t>
  </si>
  <si>
    <t>SK 35_S</t>
  </si>
  <si>
    <t>SK 50_GMT</t>
  </si>
  <si>
    <t>SK 50_S</t>
  </si>
  <si>
    <t>SK 60_GMT</t>
  </si>
  <si>
    <t>SK 60_S</t>
  </si>
  <si>
    <t>SK 85_GMT</t>
  </si>
  <si>
    <t>SK 85_S</t>
  </si>
  <si>
    <t>S-KSK 1_KB</t>
  </si>
  <si>
    <t>S-KSK 2_KB</t>
  </si>
  <si>
    <t>SO 90X110X150_F</t>
  </si>
  <si>
    <t>SO 90X110X200_F</t>
  </si>
  <si>
    <t>SO 90X110X300_F</t>
  </si>
  <si>
    <t>SO 90X110X400_F</t>
  </si>
  <si>
    <t>SO 90X110X500_F</t>
  </si>
  <si>
    <t>SO 90X110X600_F</t>
  </si>
  <si>
    <t>SO 90X35X100_F</t>
  </si>
  <si>
    <t>SO 90X35X150_F</t>
  </si>
  <si>
    <t>SO 90X35X200_F</t>
  </si>
  <si>
    <t>SO 90X35X300_F</t>
  </si>
  <si>
    <t>SO 90X35X400_F</t>
  </si>
  <si>
    <t>SO 90X35X50_F</t>
  </si>
  <si>
    <t>SO 90X35X500_F</t>
  </si>
  <si>
    <t>SO 90X35X600_F</t>
  </si>
  <si>
    <t>SO 90X35X75_F</t>
  </si>
  <si>
    <t>SO 90X60X100_F</t>
  </si>
  <si>
    <t>SO 90X60X150_F</t>
  </si>
  <si>
    <t>SO 90X60X200_F</t>
  </si>
  <si>
    <t>SO 90X60X300_F</t>
  </si>
  <si>
    <t>SO 90X60X400_F</t>
  </si>
  <si>
    <t>SO 90X60X50_F</t>
  </si>
  <si>
    <t>SO 90X60X500_F</t>
  </si>
  <si>
    <t>SO 90X60X600_F</t>
  </si>
  <si>
    <t>SO 90X60X75_F</t>
  </si>
  <si>
    <t>SO 90X85X100_F</t>
  </si>
  <si>
    <t>SO 90X85X150_F</t>
  </si>
  <si>
    <t>SO 90X85X200_F</t>
  </si>
  <si>
    <t>SO 90X85X300_F</t>
  </si>
  <si>
    <t>SO 90X85X400_F</t>
  </si>
  <si>
    <t>SO 90X85X500_F</t>
  </si>
  <si>
    <t>SO 90X85X600_F</t>
  </si>
  <si>
    <t>SP 12X1/10_XX</t>
  </si>
  <si>
    <t>Двостороння клейка стрічка</t>
  </si>
  <si>
    <t>SP 160X2.5_HA</t>
  </si>
  <si>
    <t>SP 160X4.5_HA</t>
  </si>
  <si>
    <t>SP 180X4.5_FA</t>
  </si>
  <si>
    <t>SP 180X4.5_HA</t>
  </si>
  <si>
    <t>SP 250X4.5_HA</t>
  </si>
  <si>
    <t>SP 360X7.5_FA</t>
  </si>
  <si>
    <t>SP 360X7.5_HA</t>
  </si>
  <si>
    <t>SP 430X4.5_FA</t>
  </si>
  <si>
    <t>SP 430X4.5_HA</t>
  </si>
  <si>
    <t>SPK 200X4.6_IX</t>
  </si>
  <si>
    <t>SPL 1000_F</t>
  </si>
  <si>
    <t>SPL 1200_F</t>
  </si>
  <si>
    <t>SPL 200_F</t>
  </si>
  <si>
    <t>SPL 300_F</t>
  </si>
  <si>
    <t>SPL 400_F</t>
  </si>
  <si>
    <t>SPL 500_F</t>
  </si>
  <si>
    <t>SPL 600_F</t>
  </si>
  <si>
    <t>SPL 800_F</t>
  </si>
  <si>
    <t>SPLN 1000_F</t>
  </si>
  <si>
    <t>SPLN 1100_F</t>
  </si>
  <si>
    <t>SPLN 1200_F</t>
  </si>
  <si>
    <t>SPLN 200_F</t>
  </si>
  <si>
    <t>SPLN 250_F</t>
  </si>
  <si>
    <t>SPLN 300_F</t>
  </si>
  <si>
    <t>SPLN 400_F</t>
  </si>
  <si>
    <t>SPLN 500_F</t>
  </si>
  <si>
    <t>SPLN 600_F</t>
  </si>
  <si>
    <t>SPLN 700_F</t>
  </si>
  <si>
    <t>SPLN 800_F</t>
  </si>
  <si>
    <t>SPLN 900_F</t>
  </si>
  <si>
    <t>SPP 19X19_HA</t>
  </si>
  <si>
    <t>SPS 1000_F</t>
  </si>
  <si>
    <t>SPS 1200_F</t>
  </si>
  <si>
    <t>SPS 200_F</t>
  </si>
  <si>
    <t>SPS 300_F</t>
  </si>
  <si>
    <t>SPS 400_F</t>
  </si>
  <si>
    <t>SPS 500_F</t>
  </si>
  <si>
    <t>SPS 600_F</t>
  </si>
  <si>
    <t>SPS 800_F</t>
  </si>
  <si>
    <t>SPSN 1000_F</t>
  </si>
  <si>
    <t>SPSN 1100_F</t>
  </si>
  <si>
    <t>SPSN 1200_F</t>
  </si>
  <si>
    <t>SPSN 1500_F</t>
  </si>
  <si>
    <t>SPSN 200_F</t>
  </si>
  <si>
    <t>SPSN 2000_F</t>
  </si>
  <si>
    <t>SPSN 250_F</t>
  </si>
  <si>
    <t>SPSN 300_F</t>
  </si>
  <si>
    <t>SPSN 400_F</t>
  </si>
  <si>
    <t>SPSN 500_F</t>
  </si>
  <si>
    <t>SPSN 600_F</t>
  </si>
  <si>
    <t>SPSN 700_F</t>
  </si>
  <si>
    <t>SPSN 800_F</t>
  </si>
  <si>
    <t>SPSN 900_F</t>
  </si>
  <si>
    <t>SPT 1000_F</t>
  </si>
  <si>
    <t>SPT 1200_F</t>
  </si>
  <si>
    <t>SPT 1500_F</t>
  </si>
  <si>
    <t>SPT 1800_F</t>
  </si>
  <si>
    <t>SPT 200_F</t>
  </si>
  <si>
    <t>SPT 2000_F</t>
  </si>
  <si>
    <t>SPT 400_F</t>
  </si>
  <si>
    <t>SPT 500_F</t>
  </si>
  <si>
    <t>SPT 600_F</t>
  </si>
  <si>
    <t>SPT 800_F</t>
  </si>
  <si>
    <t>SPU 1000_F</t>
  </si>
  <si>
    <t>SPU 1100_F</t>
  </si>
  <si>
    <t>SPU 1200_F</t>
  </si>
  <si>
    <t>SPU 1500_F</t>
  </si>
  <si>
    <t>SPU 200_F</t>
  </si>
  <si>
    <t>SPU 2000_F</t>
  </si>
  <si>
    <t>SPU 250_F</t>
  </si>
  <si>
    <t>SPU 300_F</t>
  </si>
  <si>
    <t>SPU 400_F</t>
  </si>
  <si>
    <t>SPU 500_F</t>
  </si>
  <si>
    <t>SPU 600_F</t>
  </si>
  <si>
    <t>SPU 700_F</t>
  </si>
  <si>
    <t>SPU 800_F</t>
  </si>
  <si>
    <t>SPU 900_F</t>
  </si>
  <si>
    <t>SPUK_S</t>
  </si>
  <si>
    <t>SR 110X100_F</t>
  </si>
  <si>
    <t>SR 110X100_S</t>
  </si>
  <si>
    <t>SR 110X125_F</t>
  </si>
  <si>
    <t>SR 110X125_S</t>
  </si>
  <si>
    <t>SR 110X150_F</t>
  </si>
  <si>
    <t>SR 110X150_S</t>
  </si>
  <si>
    <t>SR 110X200_F</t>
  </si>
  <si>
    <t>SR 110X200_S</t>
  </si>
  <si>
    <t>SR 110X25_F</t>
  </si>
  <si>
    <t>SR 110X25_S</t>
  </si>
  <si>
    <t>SR 110X250_F</t>
  </si>
  <si>
    <t>SR 110X250_S</t>
  </si>
  <si>
    <t>SR 110X300_F</t>
  </si>
  <si>
    <t>SR 110X300_S</t>
  </si>
  <si>
    <t>SR 110X350_F</t>
  </si>
  <si>
    <t>SR 110X350_S</t>
  </si>
  <si>
    <t>SR 110X400_F</t>
  </si>
  <si>
    <t>SR 110X400_S</t>
  </si>
  <si>
    <t>SR 110X50_F</t>
  </si>
  <si>
    <t>SR 110X50_S</t>
  </si>
  <si>
    <t>SR 110X75_F</t>
  </si>
  <si>
    <t>SR 110X75_S</t>
  </si>
  <si>
    <t>SR 35X100_F</t>
  </si>
  <si>
    <t>SR 35X100_S</t>
  </si>
  <si>
    <t>SR 35X125_F</t>
  </si>
  <si>
    <t>SR 35X150_F</t>
  </si>
  <si>
    <t>SR 35X200_F</t>
  </si>
  <si>
    <t>SR 35X25_F</t>
  </si>
  <si>
    <t>SR 35X250_F</t>
  </si>
  <si>
    <t>SR 35X300_F</t>
  </si>
  <si>
    <t>SR 35X350_F</t>
  </si>
  <si>
    <t>SR 35X400_F</t>
  </si>
  <si>
    <t>SR 35X50_F</t>
  </si>
  <si>
    <t>SR 35X75_F</t>
  </si>
  <si>
    <t>SR 60X100_F</t>
  </si>
  <si>
    <t>SR 60X100_S</t>
  </si>
  <si>
    <t>SR 60X125_F</t>
  </si>
  <si>
    <t>SR 60X150_F</t>
  </si>
  <si>
    <t>SR 60X200_F</t>
  </si>
  <si>
    <t>SR 60X25_F</t>
  </si>
  <si>
    <t>SR 60X250_F</t>
  </si>
  <si>
    <t>SR 60X300_F</t>
  </si>
  <si>
    <t>SR 60X350_F</t>
  </si>
  <si>
    <t>SR 60X400_F</t>
  </si>
  <si>
    <t>SR 60X50_F</t>
  </si>
  <si>
    <t>SR 60X75_F</t>
  </si>
  <si>
    <t>SR 85X100_F</t>
  </si>
  <si>
    <t>SR 85X125_F</t>
  </si>
  <si>
    <t>SR 85X150_F</t>
  </si>
  <si>
    <t>SR 85X200_F</t>
  </si>
  <si>
    <t>SR 85X25_F</t>
  </si>
  <si>
    <t>SR 85X250_F</t>
  </si>
  <si>
    <t>SR 85X300_F</t>
  </si>
  <si>
    <t>SR 85X350_F</t>
  </si>
  <si>
    <t>SR 85X400_F</t>
  </si>
  <si>
    <t>SR 85X50_F</t>
  </si>
  <si>
    <t>SR 85X75_F</t>
  </si>
  <si>
    <t>STS_S</t>
  </si>
  <si>
    <t>Кріплення для скоби LTS або CTS</t>
  </si>
  <si>
    <t>SU 110_F</t>
  </si>
  <si>
    <t>SU 35_F</t>
  </si>
  <si>
    <t>SU 60_F</t>
  </si>
  <si>
    <t>SU 85_F</t>
  </si>
  <si>
    <t>SUP_F</t>
  </si>
  <si>
    <t>SUP_S</t>
  </si>
  <si>
    <t>T 110X150_F</t>
  </si>
  <si>
    <t>T 110X200_F</t>
  </si>
  <si>
    <t>T 110X300_F</t>
  </si>
  <si>
    <t>T 110X400_F</t>
  </si>
  <si>
    <t>T 110X500_F</t>
  </si>
  <si>
    <t>T 110X600_F</t>
  </si>
  <si>
    <t>T 35X100_F</t>
  </si>
  <si>
    <t>T 35X150_F</t>
  </si>
  <si>
    <t>T 35X200_F</t>
  </si>
  <si>
    <t>T 35X300_F</t>
  </si>
  <si>
    <t>T 35X400_F</t>
  </si>
  <si>
    <t>T 35X50_F</t>
  </si>
  <si>
    <t>T 35X500_F</t>
  </si>
  <si>
    <t>T 35X600_F</t>
  </si>
  <si>
    <t>T 35X75_F</t>
  </si>
  <si>
    <t>T 60X100_F</t>
  </si>
  <si>
    <t>T 60X150_F</t>
  </si>
  <si>
    <t>T 60X200_F</t>
  </si>
  <si>
    <t>T 60X300_F</t>
  </si>
  <si>
    <t>T 60X400_F</t>
  </si>
  <si>
    <t>T 60X50_F</t>
  </si>
  <si>
    <t>T 60X500_F</t>
  </si>
  <si>
    <t>T 60X600_F</t>
  </si>
  <si>
    <t>T 60X75_F</t>
  </si>
  <si>
    <t>T 85X100_F</t>
  </si>
  <si>
    <t>T 85X150_F</t>
  </si>
  <si>
    <t>T 85X200_F</t>
  </si>
  <si>
    <t>T 85X300_F</t>
  </si>
  <si>
    <t>T 85X400_F</t>
  </si>
  <si>
    <t>T 85X500_F</t>
  </si>
  <si>
    <t>T 85X600_F</t>
  </si>
  <si>
    <t>TN 68_KB</t>
  </si>
  <si>
    <t>TN 97_HB</t>
  </si>
  <si>
    <t>TS35 0.1_XX</t>
  </si>
  <si>
    <t>TS35 0.2_XX</t>
  </si>
  <si>
    <t>TS35 0.3_XX</t>
  </si>
  <si>
    <t>TS35 0.6_XX</t>
  </si>
  <si>
    <t>TS35 1.0_XX</t>
  </si>
  <si>
    <t>TS35 D0.2_XX</t>
  </si>
  <si>
    <t>TS35 D1.0_XX</t>
  </si>
  <si>
    <t>TS35 DP_XX</t>
  </si>
  <si>
    <t>TS35 DZN0.1_S</t>
  </si>
  <si>
    <t>TS35 DZN0.2_S</t>
  </si>
  <si>
    <t>TS35 DZN0.3_S</t>
  </si>
  <si>
    <t>TS35 DZN0.6_S</t>
  </si>
  <si>
    <t>TS35 DZN2.0_S</t>
  </si>
  <si>
    <t>TS35 DZN-CR0.1_ZNCR</t>
  </si>
  <si>
    <t>TS35 DZN-CR0.2_ZNCR</t>
  </si>
  <si>
    <t>TS35 DZN-CR0.3_ZNCR</t>
  </si>
  <si>
    <t>TS35 DZN-CR0.6_ZNCR</t>
  </si>
  <si>
    <t>TS35 DZN-CR1.0_ZNCR</t>
  </si>
  <si>
    <t>TS35 DZNP_S</t>
  </si>
  <si>
    <t>TS35 P_XX</t>
  </si>
  <si>
    <t>TS35 ZN0.1_S</t>
  </si>
  <si>
    <t>TS35 ZN0.2_S</t>
  </si>
  <si>
    <t>TS35 ZN0.3_S</t>
  </si>
  <si>
    <t>TS35 ZN0.4_S</t>
  </si>
  <si>
    <t>TS35 ZN0.5_S</t>
  </si>
  <si>
    <t>TS35 ZN0.6_S</t>
  </si>
  <si>
    <t>TS35 ZN0.7_S</t>
  </si>
  <si>
    <t>TS35 ZN0.8_S</t>
  </si>
  <si>
    <t>TS35 ZN0.9_S</t>
  </si>
  <si>
    <t>TS35 ZN1.0_S</t>
  </si>
  <si>
    <t>TS35 ZN1.2_S</t>
  </si>
  <si>
    <t>TS35 ZN-CR0.1_ZNCR</t>
  </si>
  <si>
    <t>TS35 ZN-CR0.2_ZNCR</t>
  </si>
  <si>
    <t>TS35 ZN-CR0.3_ZNCR</t>
  </si>
  <si>
    <t>TS35 ZN-CR0.6_ZNCR</t>
  </si>
  <si>
    <t>TS35 ZN-CR1.0_ZNCR</t>
  </si>
  <si>
    <t>TS35 ZNP_S</t>
  </si>
  <si>
    <t>TYP015_XX</t>
  </si>
  <si>
    <t>TYP016_XX</t>
  </si>
  <si>
    <t>TYP017_XX</t>
  </si>
  <si>
    <t>TYP018_XX</t>
  </si>
  <si>
    <t>TYP210_FA</t>
  </si>
  <si>
    <t>TYP210_HA</t>
  </si>
  <si>
    <t>TYP310_FA</t>
  </si>
  <si>
    <t>TYP310_HA</t>
  </si>
  <si>
    <t>TYP412_FA</t>
  </si>
  <si>
    <t>TYP412_HA</t>
  </si>
  <si>
    <t>TYP512_FA</t>
  </si>
  <si>
    <t>TYP512_HA</t>
  </si>
  <si>
    <t>TYP612_FA</t>
  </si>
  <si>
    <t>TYP612_HA</t>
  </si>
  <si>
    <t>UP 110_F</t>
  </si>
  <si>
    <t>UP 110_S</t>
  </si>
  <si>
    <t>UP 60X85_F</t>
  </si>
  <si>
    <t>UP 60X85_S</t>
  </si>
  <si>
    <t>V 100_F</t>
  </si>
  <si>
    <t>V 125_F</t>
  </si>
  <si>
    <t>V 125_S</t>
  </si>
  <si>
    <t>V 150_F</t>
  </si>
  <si>
    <t>V 200_F</t>
  </si>
  <si>
    <t>V 250_F</t>
  </si>
  <si>
    <t>V 250_S</t>
  </si>
  <si>
    <t>V 300_F</t>
  </si>
  <si>
    <t>V 40_F</t>
  </si>
  <si>
    <t>V 40_S</t>
  </si>
  <si>
    <t>V 400_F</t>
  </si>
  <si>
    <t>V 50_F</t>
  </si>
  <si>
    <t>V 500_F</t>
  </si>
  <si>
    <t>V 600_F</t>
  </si>
  <si>
    <t>V 62_F</t>
  </si>
  <si>
    <t>V 62_S</t>
  </si>
  <si>
    <t>V 68HF_HB</t>
  </si>
  <si>
    <t>V 75_F</t>
  </si>
  <si>
    <t>VDS 68_XX</t>
  </si>
  <si>
    <t>Набір фрез</t>
  </si>
  <si>
    <t>VK 20_XX</t>
  </si>
  <si>
    <t>VKO 90X110X150_F</t>
  </si>
  <si>
    <t>VKO 90X110X200_F</t>
  </si>
  <si>
    <t>VKO 90X110X300_F</t>
  </si>
  <si>
    <t>VKO 90X110X400_F</t>
  </si>
  <si>
    <t>VKO 90X110X500_F</t>
  </si>
  <si>
    <t>VKO 90X110X600_F</t>
  </si>
  <si>
    <t>VKO 90X35X100_F</t>
  </si>
  <si>
    <t>VKO 90X35X150_F</t>
  </si>
  <si>
    <t>VKO 90X35X200_F</t>
  </si>
  <si>
    <t>VKO 90X35X300_F</t>
  </si>
  <si>
    <t>VKO 90X35X400_F</t>
  </si>
  <si>
    <t>VKO 90X35X50_F</t>
  </si>
  <si>
    <t>VKO 90X35X500_F</t>
  </si>
  <si>
    <t>VKO 90X35X600_F</t>
  </si>
  <si>
    <t>VKO 90X35X75_F</t>
  </si>
  <si>
    <t>VKO 90X60X100_F</t>
  </si>
  <si>
    <t>VKO 90X60X150_F</t>
  </si>
  <si>
    <t>VKO 90X60X200_F</t>
  </si>
  <si>
    <t>VKO 90X60X300_F</t>
  </si>
  <si>
    <t>VKO 90X60X400_F</t>
  </si>
  <si>
    <t>VKO 90X60X50_F</t>
  </si>
  <si>
    <t>VKO 90X60X500_F</t>
  </si>
  <si>
    <t>VKO 90X60X600_F</t>
  </si>
  <si>
    <t>VKO 90X60X75_F</t>
  </si>
  <si>
    <t>VKO 90X85X100_F</t>
  </si>
  <si>
    <t>VKO 90X85X150_F</t>
  </si>
  <si>
    <t>VKO 90X85X200_F</t>
  </si>
  <si>
    <t>VKO 90X85X300_F</t>
  </si>
  <si>
    <t>VKO 90X85X400_F</t>
  </si>
  <si>
    <t>VKO 90X85X500_F</t>
  </si>
  <si>
    <t>VKO 90X85X600_F</t>
  </si>
  <si>
    <t>VKP 64/2L_HB</t>
  </si>
  <si>
    <t>VKR 100_F</t>
  </si>
  <si>
    <t>VKR 150_F</t>
  </si>
  <si>
    <t>VKR 200_F</t>
  </si>
  <si>
    <t>VKR 300_F</t>
  </si>
  <si>
    <t>VKR 400_F</t>
  </si>
  <si>
    <t>VKR 50_F</t>
  </si>
  <si>
    <t>VKR 500_F</t>
  </si>
  <si>
    <t>VKR 600_F</t>
  </si>
  <si>
    <t>VKR 75_F</t>
  </si>
  <si>
    <t>VLK 120_HA</t>
  </si>
  <si>
    <t>Кришка до коробки безгалогенної</t>
  </si>
  <si>
    <t>VLK 80/2R_HB</t>
  </si>
  <si>
    <t>VMB 100_F</t>
  </si>
  <si>
    <t>VMB 100_S</t>
  </si>
  <si>
    <t>VMB 150_F</t>
  </si>
  <si>
    <t>VMB 150_S</t>
  </si>
  <si>
    <t>VMB 200_F</t>
  </si>
  <si>
    <t>VMB 200_S</t>
  </si>
  <si>
    <t>VMB 300_F</t>
  </si>
  <si>
    <t>VMB 300_S</t>
  </si>
  <si>
    <t>VMB 400_F</t>
  </si>
  <si>
    <t>VMB 400_S</t>
  </si>
  <si>
    <t>VMB 500_F</t>
  </si>
  <si>
    <t>VMB 500_S</t>
  </si>
  <si>
    <t>VMB 600_F</t>
  </si>
  <si>
    <t>VMB 600_S</t>
  </si>
  <si>
    <t>VO 90X100_F</t>
  </si>
  <si>
    <t>VO 90X150_F</t>
  </si>
  <si>
    <t>VO 90X200_F</t>
  </si>
  <si>
    <t>VO 90X300_F</t>
  </si>
  <si>
    <t>VO 90X400_F</t>
  </si>
  <si>
    <t>VO 90X50_F</t>
  </si>
  <si>
    <t>VO 90X500_F</t>
  </si>
  <si>
    <t>VO 90X600_F</t>
  </si>
  <si>
    <t>VO 90X75_F</t>
  </si>
  <si>
    <t>VOH 100_F</t>
  </si>
  <si>
    <t>VOH 125_F</t>
  </si>
  <si>
    <t>VOH 125_S</t>
  </si>
  <si>
    <t>VOH 150_F</t>
  </si>
  <si>
    <t>VOH 200_F</t>
  </si>
  <si>
    <t>VOH 250_F</t>
  </si>
  <si>
    <t>VOH 250_S</t>
  </si>
  <si>
    <t>VOH 300_F</t>
  </si>
  <si>
    <t>VOH 400_F</t>
  </si>
  <si>
    <t>VOH 50_F</t>
  </si>
  <si>
    <t>VOH 500_F</t>
  </si>
  <si>
    <t>VOH 600_F</t>
  </si>
  <si>
    <t>VOH 62_F</t>
  </si>
  <si>
    <t>VOH 62_S</t>
  </si>
  <si>
    <t>VOH 75_F</t>
  </si>
  <si>
    <t>VPO 6.5X40_ZNCR</t>
  </si>
  <si>
    <t>Вогнестійкий гвинт</t>
  </si>
  <si>
    <t>VPT 40_XX</t>
  </si>
  <si>
    <t>VPT 64_XX</t>
  </si>
  <si>
    <t>VPT 68_XX</t>
  </si>
  <si>
    <t>VPT 79_XX</t>
  </si>
  <si>
    <t>VS 41X01_F</t>
  </si>
  <si>
    <t>VS 41X02_F</t>
  </si>
  <si>
    <t>VS 41X03_F</t>
  </si>
  <si>
    <t>VS 41X04_F</t>
  </si>
  <si>
    <t>VS 41X05_F</t>
  </si>
  <si>
    <t>VS 41X06_F</t>
  </si>
  <si>
    <t>VS 41X07_F</t>
  </si>
  <si>
    <t>VS 41X08_F</t>
  </si>
  <si>
    <t>VS 41X09_F</t>
  </si>
  <si>
    <t>VS 41X10_F</t>
  </si>
  <si>
    <t>VS 41X12_F</t>
  </si>
  <si>
    <t>VS 41X13_F</t>
  </si>
  <si>
    <t>VS 41X14_F</t>
  </si>
  <si>
    <t>VS 41X16_F</t>
  </si>
  <si>
    <t>VS 41X17_F</t>
  </si>
  <si>
    <t>VS 41X18_F</t>
  </si>
  <si>
    <t>VS 41X20_F</t>
  </si>
  <si>
    <t>VS 41X27_F</t>
  </si>
  <si>
    <t>VS 41X31_F</t>
  </si>
  <si>
    <t>VS 41X36_F</t>
  </si>
  <si>
    <t>VS 41X38_F</t>
  </si>
  <si>
    <t>VS 41X41_F</t>
  </si>
  <si>
    <t>VS 41X43_F</t>
  </si>
  <si>
    <t>VS 41X45_F</t>
  </si>
  <si>
    <t>VSO 90X100_F</t>
  </si>
  <si>
    <t>VSO 90X150_F</t>
  </si>
  <si>
    <t>VSO 90X200_F</t>
  </si>
  <si>
    <t>VSO 90X300_F</t>
  </si>
  <si>
    <t>VSO 90X400_F</t>
  </si>
  <si>
    <t>VSO 90X50_F</t>
  </si>
  <si>
    <t>VSO 90X500_F</t>
  </si>
  <si>
    <t>VSO 90X600_F</t>
  </si>
  <si>
    <t>VSO 90X75_F</t>
  </si>
  <si>
    <t>VSPSN_F</t>
  </si>
  <si>
    <t>VSPU_F</t>
  </si>
  <si>
    <t>Готовка стельового профілю</t>
  </si>
  <si>
    <t>VT 100_F</t>
  </si>
  <si>
    <t>VT 150_F</t>
  </si>
  <si>
    <t>VT 200_F</t>
  </si>
  <si>
    <t>VT 300_F</t>
  </si>
  <si>
    <t>VT 400_F</t>
  </si>
  <si>
    <t>VT 50_F</t>
  </si>
  <si>
    <t>VT 500_F</t>
  </si>
  <si>
    <t>VT 600_F</t>
  </si>
  <si>
    <t>VT 75_F</t>
  </si>
  <si>
    <t>VU_GMT</t>
  </si>
  <si>
    <t>WEICON 375_XX</t>
  </si>
  <si>
    <t>WEICON 750_XX</t>
  </si>
  <si>
    <t>Z 25X1.50_F</t>
  </si>
  <si>
    <t>Z 25X1.50_S</t>
  </si>
  <si>
    <t>Z 50X1.50_F</t>
  </si>
  <si>
    <t>Z 50X1.50_S</t>
  </si>
  <si>
    <t>ZT 10_GMT</t>
  </si>
  <si>
    <t>ZT 10_ZNC3</t>
  </si>
  <si>
    <t>ZT 10_ZNCR</t>
  </si>
  <si>
    <t>ZT 12_ZNCR</t>
  </si>
  <si>
    <t>ZT 6_ZNCR</t>
  </si>
  <si>
    <t>ZT 8_ZNC1</t>
  </si>
  <si>
    <t>ZT 8_ZNC3</t>
  </si>
  <si>
    <t>ZT 8_ZNCR</t>
  </si>
  <si>
    <t>ZVB 1.5_S</t>
  </si>
  <si>
    <t>ZVNE 100_F</t>
  </si>
  <si>
    <t>ZVNE 100_S</t>
  </si>
  <si>
    <t>ZVNE 125_F</t>
  </si>
  <si>
    <t>ZVNE 125_S</t>
  </si>
  <si>
    <t>ZVNE 150_F</t>
  </si>
  <si>
    <t>ZVNE 150_S</t>
  </si>
  <si>
    <t>ZVNE 200_F</t>
  </si>
  <si>
    <t>ZVNE 200_S</t>
  </si>
  <si>
    <t>ZVNE 250_F</t>
  </si>
  <si>
    <t>ZVNE 250_S</t>
  </si>
  <si>
    <t>ZVNE 300_F</t>
  </si>
  <si>
    <t>ZVNE 300_S</t>
  </si>
  <si>
    <t>ZVNE 400_F</t>
  </si>
  <si>
    <t>ZVNE 400_S</t>
  </si>
  <si>
    <t>ZVNE 50_F</t>
  </si>
  <si>
    <t>ZVNE 50_S</t>
  </si>
  <si>
    <t>ZVNE 62_F</t>
  </si>
  <si>
    <t>ZVNE 62_S</t>
  </si>
  <si>
    <t>ZVNE 75_F</t>
  </si>
  <si>
    <t>ZVNE 75_S</t>
  </si>
  <si>
    <t>ZVNI 100_F</t>
  </si>
  <si>
    <t>ZVNI 100_S</t>
  </si>
  <si>
    <t>ZVNI 125_F</t>
  </si>
  <si>
    <t>ZVNI 125_S</t>
  </si>
  <si>
    <t>ZVNI 150_F</t>
  </si>
  <si>
    <t>ZVNI 150_S</t>
  </si>
  <si>
    <t>ZVNI 200_F</t>
  </si>
  <si>
    <t>ZVNI 200_S</t>
  </si>
  <si>
    <t>ZVNI 250_S</t>
  </si>
  <si>
    <t>ZVNI 300_F</t>
  </si>
  <si>
    <t>ZVNI 300_S</t>
  </si>
  <si>
    <t>ZVNI 400_F</t>
  </si>
  <si>
    <t>ZVNI 400_S</t>
  </si>
  <si>
    <t>ZVNI 62_F</t>
  </si>
  <si>
    <t>ZVNI 62_S</t>
  </si>
  <si>
    <t>ZVNI 75_F</t>
  </si>
  <si>
    <t>ZVNI 75_S</t>
  </si>
  <si>
    <t>VO 180_KB</t>
  </si>
  <si>
    <t>V 180_HB</t>
  </si>
  <si>
    <t>INOXSK 100_IX</t>
  </si>
  <si>
    <t>INOXSK 50_IX</t>
  </si>
  <si>
    <t>KF 09063_PLCA</t>
  </si>
  <si>
    <t>KF 09075_PLCA</t>
  </si>
  <si>
    <t>KF 09090_PLCA</t>
  </si>
  <si>
    <t>NKZIN 50X250X1.00_F</t>
  </si>
  <si>
    <t>1416E_H10</t>
  </si>
  <si>
    <t>1425_H10</t>
  </si>
  <si>
    <t>Труба гофрована MONOFLEX 320 N, біла, PVC, Ø25мм, довжина 10 м</t>
  </si>
  <si>
    <t>1432_H10</t>
  </si>
  <si>
    <t>TP_PO</t>
  </si>
  <si>
    <t>S 8X25_ZNCR</t>
  </si>
  <si>
    <t>S 8X30_GMT</t>
  </si>
  <si>
    <t>S 10X25_ZNCR</t>
  </si>
  <si>
    <t>S 10X30_GMT</t>
  </si>
  <si>
    <t>S 12X25_ZNCR</t>
  </si>
  <si>
    <t>NSM 6X20_ZNCR</t>
  </si>
  <si>
    <t>NSM 6X20_GMT</t>
  </si>
  <si>
    <t>INOXKL 60X200_IX</t>
  </si>
  <si>
    <t>INOXKL 60X300_IX</t>
  </si>
  <si>
    <t>INOXKL 60X400_IX</t>
  </si>
  <si>
    <t>INOXKL 110X200_IX</t>
  </si>
  <si>
    <t>INOXKL 110X300_IX</t>
  </si>
  <si>
    <t>INOXKL 110X400_IX</t>
  </si>
  <si>
    <t>INOXBSKH 110 K_IX</t>
  </si>
  <si>
    <t>INOXBSKH 110 D_IX</t>
  </si>
  <si>
    <t>INOXSK 110_IX</t>
  </si>
  <si>
    <t>INOXDS 200_IX</t>
  </si>
  <si>
    <t>INOXDS 300_IX</t>
  </si>
  <si>
    <t>INOXDS 400_IX</t>
  </si>
  <si>
    <t>KPL 64-40/3LD_NA</t>
  </si>
  <si>
    <t>KS_PO4J</t>
  </si>
  <si>
    <t>KS_PO6J</t>
  </si>
  <si>
    <t>KVP 5X35_PO</t>
  </si>
  <si>
    <t>KVP 5X40_PO</t>
  </si>
  <si>
    <t>KVP 5X45_PO</t>
  </si>
  <si>
    <t>KVP 5X50_PO</t>
  </si>
  <si>
    <t>KVP 6X40_PO</t>
  </si>
  <si>
    <t>KVP 6X50_PO</t>
  </si>
  <si>
    <t>PK 110X65 D HF_HD</t>
  </si>
  <si>
    <t>8211HF_HB</t>
  </si>
  <si>
    <t>8212HF_HB</t>
  </si>
  <si>
    <t>8213HF_HB</t>
  </si>
  <si>
    <t>8214HF_HB</t>
  </si>
  <si>
    <t>8215HF_HB</t>
  </si>
  <si>
    <t>8216HF_HB</t>
  </si>
  <si>
    <t>8217HF_HB</t>
  </si>
  <si>
    <t>KP 80 PK HF_HB</t>
  </si>
  <si>
    <t>ND KEZ-3/Z_KB</t>
  </si>
  <si>
    <t>KHB C6-20_PO</t>
  </si>
  <si>
    <t>KHB C6-25_PO</t>
  </si>
  <si>
    <t>KHB C6-30_PO</t>
  </si>
  <si>
    <t>KHB C6-35_PO</t>
  </si>
  <si>
    <t>KHO HC6-15_PO</t>
  </si>
  <si>
    <t>KHO HC6-15FH_PO</t>
  </si>
  <si>
    <t>KHO HC6-17_PO</t>
  </si>
  <si>
    <t>KHO HC6-17FH_PO</t>
  </si>
  <si>
    <t>KHO HC6-22_PO</t>
  </si>
  <si>
    <t>KHO HC6-22FH_PO</t>
  </si>
  <si>
    <t>KHO HC6-27_PO</t>
  </si>
  <si>
    <t>KHO HC6-27FH_PO</t>
  </si>
  <si>
    <t>MVH P800_PO</t>
  </si>
  <si>
    <t>6714_PO</t>
  </si>
  <si>
    <t>6714_POGMT</t>
  </si>
  <si>
    <t>6718_PO</t>
  </si>
  <si>
    <t>6718_POGMT</t>
  </si>
  <si>
    <t>6722_PO</t>
  </si>
  <si>
    <t>6722_POBD</t>
  </si>
  <si>
    <t>6722_POGMT</t>
  </si>
  <si>
    <t>6725_PO</t>
  </si>
  <si>
    <t>6725_POBD</t>
  </si>
  <si>
    <t>6725_POGMT</t>
  </si>
  <si>
    <t>DZNP 100/B_F</t>
  </si>
  <si>
    <t>DZNP 100/B_S</t>
  </si>
  <si>
    <t>DZNP 150/B_F</t>
  </si>
  <si>
    <t>DZNP 150/B_S</t>
  </si>
  <si>
    <t>DZNP 200/B_F</t>
  </si>
  <si>
    <t>DZNP 200/B_S</t>
  </si>
  <si>
    <t>DZNP 300/B_F</t>
  </si>
  <si>
    <t>DZNP 300/B_S</t>
  </si>
  <si>
    <t>DZNP 400/B_F</t>
  </si>
  <si>
    <t>DZNP 400/B_S</t>
  </si>
  <si>
    <t>DZNP 500/B_F</t>
  </si>
  <si>
    <t>DZNP 500/B_S</t>
  </si>
  <si>
    <t>DZNP 600/B_F</t>
  </si>
  <si>
    <t>DZNP 600/B_S</t>
  </si>
  <si>
    <t>NKZI 50X50X0.5_S</t>
  </si>
  <si>
    <t>NKZI 50X100X0.5_S</t>
  </si>
  <si>
    <t>NKZI 50X200X0.5_S</t>
  </si>
  <si>
    <t xml:space="preserve">KEFZ 80_KB </t>
  </si>
  <si>
    <t xml:space="preserve">KEFZ 80/VDZ_KB  </t>
  </si>
  <si>
    <t xml:space="preserve">MDFZ 80_KB </t>
  </si>
  <si>
    <t xml:space="preserve">MDFZ 80/VDZ_KB </t>
  </si>
  <si>
    <t>LK 80X28 T_FB</t>
  </si>
  <si>
    <t>Коробка приладова ПВХ; розміри 80,5х80,5х28мм; чорна</t>
  </si>
  <si>
    <t>PEKE 60 HF_HD</t>
  </si>
  <si>
    <t>Перегородка для кабельних каналів Серії EKE, PK ;безгалогенна</t>
  </si>
  <si>
    <r>
      <rPr>
        <b/>
        <sz val="10"/>
        <color theme="0"/>
        <rFont val="Arial"/>
        <family val="2"/>
        <charset val="204"/>
      </rPr>
      <t xml:space="preserve">Ціни відпускні б/ПДВ в </t>
    </r>
    <r>
      <rPr>
        <b/>
        <u/>
        <sz val="12"/>
        <color rgb="FF7030A0"/>
        <rFont val="Arial"/>
        <family val="2"/>
        <charset val="204"/>
      </rPr>
      <t>грн</t>
    </r>
    <r>
      <rPr>
        <b/>
        <sz val="10"/>
        <color theme="0"/>
        <rFont val="Arial"/>
        <family val="2"/>
        <charset val="204"/>
      </rPr>
      <t>, 1000 шт/м</t>
    </r>
  </si>
  <si>
    <t>Ціни відпускні з ПДВ в грн, 1 шт/м</t>
  </si>
  <si>
    <t>1216E D_L50D</t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</si>
  <si>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750N/5см; Ø16мм; ПВХ; </t>
    </r>
    <r>
      <rPr>
        <b/>
        <u/>
        <sz val="10"/>
        <color rgb="FF595959"/>
        <rFont val="Arial"/>
        <family val="2"/>
        <charset val="204"/>
      </rPr>
      <t>темно-сіра</t>
    </r>
    <r>
      <rPr>
        <b/>
        <sz val="10"/>
        <color theme="1"/>
        <rFont val="Arial"/>
        <family val="2"/>
        <charset val="204"/>
      </rPr>
      <t>; Бухта 50 м</t>
    </r>
  </si>
  <si>
    <t xml:space="preserve"> 1220 D_L50D</t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</si>
  <si>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750N/5см; Ø20мм; ПВХ; </t>
    </r>
    <r>
      <rPr>
        <b/>
        <u/>
        <sz val="10"/>
        <color rgb="FF595959"/>
        <rFont val="Arial"/>
        <family val="2"/>
        <charset val="204"/>
      </rPr>
      <t>темно-сіра</t>
    </r>
    <r>
      <rPr>
        <b/>
        <sz val="10"/>
        <color theme="1"/>
        <rFont val="Arial"/>
        <family val="2"/>
        <charset val="204"/>
      </rPr>
      <t>; Бухта 50 м</t>
    </r>
  </si>
  <si>
    <t>1225 D_L50D</t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</si>
  <si>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750N/5см; Ø25мм; ПВХ; </t>
    </r>
    <r>
      <rPr>
        <b/>
        <u/>
        <sz val="10"/>
        <color rgb="FF595959"/>
        <rFont val="Arial"/>
        <family val="2"/>
        <charset val="204"/>
      </rPr>
      <t>темно-сіра</t>
    </r>
    <r>
      <rPr>
        <b/>
        <sz val="10"/>
        <color theme="1"/>
        <rFont val="Arial"/>
        <family val="2"/>
        <charset val="204"/>
      </rPr>
      <t>; Бухта 50 м</t>
    </r>
  </si>
  <si>
    <t>1232 D_L50D</t>
  </si>
  <si>
    <r>
      <rPr>
        <b/>
        <sz val="10"/>
        <color theme="1"/>
        <rFont val="Arial"/>
        <family val="2"/>
        <charset val="204"/>
      </rPr>
      <t>Труба гофрована електромонтажна з протяжкою 750N/5см; Ø32мм; ПВХ;</t>
    </r>
    <r>
      <rPr>
        <b/>
        <u/>
        <sz val="10"/>
        <color theme="1"/>
        <rFont val="Arial"/>
        <family val="2"/>
        <charset val="204"/>
      </rPr>
      <t xml:space="preserve"> </t>
    </r>
    <r>
      <rPr>
        <b/>
        <u/>
        <sz val="10"/>
        <color rgb="FF595959"/>
        <rFont val="Arial"/>
        <family val="2"/>
        <charset val="204"/>
      </rPr>
      <t>темно-сір</t>
    </r>
    <r>
      <rPr>
        <b/>
        <sz val="10"/>
        <color rgb="FF595959"/>
        <rFont val="Arial"/>
        <family val="2"/>
        <charset val="204"/>
      </rPr>
      <t>а</t>
    </r>
    <r>
      <rPr>
        <b/>
        <sz val="10"/>
        <color theme="1"/>
        <rFont val="Arial"/>
        <family val="2"/>
        <charset val="204"/>
      </rPr>
      <t>; Бухта 50 м</t>
    </r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</si>
  <si>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750N/5см; Ø16мм; ПВХ;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Бухта 50 м</t>
    </r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</si>
  <si>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750N/5см; Ø20мм; ПВХ;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Бухта 50 м</t>
    </r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</si>
  <si>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750N/5см; Ø25мм; ПВХ;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Бухта 50 м</t>
    </r>
  </si>
  <si>
    <r>
      <rPr>
        <b/>
        <sz val="10"/>
        <color theme="1"/>
        <rFont val="Arial"/>
        <family val="2"/>
        <charset val="204"/>
      </rPr>
      <t>Труба гофрована електромонтажна з протяжкою 750N/5см; Ø32мм; ПВХ;</t>
    </r>
    <r>
      <rPr>
        <b/>
        <u/>
        <sz val="10"/>
        <color theme="1"/>
        <rFont val="Arial"/>
        <family val="2"/>
        <charset val="204"/>
      </rPr>
      <t xml:space="preserve"> чорна</t>
    </r>
    <r>
      <rPr>
        <b/>
        <sz val="10"/>
        <color theme="1"/>
        <rFont val="Arial"/>
        <family val="2"/>
        <charset val="204"/>
      </rPr>
      <t>; Бухта 50 м</t>
    </r>
  </si>
  <si>
    <t xml:space="preserve"> 1216E D_L25D</t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</si>
  <si>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750N/5см; Ø16мм; ПВХ; </t>
    </r>
    <r>
      <rPr>
        <b/>
        <u/>
        <sz val="10"/>
        <color rgb="FF595959"/>
        <rFont val="Arial"/>
        <family val="2"/>
        <charset val="204"/>
      </rPr>
      <t>темно-сіра</t>
    </r>
    <r>
      <rPr>
        <b/>
        <sz val="10"/>
        <color theme="1"/>
        <rFont val="Arial"/>
        <family val="2"/>
        <charset val="204"/>
      </rPr>
      <t>; Бухта 25 м</t>
    </r>
  </si>
  <si>
    <t xml:space="preserve"> 1220 D_L25D</t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</si>
  <si>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750N/5см; Ø20мм; ПВХ; </t>
    </r>
    <r>
      <rPr>
        <b/>
        <u/>
        <sz val="10"/>
        <color rgb="FF595959"/>
        <rFont val="Arial"/>
        <family val="2"/>
        <charset val="204"/>
      </rPr>
      <t>темно-сіра</t>
    </r>
    <r>
      <rPr>
        <b/>
        <sz val="10"/>
        <color theme="1"/>
        <rFont val="Arial"/>
        <family val="2"/>
        <charset val="204"/>
      </rPr>
      <t>; Бухта 25 м</t>
    </r>
  </si>
  <si>
    <t xml:space="preserve"> 1225 D_L25D</t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</si>
  <si>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750N/5см; Ø25мм; ПВХ; </t>
    </r>
    <r>
      <rPr>
        <b/>
        <u/>
        <sz val="10"/>
        <color rgb="FF595959"/>
        <rFont val="Arial"/>
        <family val="2"/>
        <charset val="204"/>
      </rPr>
      <t>темно-сіра</t>
    </r>
    <r>
      <rPr>
        <b/>
        <sz val="10"/>
        <color theme="1"/>
        <rFont val="Arial"/>
        <family val="2"/>
        <charset val="204"/>
      </rPr>
      <t>; Бухта 25 м</t>
    </r>
  </si>
  <si>
    <t>1232 D_L25D</t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</si>
  <si>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750N/5см; Ø32мм; ПВХ; </t>
    </r>
    <r>
      <rPr>
        <b/>
        <u/>
        <sz val="10"/>
        <color rgb="FF595959"/>
        <rFont val="Arial"/>
        <family val="2"/>
        <charset val="204"/>
      </rPr>
      <t>темно-сіра</t>
    </r>
    <r>
      <rPr>
        <b/>
        <sz val="10"/>
        <color theme="1"/>
        <rFont val="Arial"/>
        <family val="2"/>
        <charset val="204"/>
      </rPr>
      <t>; Бухта 25 м</t>
    </r>
  </si>
  <si>
    <t>1416E D_K50D</t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</si>
  <si>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Ø16мм; ПВХ; </t>
    </r>
    <r>
      <rPr>
        <b/>
        <u/>
        <sz val="10"/>
        <color rgb="FF7F7F7F"/>
        <rFont val="Arial"/>
        <family val="2"/>
        <charset val="204"/>
      </rPr>
      <t>світло-сіра</t>
    </r>
    <r>
      <rPr>
        <b/>
        <sz val="10"/>
        <color theme="1"/>
        <rFont val="Arial"/>
        <family val="2"/>
        <charset val="204"/>
      </rPr>
      <t>; Бухта 50 м</t>
    </r>
  </si>
  <si>
    <t>1420 D_K50D</t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</si>
  <si>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Ø20мм; ПВХ; </t>
    </r>
    <r>
      <rPr>
        <b/>
        <u/>
        <sz val="10"/>
        <color rgb="FF7F7F7F"/>
        <rFont val="Arial"/>
        <family val="2"/>
        <charset val="204"/>
      </rPr>
      <t>світло-сіра</t>
    </r>
    <r>
      <rPr>
        <b/>
        <sz val="10"/>
        <color theme="1"/>
        <rFont val="Arial"/>
        <family val="2"/>
        <charset val="204"/>
      </rPr>
      <t>; Бухта 50 м</t>
    </r>
  </si>
  <si>
    <t>1425 D_K50D</t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</si>
  <si>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Ø25мм; ПВХ; </t>
    </r>
    <r>
      <rPr>
        <b/>
        <u/>
        <sz val="10"/>
        <color rgb="FF7F7F7F"/>
        <rFont val="Arial"/>
        <family val="2"/>
        <charset val="204"/>
      </rPr>
      <t>світло-сіра</t>
    </r>
    <r>
      <rPr>
        <b/>
        <sz val="10"/>
        <color theme="1"/>
        <rFont val="Arial"/>
        <family val="2"/>
        <charset val="204"/>
      </rPr>
      <t>; Бухта 50 м</t>
    </r>
  </si>
  <si>
    <t>1432 D_K50D</t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</si>
  <si>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Ø32мм; ПВХ; </t>
    </r>
    <r>
      <rPr>
        <b/>
        <u/>
        <sz val="10"/>
        <color rgb="FF7F7F7F"/>
        <rFont val="Arial"/>
        <family val="2"/>
        <charset val="204"/>
      </rPr>
      <t>світло-сіра</t>
    </r>
    <r>
      <rPr>
        <b/>
        <sz val="10"/>
        <color theme="1"/>
        <rFont val="Arial"/>
        <family val="2"/>
        <charset val="204"/>
      </rPr>
      <t>; Бухта 50 м</t>
    </r>
  </si>
  <si>
    <r>
      <rPr>
        <b/>
        <sz val="10"/>
        <color theme="1"/>
        <rFont val="Arial"/>
        <family val="2"/>
        <charset val="204"/>
      </rPr>
      <t>Труба гофрована електромонтажна з протяжкою 320 N/5см; Ø16мм; ПВХ;</t>
    </r>
    <r>
      <rPr>
        <b/>
        <u/>
        <sz val="10"/>
        <color theme="1"/>
        <rFont val="Arial"/>
        <family val="2"/>
        <charset val="204"/>
      </rPr>
      <t xml:space="preserve"> чорна</t>
    </r>
    <r>
      <rPr>
        <b/>
        <sz val="10"/>
        <color theme="1"/>
        <rFont val="Arial"/>
        <family val="2"/>
        <charset val="204"/>
      </rPr>
      <t>; Бухта 50 м</t>
    </r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</si>
  <si>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Ø20мм; ПВХ;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Бухта 50 м</t>
    </r>
  </si>
  <si>
    <t xml:space="preserve"> 1425 D_F50D</t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</si>
  <si>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Ø25мм; ПВХ;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Бухта 50 м</t>
    </r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</si>
  <si>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Ø32мм; ПВХ;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Бухта 50 м</t>
    </r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</si>
  <si>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Ø16мм; ПВХ; </t>
    </r>
    <r>
      <rPr>
        <b/>
        <u/>
        <sz val="10"/>
        <color rgb="FF7F7F7F"/>
        <rFont val="Arial"/>
        <family val="2"/>
        <charset val="204"/>
      </rPr>
      <t>світло-сіра</t>
    </r>
    <r>
      <rPr>
        <b/>
        <sz val="10"/>
        <color theme="1"/>
        <rFont val="Arial"/>
        <family val="2"/>
        <charset val="204"/>
      </rPr>
      <t>; Бухта 25 м</t>
    </r>
  </si>
  <si>
    <t>1420 D_K25D</t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</si>
  <si>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Ø20мм; ПВХ; </t>
    </r>
    <r>
      <rPr>
        <b/>
        <u/>
        <sz val="10"/>
        <color rgb="FF7F7F7F"/>
        <rFont val="Arial"/>
        <family val="2"/>
        <charset val="204"/>
      </rPr>
      <t>світло-сіра</t>
    </r>
    <r>
      <rPr>
        <b/>
        <sz val="10"/>
        <color theme="1"/>
        <rFont val="Arial"/>
        <family val="2"/>
        <charset val="204"/>
      </rPr>
      <t>; Бухта 25 м</t>
    </r>
  </si>
  <si>
    <t xml:space="preserve"> 1425 D_K25D</t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</si>
  <si>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Ø25мм; ПВХ; </t>
    </r>
    <r>
      <rPr>
        <b/>
        <u/>
        <sz val="10"/>
        <color rgb="FF7F7F7F"/>
        <rFont val="Arial"/>
        <family val="2"/>
        <charset val="204"/>
      </rPr>
      <t>світло-сіра</t>
    </r>
    <r>
      <rPr>
        <b/>
        <sz val="10"/>
        <color theme="1"/>
        <rFont val="Arial"/>
        <family val="2"/>
        <charset val="204"/>
      </rPr>
      <t>; Бухта 25 м</t>
    </r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</si>
  <si>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Ø32мм; ПВХ; </t>
    </r>
    <r>
      <rPr>
        <b/>
        <u/>
        <sz val="10"/>
        <color rgb="FF7F7F7F"/>
        <rFont val="Arial"/>
        <family val="2"/>
        <charset val="204"/>
      </rPr>
      <t>світло-сіра</t>
    </r>
    <r>
      <rPr>
        <b/>
        <sz val="10"/>
        <color theme="1"/>
        <rFont val="Arial"/>
        <family val="2"/>
        <charset val="204"/>
      </rPr>
      <t>; Бухта 25 м</t>
    </r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</si>
  <si>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Ø16мм; ПВХ;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Бухта 25 м</t>
    </r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</si>
  <si>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Ø20мм; ПВХ;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Бухта 25 м</t>
    </r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</si>
  <si>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Ø25мм; ПВХ;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Бухта 25 м</t>
    </r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</si>
  <si>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Ø32мм; ПВХ;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Бухта 25 м</t>
    </r>
  </si>
  <si>
    <t>KF 09040_ВА</t>
  </si>
  <si>
    <t>KF 09050_ВА</t>
  </si>
  <si>
    <t xml:space="preserve">KF 09160_ВА </t>
  </si>
  <si>
    <t>KF 09200_ВВ</t>
  </si>
  <si>
    <t xml:space="preserve">KF 09063_FA </t>
  </si>
  <si>
    <t>KF 09090_FA</t>
  </si>
  <si>
    <t xml:space="preserve">KF 09160_FA </t>
  </si>
  <si>
    <t>KF 09040_UVFA</t>
  </si>
  <si>
    <t xml:space="preserve">KF 09050_UVFA </t>
  </si>
  <si>
    <t xml:space="preserve">KF 09063_UVFA </t>
  </si>
  <si>
    <t xml:space="preserve">KF 09090_UVFA </t>
  </si>
  <si>
    <t xml:space="preserve">KF 09110_UVFA </t>
  </si>
  <si>
    <t xml:space="preserve">KF 09160_UVFA </t>
  </si>
  <si>
    <t>KF 09200_UVFВ</t>
  </si>
  <si>
    <t>4820080460985</t>
  </si>
  <si>
    <t>LHD 25X15_FD</t>
  </si>
  <si>
    <t>Ущільнювальне кільце(IP 67)KOPOFLEX та KOPODUR  ; для труби Ø160мм упаковка 1 шт</t>
  </si>
  <si>
    <t>Ущільнювальне кільце(IP 67)KOPOFLEX та KOPODUR  ; для труби для труби Ø200мм упаковка 1 шт</t>
  </si>
  <si>
    <t>Розпорка дистанційна (2 кратна) KOPOFLEX та KOPODUR ; для труби для труби Ø110мм упаковка 1 шт</t>
  </si>
  <si>
    <t>07200/2_FB</t>
  </si>
  <si>
    <t>Розпорка дистанційна (1 кратна) KOPOFLEX та KOPODUR ; для труби для труби Ø200мм упаковка 1 шт</t>
  </si>
  <si>
    <t xml:space="preserve">U4381060  </t>
  </si>
  <si>
    <t>M 8/10х60 Анкер металевий з болтом</t>
  </si>
  <si>
    <t>U4341060</t>
  </si>
  <si>
    <t>M 8/10х60 Анкер металевий з гайкою</t>
  </si>
  <si>
    <t>U4341077</t>
  </si>
  <si>
    <t>M 8/10х77 Анкер металевий з гайкою</t>
  </si>
  <si>
    <t xml:space="preserve">  U4385600     </t>
  </si>
  <si>
    <t>M 8/10х80 анкер розпірний з кожухом та болтом</t>
  </si>
  <si>
    <t>U2650010</t>
  </si>
  <si>
    <t xml:space="preserve">М 10 Струбцина </t>
  </si>
  <si>
    <t>М 10 Шайба  DIN9021</t>
  </si>
  <si>
    <t>U4231030</t>
  </si>
  <si>
    <t>М 10х30 Гайка з"єднувальна DIN6334</t>
  </si>
  <si>
    <t xml:space="preserve">U4110612     </t>
  </si>
  <si>
    <t>М 6х12 Гвинт, головка з пресшайбою  DIN967</t>
  </si>
  <si>
    <t xml:space="preserve">U4120630     </t>
  </si>
  <si>
    <t>М 6х30 Болт з шестигранною головкою DIN933</t>
  </si>
  <si>
    <t>U2650008</t>
  </si>
  <si>
    <t xml:space="preserve">М 8 Струбцина </t>
  </si>
  <si>
    <t xml:space="preserve">U4120860     </t>
  </si>
  <si>
    <t>М 8х60 Болт з шестигранною головкою DIN933</t>
  </si>
  <si>
    <t xml:space="preserve">U4120870     </t>
  </si>
  <si>
    <t>М 8х70 Болт з шестигранною головкою DIN933</t>
  </si>
  <si>
    <r>
      <rPr>
        <sz val="11"/>
        <color rgb="FF1F497D"/>
        <rFont val="Arial"/>
        <family val="2"/>
        <charset val="204"/>
      </rPr>
      <t>ДП "КОПОС ЕЛЕКТРО"   тел.: +38 044 451 7352; E-mail: referent@kopos.ua;</t>
    </r>
    <r>
      <rPr>
        <sz val="11"/>
        <color theme="1"/>
        <rFont val="Arial"/>
        <family val="2"/>
        <charset val="204"/>
      </rPr>
      <t xml:space="preserve"> </t>
    </r>
  </si>
  <si>
    <t xml:space="preserve">Останні зміни прайсу         </t>
  </si>
  <si>
    <t>Зміни відображені в окремому стовпчику вкладки "Загальний прайс"</t>
  </si>
  <si>
    <t>РОЗПРОДАЖ ЗАЛИШКІВ!</t>
  </si>
  <si>
    <t>к-ть на складі</t>
  </si>
  <si>
    <r>
      <rPr>
        <b/>
        <sz val="10"/>
        <color theme="0"/>
        <rFont val="Arial"/>
        <family val="2"/>
        <charset val="204"/>
      </rPr>
      <t xml:space="preserve">***Ціни відпускні БЕЗ ПДВ в </t>
    </r>
    <r>
      <rPr>
        <b/>
        <u/>
        <sz val="12"/>
        <color rgb="FF7030A0"/>
        <rFont val="Arial"/>
        <family val="2"/>
        <charset val="204"/>
      </rPr>
      <t>грн</t>
    </r>
    <r>
      <rPr>
        <b/>
        <sz val="10"/>
        <color theme="0"/>
        <rFont val="Arial"/>
        <family val="2"/>
        <charset val="204"/>
      </rPr>
      <t>, 1000 шт/м</t>
    </r>
  </si>
  <si>
    <r>
      <rPr>
        <b/>
        <sz val="10"/>
        <color theme="0"/>
        <rFont val="Arial"/>
        <family val="2"/>
        <charset val="204"/>
      </rPr>
      <t xml:space="preserve">Ціни відпускні з ПДВ в </t>
    </r>
    <r>
      <rPr>
        <b/>
        <u/>
        <sz val="10"/>
        <color theme="0"/>
        <rFont val="Arial"/>
        <family val="2"/>
        <charset val="204"/>
      </rPr>
      <t>грн</t>
    </r>
    <r>
      <rPr>
        <b/>
        <sz val="10"/>
        <color theme="0"/>
        <rFont val="Arial"/>
        <family val="2"/>
        <charset val="204"/>
      </rPr>
      <t>, 1 шт/м</t>
    </r>
  </si>
  <si>
    <t>8117 PO10</t>
  </si>
  <si>
    <t>Коробка IP 54 ПЕ пожежостійка</t>
  </si>
  <si>
    <t>8117 PO16</t>
  </si>
  <si>
    <t>Клемна колодка до коробки 7116; РА; чорна</t>
  </si>
  <si>
    <t>Артикул</t>
  </si>
  <si>
    <t>Перегородка у кабельні лотки JUPITER борт 60 мм; покриття Сендзімір</t>
  </si>
  <si>
    <t>Перегородка у кабельні лотки JUPITER борт 85 мм; покриття Сендзімір</t>
  </si>
  <si>
    <t>Перегородка у кабельні лотки JUPITER борт 110 мм; покриття гарячий цинк</t>
  </si>
  <si>
    <t>Перегородка у кабельні лотки JUPITER борт 35 мм; покриття гарячий цинк</t>
  </si>
  <si>
    <t>Перегородка у кабельні лотки JUPITER борт 85 мм; покриття гарячий цинк</t>
  </si>
  <si>
    <t>Перегородка для LH 60х40, EKD 80х40,PK 90х55; безгалогенна</t>
  </si>
  <si>
    <t>Розділювач у кабельні лотки  борт 85 мм; покриття Сендзимір</t>
  </si>
  <si>
    <t>Перегородка розділювальна, 2м, висота борту 100 мм, Mars, покриття гарячий цинк</t>
  </si>
  <si>
    <t>Перегородка розділювальна, 2м, висота борту 100 мм, Mars, оцинковка Сендзімір</t>
  </si>
  <si>
    <t>Перегородка розділювальна, 2м, висота борту 50 мм, Mars, покриття гарячий цинк</t>
  </si>
  <si>
    <t>Перегородка розділювальна, 2м, висота борту 50 мм, Mars, оцинковка Сендзімір</t>
  </si>
  <si>
    <t>Заглушка для PK 130х65 D ; Серія PK; ПВХ</t>
  </si>
  <si>
    <t>З'єднувач для PK 130х65 D ; Серія PK; ПВХ</t>
  </si>
  <si>
    <t>Кут прямий  для PK 130х65 D ; Серія PK; ПВХ</t>
  </si>
  <si>
    <t>Трійник для PK 130х65 D; Серія PK; ПВХ</t>
  </si>
  <si>
    <t>Кут внутрішній для PK 130х65 D ; Серія PK; ПВХ</t>
  </si>
  <si>
    <t>Кут зовнішній для PK 130х65 D ; Серія PK; ПВХ</t>
  </si>
  <si>
    <t>Перехідник - накладка для PK 130x65 D; Серія PK;ПВХ</t>
  </si>
  <si>
    <t>8595568924704</t>
  </si>
  <si>
    <t>8595568924711</t>
  </si>
  <si>
    <t>8595568924728</t>
  </si>
  <si>
    <t>8595568924735</t>
  </si>
  <si>
    <t>8595568924742</t>
  </si>
  <si>
    <t>8595568924759</t>
  </si>
  <si>
    <t>8595568924766</t>
  </si>
  <si>
    <t>SSU 110_GMT</t>
  </si>
  <si>
    <t>SSU 110_S</t>
  </si>
  <si>
    <t>SSU 35_GMT</t>
  </si>
  <si>
    <t>SSU 35_S</t>
  </si>
  <si>
    <t>SSU 60_GMT</t>
  </si>
  <si>
    <t>SSU 60_S</t>
  </si>
  <si>
    <t>SSU 85_GMT</t>
  </si>
  <si>
    <t>SSU 85_S</t>
  </si>
  <si>
    <r>
      <t xml:space="preserve">Кабельний канал з ПВХ </t>
    </r>
    <r>
      <rPr>
        <b/>
        <u/>
        <sz val="11"/>
        <color theme="1"/>
        <rFont val="Calibri"/>
        <family val="2"/>
        <charset val="204"/>
      </rPr>
      <t>білого</t>
    </r>
    <r>
      <rPr>
        <b/>
        <sz val="11"/>
        <color theme="1"/>
        <rFont val="Calibri"/>
        <family val="2"/>
        <charset val="204"/>
      </rPr>
      <t xml:space="preserve"> кольору 20х20мм; Серія LHD; ПВХ; UA</t>
    </r>
  </si>
  <si>
    <r>
      <t xml:space="preserve">Кабельний канал з ПВХ </t>
    </r>
    <r>
      <rPr>
        <b/>
        <u/>
        <sz val="11"/>
        <color theme="1"/>
        <rFont val="Calibri"/>
        <family val="2"/>
        <charset val="204"/>
      </rPr>
      <t>білого</t>
    </r>
    <r>
      <rPr>
        <b/>
        <sz val="11"/>
        <color theme="1"/>
        <rFont val="Calibri"/>
        <family val="2"/>
        <charset val="204"/>
      </rPr>
      <t xml:space="preserve"> кольору 25 х15мм; Серія LHD; ПВХ; UA</t>
    </r>
  </si>
  <si>
    <r>
      <t xml:space="preserve">Кабельний канал з ПВХ </t>
    </r>
    <r>
      <rPr>
        <b/>
        <u/>
        <sz val="11"/>
        <color theme="1"/>
        <rFont val="Calibri"/>
        <family val="2"/>
        <charset val="204"/>
      </rPr>
      <t>білого</t>
    </r>
    <r>
      <rPr>
        <b/>
        <sz val="11"/>
        <color theme="1"/>
        <rFont val="Calibri"/>
        <family val="2"/>
        <charset val="204"/>
      </rPr>
      <t xml:space="preserve"> кольору 40х20мм; Серія LHD; ПВХ; UA</t>
    </r>
  </si>
  <si>
    <r>
      <t xml:space="preserve">Кабельний канал з ПВХ </t>
    </r>
    <r>
      <rPr>
        <b/>
        <u/>
        <sz val="11"/>
        <color theme="1"/>
        <rFont val="Calibri"/>
        <family val="2"/>
        <charset val="204"/>
      </rPr>
      <t>білого</t>
    </r>
    <r>
      <rPr>
        <b/>
        <sz val="11"/>
        <color theme="1"/>
        <rFont val="Calibri"/>
        <family val="2"/>
        <charset val="204"/>
      </rPr>
      <t xml:space="preserve"> кольору 40х40мм; Серія LHD; ПВХ; UA</t>
    </r>
  </si>
  <si>
    <r>
      <t xml:space="preserve">Кабельний канал з ПВХ </t>
    </r>
    <r>
      <rPr>
        <b/>
        <u/>
        <sz val="11"/>
        <color theme="1"/>
        <rFont val="Calibri"/>
        <family val="2"/>
        <charset val="204"/>
      </rPr>
      <t>білого</t>
    </r>
    <r>
      <rPr>
        <b/>
        <sz val="11"/>
        <color theme="1"/>
        <rFont val="Calibri"/>
        <family val="2"/>
        <charset val="204"/>
      </rPr>
      <t xml:space="preserve"> кольору 18х13мм; Серія LV; ПВХ; UA</t>
    </r>
  </si>
  <si>
    <r>
      <t xml:space="preserve">Кабельний канал з ПВХ </t>
    </r>
    <r>
      <rPr>
        <b/>
        <u/>
        <sz val="11"/>
        <color theme="1"/>
        <rFont val="Calibri"/>
        <family val="2"/>
        <charset val="204"/>
      </rPr>
      <t>чорного</t>
    </r>
    <r>
      <rPr>
        <b/>
        <sz val="11"/>
        <color theme="1"/>
        <rFont val="Calibri"/>
        <family val="2"/>
        <charset val="204"/>
      </rPr>
      <t xml:space="preserve"> кольору,УФ-стійкий, 20х20мм; Серія LHD; ПВХ; UA</t>
    </r>
  </si>
  <si>
    <r>
      <t xml:space="preserve">Кабельний канал з ПВХ </t>
    </r>
    <r>
      <rPr>
        <b/>
        <u/>
        <sz val="11"/>
        <color theme="1"/>
        <rFont val="Calibri"/>
        <family val="2"/>
        <charset val="204"/>
      </rPr>
      <t>чорного</t>
    </r>
    <r>
      <rPr>
        <b/>
        <sz val="11"/>
        <color theme="1"/>
        <rFont val="Calibri"/>
        <family val="2"/>
        <charset val="204"/>
      </rPr>
      <t xml:space="preserve"> кольору,УФ-стійкий, 25 х15мм; Серія LHD; ПВХ; UA</t>
    </r>
  </si>
  <si>
    <r>
      <t xml:space="preserve">Кабельний канал з ПВХ </t>
    </r>
    <r>
      <rPr>
        <b/>
        <u/>
        <sz val="11"/>
        <color theme="1"/>
        <rFont val="Calibri"/>
        <family val="2"/>
        <charset val="204"/>
      </rPr>
      <t>чорного</t>
    </r>
    <r>
      <rPr>
        <b/>
        <sz val="11"/>
        <color theme="1"/>
        <rFont val="Calibri"/>
        <family val="2"/>
        <charset val="204"/>
      </rPr>
      <t xml:space="preserve"> кольору,УФ-стійкий, 40х20мм; Серія LHD; ПВХ; UA</t>
    </r>
  </si>
  <si>
    <r>
      <t xml:space="preserve">Кабельний канал з ПВХ </t>
    </r>
    <r>
      <rPr>
        <b/>
        <u/>
        <sz val="11"/>
        <color theme="1"/>
        <rFont val="Calibri"/>
        <family val="2"/>
        <charset val="204"/>
      </rPr>
      <t>чорного</t>
    </r>
    <r>
      <rPr>
        <b/>
        <sz val="11"/>
        <color theme="1"/>
        <rFont val="Calibri"/>
        <family val="2"/>
        <charset val="204"/>
      </rPr>
      <t xml:space="preserve"> кольору,УФ-стійкий, 40х40мм; Серія LHD; ПВХ; UA</t>
    </r>
  </si>
  <si>
    <r>
      <t xml:space="preserve">Кабельний канал з ПВХ </t>
    </r>
    <r>
      <rPr>
        <b/>
        <u/>
        <sz val="11"/>
        <color theme="1"/>
        <rFont val="Calibri"/>
        <family val="2"/>
        <charset val="204"/>
      </rPr>
      <t>чорного</t>
    </r>
    <r>
      <rPr>
        <b/>
        <sz val="11"/>
        <color theme="1"/>
        <rFont val="Calibri"/>
        <family val="2"/>
        <charset val="204"/>
      </rPr>
      <t xml:space="preserve"> кольору,УФ-стійкий, 18х13мм; Серія LV; ПВХ; UA</t>
    </r>
  </si>
  <si>
    <r>
      <t xml:space="preserve">Кабельний канал з ПВХ </t>
    </r>
    <r>
      <rPr>
        <b/>
        <u/>
        <sz val="11"/>
        <color theme="1"/>
        <rFont val="Calibri"/>
        <family val="2"/>
        <charset val="204"/>
      </rPr>
      <t>сіра вільха</t>
    </r>
    <r>
      <rPr>
        <b/>
        <sz val="11"/>
        <color theme="1"/>
        <rFont val="Calibri"/>
        <family val="2"/>
        <charset val="204"/>
      </rPr>
      <t xml:space="preserve"> 20х20мм; Серія LHD; ПВХ; UA</t>
    </r>
  </si>
  <si>
    <r>
      <t xml:space="preserve">Кабельний канал з ПВХ </t>
    </r>
    <r>
      <rPr>
        <b/>
        <u/>
        <sz val="11"/>
        <color theme="1"/>
        <rFont val="Calibri"/>
        <family val="2"/>
        <charset val="204"/>
      </rPr>
      <t>сіра вільха</t>
    </r>
    <r>
      <rPr>
        <b/>
        <sz val="11"/>
        <color theme="1"/>
        <rFont val="Calibri"/>
        <family val="2"/>
        <charset val="204"/>
      </rPr>
      <t xml:space="preserve"> 40х20мм; Серія LHD; ПВХ; UA</t>
    </r>
  </si>
  <si>
    <r>
      <t xml:space="preserve">Кабельний канал з ПВХ </t>
    </r>
    <r>
      <rPr>
        <b/>
        <u/>
        <sz val="11"/>
        <color theme="1"/>
        <rFont val="Calibri"/>
        <family val="2"/>
        <charset val="204"/>
      </rPr>
      <t>сіра вільха</t>
    </r>
    <r>
      <rPr>
        <b/>
        <sz val="11"/>
        <color theme="1"/>
        <rFont val="Calibri"/>
        <family val="2"/>
        <charset val="204"/>
      </rPr>
      <t xml:space="preserve"> 40х40мм; Серія LHD; ПВХ; UA</t>
    </r>
  </si>
  <si>
    <t>LHD 20X20_GD</t>
  </si>
  <si>
    <t>LHD 40X20_GD</t>
  </si>
  <si>
    <t>LHD 40X40_GD</t>
  </si>
  <si>
    <r>
      <t xml:space="preserve">Труба гофрована важка двошарова Коподур, </t>
    </r>
    <r>
      <rPr>
        <b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; з муфтою, Ø63мм; HDPE; довжина 6 м</t>
    </r>
  </si>
  <si>
    <r>
      <t xml:space="preserve">Труба гофрована важка двошарова Коподур, </t>
    </r>
    <r>
      <rPr>
        <b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; з муфтою, Ø75мм; HDPE; довжина 6 м</t>
    </r>
  </si>
  <si>
    <r>
      <t xml:space="preserve">Труба гофрована важка двошарова Коподур, </t>
    </r>
    <r>
      <rPr>
        <b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; з муфтою, Ø90мм; HDPE; довжина 6 м</t>
    </r>
  </si>
  <si>
    <r>
      <t xml:space="preserve">Труба гофрована важка двошарова Коподур, </t>
    </r>
    <r>
      <rPr>
        <b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; з муфтою, Ø110мм; HDPE; довжина 6 м</t>
    </r>
  </si>
  <si>
    <r>
      <t xml:space="preserve">Труба гофрована важка двошарова Коподур, </t>
    </r>
    <r>
      <rPr>
        <b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; з муфтою, Ø160мм; HDPE; довжина 6 м</t>
    </r>
  </si>
  <si>
    <r>
      <t xml:space="preserve">Труба гофрована важка двошарова Коподур, </t>
    </r>
    <r>
      <rPr>
        <b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; з муфтою, Ø200мм; HDPE; довжина 6 м</t>
    </r>
  </si>
  <si>
    <r>
      <t xml:space="preserve">Труба гофрована важка двошарова Коподур,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з муфтою, Ø63мм; HDPE; довжина 6 м</t>
    </r>
  </si>
  <si>
    <r>
      <t xml:space="preserve">Труба гофрована важка двошарова Коподур,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з муфтою, Ø75мм; HDPE; довжина 6 м</t>
    </r>
  </si>
  <si>
    <r>
      <t xml:space="preserve">Труба гофрована важка двошарова Коподур,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з муфтою, Ø90мм; HDPE; довжина 6 м</t>
    </r>
  </si>
  <si>
    <r>
      <t xml:space="preserve">Труба гофрована важка двошарова Коподур,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з муфтою, Ø110мм; HDPE; довжина 6 м</t>
    </r>
  </si>
  <si>
    <r>
      <t xml:space="preserve">Труба гофрована важка двошарова Коподур,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з муфтою, Ø160мм; HDPE; довжина 6 м</t>
    </r>
  </si>
  <si>
    <r>
      <t xml:space="preserve">Труба гофрована важка двошарова Коподур,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з муфтою, Ø200мм; HDPE; довжина 6 м</t>
    </r>
  </si>
  <si>
    <r>
      <t xml:space="preserve">Труба гофрована посилена важка двошарова Коподур, </t>
    </r>
    <r>
      <rPr>
        <b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; з муфтою, Ø110мм; HDPE; довжина 6 м</t>
    </r>
  </si>
  <si>
    <r>
      <t xml:space="preserve">Труба гофрована посилена важка двошарова Коподур, </t>
    </r>
    <r>
      <rPr>
        <b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; з муфтою, Ø160мм; HDPE; довжина 6 м</t>
    </r>
  </si>
  <si>
    <r>
      <t xml:space="preserve">Труба гофрована посилена важка двошарова Коподур, </t>
    </r>
    <r>
      <rPr>
        <b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; з муфтою, Ø200мм; HDPE; довжина 6 м</t>
    </r>
  </si>
  <si>
    <r>
      <t xml:space="preserve">Труба гофрована посилена важка двошарова Коподур,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з муфтою, Ø110мм; HDPE; довжина 6 м</t>
    </r>
  </si>
  <si>
    <r>
      <t xml:space="preserve">Труба гофрована посилена важка двошарова Коподур,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з муфтою, Ø160мм; HDPE; довжина 6 м</t>
    </r>
  </si>
  <si>
    <r>
      <t xml:space="preserve">Труба гофрована посилена важка двошарова Коподур,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з муфтою, Ø200мм; HDPE; довжина 6 м</t>
    </r>
  </si>
  <si>
    <r>
      <t xml:space="preserve">Труба гофрована гнучка двошарова Копофлекс, </t>
    </r>
    <r>
      <rPr>
        <b/>
        <u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, протяжка, з муфтою; Ø40мм;  HDPE; Бухта 50 м</t>
    </r>
  </si>
  <si>
    <r>
      <t xml:space="preserve">Труба гофрована гнучка двошарова Копофлекс, </t>
    </r>
    <r>
      <rPr>
        <b/>
        <u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, протяжка, з муфтою; Ø50мм;  HDPE; Бухта 50 м</t>
    </r>
  </si>
  <si>
    <r>
      <t xml:space="preserve">Труба гофрована гнучка двошарова Копофлекс, </t>
    </r>
    <r>
      <rPr>
        <b/>
        <u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, протяжка, з муфтою; Ø63мм;  HDPE; Бухта 50 м</t>
    </r>
  </si>
  <si>
    <r>
      <t xml:space="preserve">Труба гофрована гнучка двошарова Копофлекс, </t>
    </r>
    <r>
      <rPr>
        <b/>
        <u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, протяжка, з муфтою; Ø75мм;  HDPE; Бухта 50 м</t>
    </r>
  </si>
  <si>
    <r>
      <t xml:space="preserve">Труба гофрована гнучка двошарова Копофлекс, </t>
    </r>
    <r>
      <rPr>
        <b/>
        <u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, протяжка, з муфтою; Ø90мм;  HDPE; Бухта 50 м</t>
    </r>
  </si>
  <si>
    <r>
      <t xml:space="preserve">Труба гофрована гнучка двошарова Копофлекс, </t>
    </r>
    <r>
      <rPr>
        <b/>
        <u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, протяжка, з муфтою; Ø110мм;  HDPE; Бухта 50 м</t>
    </r>
  </si>
  <si>
    <r>
      <t xml:space="preserve">Труба гофрована гнучка двошарова Копофлекс, </t>
    </r>
    <r>
      <rPr>
        <b/>
        <u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, протяжка, з муфтою; Ø160мм;  HDPE; Бухта 50 м</t>
    </r>
  </si>
  <si>
    <r>
      <t xml:space="preserve">Труба гофрована гнучка двошарова Копофлекс,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, протяжка,з муфтою; Ø40мм;  HDPE; Бухта 50 м</t>
    </r>
  </si>
  <si>
    <r>
      <t xml:space="preserve">Труба гофрована гнучка двошарова Копофлекс, </t>
    </r>
    <r>
      <rPr>
        <b/>
        <u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, протяжка, з муфтою; Ø200мм;  HDPE; Бухта 25 м</t>
    </r>
  </si>
  <si>
    <r>
      <t xml:space="preserve">Труба гофрована гнучка двошарова Копофлекс,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, протяжка,з муфтою; Ø50мм;  HDPE; Бухта 50 м</t>
    </r>
  </si>
  <si>
    <r>
      <t xml:space="preserve">Труба гофрована гнучка двошарова Копофлекс,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, протяжка,з муфтою; Ø63мм;  HDPE; Бухта 50 м</t>
    </r>
  </si>
  <si>
    <r>
      <t xml:space="preserve">Труба гофрована гнучка двошарова Копофлекс,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, протяжка,з муфтою; Ø75мм;  HDPE; Бухта 50 м</t>
    </r>
  </si>
  <si>
    <r>
      <t xml:space="preserve">Труба гофрована гнучка двошарова Копофлекс,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, протяжка,з муфтою; Ø90мм;  HDPE; Бухта 50 м</t>
    </r>
  </si>
  <si>
    <r>
      <t xml:space="preserve">Труба гофрована гнучка двошарова Копофлекс,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, протяжка,з муфтою; Ø110мм;  HDPE; Бухта 50 м</t>
    </r>
  </si>
  <si>
    <r>
      <t xml:space="preserve">Труба гофрована гнучка двошарова Копофлекс,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, протяжка,з муфтою; Ø160мм;  HDPE; Бухта 50 м</t>
    </r>
  </si>
  <si>
    <r>
      <t xml:space="preserve">Труба гофрована гнучка двошарова Копофлекс,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, протяжка,з муфтою; Ø200мм;  HDPE; Бухта 25 м</t>
    </r>
  </si>
  <si>
    <r>
      <t xml:space="preserve">Труба гофрована гнучка; </t>
    </r>
    <r>
      <rPr>
        <b/>
        <u/>
        <sz val="10"/>
        <color theme="1"/>
        <rFont val="Arial"/>
        <family val="2"/>
        <charset val="204"/>
      </rPr>
      <t>УФ-стійка</t>
    </r>
    <r>
      <rPr>
        <b/>
        <sz val="10"/>
        <color theme="1"/>
        <rFont val="Arial"/>
        <family val="2"/>
        <charset val="204"/>
      </rPr>
      <t>; двошарова Копофлекс, чорна, протяжка,з муфтою; Ø40мм; HDPE; Бухта 50 м</t>
    </r>
  </si>
  <si>
    <r>
      <t xml:space="preserve">Труба гофрована гнучка; </t>
    </r>
    <r>
      <rPr>
        <b/>
        <u/>
        <sz val="10"/>
        <color theme="1"/>
        <rFont val="Arial"/>
        <family val="2"/>
        <charset val="204"/>
      </rPr>
      <t>УФ-стійка</t>
    </r>
    <r>
      <rPr>
        <b/>
        <sz val="10"/>
        <color theme="1"/>
        <rFont val="Arial"/>
        <family val="2"/>
        <charset val="204"/>
      </rPr>
      <t>; двошарова Копофлекс, чорна, протяжка,з муфтою; Ø50мм; HDPE; Бухта 50 м</t>
    </r>
  </si>
  <si>
    <r>
      <t xml:space="preserve">Труба гофрована гнучка; </t>
    </r>
    <r>
      <rPr>
        <b/>
        <u/>
        <sz val="10"/>
        <color theme="1"/>
        <rFont val="Arial"/>
        <family val="2"/>
        <charset val="204"/>
      </rPr>
      <t>УФ-стійка</t>
    </r>
    <r>
      <rPr>
        <b/>
        <sz val="10"/>
        <color theme="1"/>
        <rFont val="Arial"/>
        <family val="2"/>
        <charset val="204"/>
      </rPr>
      <t>; двошарова Копофлекс, чорна, протяжка,з муфтою; Ø63мм; HDPE; Бухта 50 м</t>
    </r>
  </si>
  <si>
    <r>
      <t xml:space="preserve">Труба гофрована гнучка; </t>
    </r>
    <r>
      <rPr>
        <b/>
        <u/>
        <sz val="10"/>
        <color theme="1"/>
        <rFont val="Arial"/>
        <family val="2"/>
        <charset val="204"/>
      </rPr>
      <t>УФ-стійка</t>
    </r>
    <r>
      <rPr>
        <b/>
        <sz val="10"/>
        <color theme="1"/>
        <rFont val="Arial"/>
        <family val="2"/>
        <charset val="204"/>
      </rPr>
      <t>; двошарова Копофлекс, чорна, протяжка,з муфтою; Ø75мм; HDPE; Бухта 50 м</t>
    </r>
  </si>
  <si>
    <r>
      <t xml:space="preserve">Труба гофрована гнучка; </t>
    </r>
    <r>
      <rPr>
        <b/>
        <u/>
        <sz val="10"/>
        <color theme="1"/>
        <rFont val="Arial"/>
        <family val="2"/>
        <charset val="204"/>
      </rPr>
      <t>УФ-стійка</t>
    </r>
    <r>
      <rPr>
        <b/>
        <sz val="10"/>
        <color theme="1"/>
        <rFont val="Arial"/>
        <family val="2"/>
        <charset val="204"/>
      </rPr>
      <t>; двошарова Копофлекс, чорна, протяжка,з муфтою; Ø90мм; HDPE; Бухта 50 м</t>
    </r>
  </si>
  <si>
    <r>
      <t xml:space="preserve">Труба гофрована гнучка; </t>
    </r>
    <r>
      <rPr>
        <b/>
        <u/>
        <sz val="10"/>
        <color theme="1"/>
        <rFont val="Arial"/>
        <family val="2"/>
        <charset val="204"/>
      </rPr>
      <t>УФ-стійка</t>
    </r>
    <r>
      <rPr>
        <b/>
        <sz val="10"/>
        <color theme="1"/>
        <rFont val="Arial"/>
        <family val="2"/>
        <charset val="204"/>
      </rPr>
      <t>; двошарова Копофлекс, чорна, протяжка,з муфтою; Ø110мм; HDPE; Бухта 50 м</t>
    </r>
  </si>
  <si>
    <r>
      <t xml:space="preserve">Труба гофрована гнучка; </t>
    </r>
    <r>
      <rPr>
        <b/>
        <u/>
        <sz val="10"/>
        <color theme="1"/>
        <rFont val="Arial"/>
        <family val="2"/>
        <charset val="204"/>
      </rPr>
      <t>УФ-стійка</t>
    </r>
    <r>
      <rPr>
        <b/>
        <sz val="10"/>
        <color theme="1"/>
        <rFont val="Arial"/>
        <family val="2"/>
        <charset val="204"/>
      </rPr>
      <t>; двошарова Копофлекс, чорна, протяжка,з муфтою; Ø160мм; HDPE; Бухта 50 м</t>
    </r>
  </si>
  <si>
    <r>
      <t xml:space="preserve">Труба гофрована гнучка; </t>
    </r>
    <r>
      <rPr>
        <b/>
        <u/>
        <sz val="10"/>
        <color theme="1"/>
        <rFont val="Arial"/>
        <family val="2"/>
        <charset val="204"/>
      </rPr>
      <t>УФ-стійка</t>
    </r>
    <r>
      <rPr>
        <b/>
        <sz val="10"/>
        <color theme="1"/>
        <rFont val="Arial"/>
        <family val="2"/>
        <charset val="204"/>
      </rPr>
      <t>; двошарова Копофлекс, чорна, протяжка,з муфтою; Ø200мм; HDPE; Бухта 25 м</t>
    </r>
  </si>
  <si>
    <t>Труба гнучка  армована спіраллю з твердого ПВХ  "SPIROFLEX"</t>
  </si>
  <si>
    <t>Труба "SPIROFLEX"</t>
  </si>
  <si>
    <t xml:space="preserve">Аксесуари до труб  SPIROFLEX </t>
  </si>
  <si>
    <t xml:space="preserve">Труба поліамидна безгалогенна "APАFS" </t>
  </si>
  <si>
    <t xml:space="preserve">Труба поліамидна  "APАFS" </t>
  </si>
  <si>
    <t>Акресуари до поліамідних труб</t>
  </si>
  <si>
    <t xml:space="preserve">KP 68-30_KA	</t>
  </si>
  <si>
    <t>Коробка приладова неглибока  в тверді стіни; з'єднуються між собою; ПВХ; сіра; Ø71х30мм</t>
  </si>
  <si>
    <t>KU 68-1901_KAR</t>
  </si>
  <si>
    <t>Муфта з'єднувальна для труби KOPOFLEX та KOPODUR; Ø40мм</t>
  </si>
  <si>
    <t>Муфта з'єднувальна для труби KOPOFLEX та KOPODUR; Ø50мм</t>
  </si>
  <si>
    <t>Муфта з'єднувальна для труби KOPOFLEX та KOPODUR; Ø63мм</t>
  </si>
  <si>
    <t>Муфта з'єднувальна для труби KOPOFLEX та KOPODUR; Ø75мм</t>
  </si>
  <si>
    <t>Муфта з'єднувальна для труби KOPOFLEX та KOPODUR; Ø90мм</t>
  </si>
  <si>
    <t>Муфта з'єднувальна для труби KOPOFLEX та KOPODUR; Ø110мм</t>
  </si>
  <si>
    <t>Муфта з'єднувальна для труби KOPOFLEX та KOPODUR; Ø125мм</t>
  </si>
  <si>
    <t>Муфта з'єднувальна для труби KOPOFLEX та KOPODUR; Ø160мм</t>
  </si>
  <si>
    <t>Муфта з'єднувальна для труби 16 мм; Ø16мм; ПВХ; t застосування -25+60 °с; чорна;</t>
  </si>
  <si>
    <t>Муфта з'єднувальна для труби 16 мм; Ø16мм; ПВХ; t застосування -25+60 °с; біла;</t>
  </si>
  <si>
    <t>Муфта з'єднувальна для труби 16 мм; Ø16мм; ПВХ; t застосування -25+60 °с; світло-сіра;</t>
  </si>
  <si>
    <t>Муфта з'єднувальна для труби 16 мм; Ø16мм; ПВХ; t застосування -25+60 °с; темно-сіра;</t>
  </si>
  <si>
    <t>Муфта з'єднувальна для труби 16 мм; Ø16мм; РС; безгалогенна; t застосування -45+90 °с; чорна;</t>
  </si>
  <si>
    <t>Муфта з'єднувальна для труби 16 мм; Ø16мм; РС; безгалогенна; t застосування -45+90 °с; світло-сіра;</t>
  </si>
  <si>
    <t>Муфта з'єднувальна для труби 20 мм; Ø20мм; ПВХ; t застосування -25+60 °с; чорна;</t>
  </si>
  <si>
    <t>Муфта з'єднувальна для труби 20 мм; Ø20мм; ПВХ; t застосування -25+60 °с; біла;</t>
  </si>
  <si>
    <t>Муфта з'єднувальна для труби 20 мм; Ø20мм; ПВХ; t застосування -25+60 °с; світло-сіра;</t>
  </si>
  <si>
    <t>Муфта з'єднувальна для труби 20 мм; Ø20мм; ПВХ; t застосування -25+60 °с; темно-сіра;</t>
  </si>
  <si>
    <t>Муфта з'єднувальна для труби KOPOFLEX та KOPODUR; Ø200мм</t>
  </si>
  <si>
    <t>Муфта з'єднувальна для труби 20 мм; Ø20мм; РС; безгалогенна; t застосування -45+90 °с; чорна;</t>
  </si>
  <si>
    <t>Муфта з'єднувальна для труби 20 мм; Ø20мм; РС; безгалогенна; t застосування -45+90 °с; світло-сіра;</t>
  </si>
  <si>
    <t>Муфта з'єднувальна для труби 25 мм; Ø25мм; ПВХ; t застосування -25+60 °с; чорна;</t>
  </si>
  <si>
    <t>Муфта з'єднувальна для труби 25 мм ; Ø25мм; ПВХ;; t застосування -25+60 °с; біла;</t>
  </si>
  <si>
    <t>Муфта з'єднувальна для труби 25 мм; Ø25мм; ПВХ; t застосування -25+60 °с; світло-сіра;</t>
  </si>
  <si>
    <t>Муфта з'єднувальна для труби 25 мм; Ø25мм; ПВХ; t застосування -25+60 °с; темно-сіра;</t>
  </si>
  <si>
    <t>Муфта з'єднувальна для труби 25 мм; Ø25мм; РС; безгалогенна; t застосування -45+90 °с; чорна;</t>
  </si>
  <si>
    <t>Муфта з'єднувальна для труби 25 мм; Ø25мм; РС; безгалогенна; t застосування -45+90 °с; світло-сіра;</t>
  </si>
  <si>
    <t>Муфта з'єднувальна для труби 32 мм; Ø32мм; ПВХ; t застосування -25+60 °с; чорна;</t>
  </si>
  <si>
    <t>Муфта з'єднувальна для труби 32 мм; Ø32мм; ПВХ;; t застосування -25+60 °с; біла;</t>
  </si>
  <si>
    <t>Муфта з'єднувальна для труби 32 мм; Ø32мм; ПВХ; t застосування -25+60 °с; світло-сіра;</t>
  </si>
  <si>
    <t>Муфта з'єднувальна для труби 32 мм; Ø32мм; ПВХ; t застосування -25+60 °с; темно-сіра;</t>
  </si>
  <si>
    <t>Муфта з'єднувальна для труби 32 мм; Ø32мм; РС; безгалогенна; t застосування -45+90 °с; чорна;</t>
  </si>
  <si>
    <t>Муфта з'єднувальна для труби 32 мм; Ø32мм; РС; безгалогенна; t застосування -45+90 °с; чорна; світло-сіра;</t>
  </si>
  <si>
    <t>Муфта з'єднувальна для труби 40 мм; Ø40мм; ПВХ; t застосування -25+60 °с; чорна;</t>
  </si>
  <si>
    <t>Муфта з'єднувальна для труби 40 мм ; Ø40мм; ПВХ;; t застосування -25+60 °с; біла;</t>
  </si>
  <si>
    <t>Муфта з'єднувальна для труби 40 мм; Ø40мм; ПВХ; t застосування -25+60 °с; світло-сіра;</t>
  </si>
  <si>
    <t>Муфта з'єднувальна для труби 40 мм; Ø40мм; ПВХ; t застосування -25+60 °с; темно-сіра;</t>
  </si>
  <si>
    <t>Муфта з'єднувальна для труби 40 мм; Ø40мм; РС; безгалогенна; t застосування -45+90 °с; чорна;</t>
  </si>
  <si>
    <t>Муфта з'єднувальна для труби 40 мм; Ø40мм; РС; безгалогенна; t застосування -45+90 °с; світло-сіра;</t>
  </si>
  <si>
    <t>Муфта з'єднувальна для труби 50 мм; Ø50мм; ПВХ; t застосування -25+60 °с; чорна;</t>
  </si>
  <si>
    <t>Муфта з'єднувальна для труби 50 мм; Ø50мм; ПВХ;; t застосування -25+60 °с; біла;</t>
  </si>
  <si>
    <t>Муфта з'єднувальна для труби 50 мм; Ø50мм; ПВХ; t застосування -25+60 °с; світло-сіра;</t>
  </si>
  <si>
    <t>Муфта з'єднувальна для труби 50 мм; Ø50мм; ПВХ; t застосування -25+60 °с; темно-сіра;</t>
  </si>
  <si>
    <t>Муфта з'єднувальна для труби 50 мм; Ø50мм; РС; безгалогенна; t застосування -45+90 °с; чорна;</t>
  </si>
  <si>
    <t>Муфта з'єднувальна для труби 50 мм; Ø50мм; РС; безгалогенна; t застосування -45+90 °с; світло-сіра;</t>
  </si>
  <si>
    <t>Муфта з'єднувальна для труби 63 мм; Ø63мм; ПВХ; t застосування -25+60 °с; чорна;</t>
  </si>
  <si>
    <t>Муфта з'єднувальна для труби 63 мм ; Ø63мм; ПВХ;; t застосування -25+60 °с; біла;</t>
  </si>
  <si>
    <t>Муфта з'єднувальна для труби 63 мм; Ø63мм; ПВХ; t застосування -25+60 °с; світло-сіра;</t>
  </si>
  <si>
    <t>Муфта з'єднувальна для труби 63 мм; Ø63мм; ПВХ; t застосування -25+60 °с; темно-сіра;</t>
  </si>
  <si>
    <t>Муфта з'єднувальна для труби 63 мм; Ø63мм; РС; безгалогенна; t застосування -45+90 °с; чорна;</t>
  </si>
  <si>
    <t>Муфта з'єднувальна для труби 63 мм; Ø63мм; РС; безгалогенна; t застосування -45+90 °с; світло-сіра;</t>
  </si>
  <si>
    <t>Кінцева втулка для труб захисту оптичного кабелю Ø25мм; РР; сіра</t>
  </si>
  <si>
    <t>Муфта гвинтова для труб захисту оптичного кабелю Ø25мм; РР; сіра</t>
  </si>
  <si>
    <t>Муфта гвинтова для труб захисту оптичного кабелю Ø32мм; РР; сіра</t>
  </si>
  <si>
    <t>Кінцева втулка для труб захисту оптичного кабелю Ø32мм; РР; сіра</t>
  </si>
  <si>
    <t>Муфта безрізьбова для труб захисту оптичного кабелю Ø32мм; РР; сіра</t>
  </si>
  <si>
    <t>Кінцева втулка для труб захисту оптичного кабелю Ø40мм; РР; сіра</t>
  </si>
  <si>
    <t>Муфта безрізьбова для труб захисту оптичного кабелю Ø40мм; РР; сіра</t>
  </si>
  <si>
    <t>Муфта гвинтова для труб захисту оптичного кабелю Ø50мм; РР; сіра</t>
  </si>
  <si>
    <t>Кінцева втулка для труб захисту оптичного кабелю Ø50мм; РР; сіра</t>
  </si>
  <si>
    <t>Муфта безрізьбова для труб захисту оптичного кабелю Ø50мм; РР; сіра</t>
  </si>
  <si>
    <t>Труба для захисту оптичного кабелю; Ø25мм; HDPE; 750N/20 см; чорна; бухта 100 м</t>
  </si>
  <si>
    <t>Труба для захисту оптичного кабелю; Ø25мм; HDPE; 750N/20 см; світло-сіра; бухта 100 м</t>
  </si>
  <si>
    <t>Труба для захисту оптичного кабелю; Ø32мм; HDPE; 750N/20 см; помаранчева; бухта 100 м</t>
  </si>
  <si>
    <t>Труба для захисту оптичного кабелю; Ø32мм; HDPE; 750N/20 см; червона; бухта 100 м</t>
  </si>
  <si>
    <t>Труба для захисту оптичного кабелю; Ø32мм; HDPE; 750N/20 см; жовта; бухта 100 м</t>
  </si>
  <si>
    <t>Труба для захисту оптичного кабелю; Ø32мм; HDPE; 750N/20 см; чорна; барабан 1750 м</t>
  </si>
  <si>
    <t>Труба для захисту оптичного кабелю; Ø32мм; HDPE; 750N/20 см; чорна; бухта 100 м</t>
  </si>
  <si>
    <t>Труба для захисту оптичного кабелю; Ø32мм; HDPE; 750N/20 см; темно-сіра; бухта 100 м</t>
  </si>
  <si>
    <t>Труба для захисту оптичного кабелю; Ø40мм; HDPE; 750N/20 см; помаранчова; барабан 1750 м</t>
  </si>
  <si>
    <t>Труба для захисту оптичного кабелю; Ø40мм; HDPE; 750N/20 см; помаранчова; бухта-піддон 2000 м</t>
  </si>
  <si>
    <t>Труба для захисту оптичного кабелю; Ø40мм; HDPE; 750N/20 см; помаранчева/чорна</t>
  </si>
  <si>
    <t>Труба для захисту оптичного кабелю; Ø40мм; HDPE рециклінгова; 750N/20 см; помаранчова/чорна</t>
  </si>
  <si>
    <t>Труба для захисту оптичного кабелю; Ø40мм; HDPE; 750N/20 см; помаранчова; бухта 100 м</t>
  </si>
  <si>
    <t>Труба для захисту оптичного кабелю; Ø40мм; HDPE; 750N/20 см; помаранчова; бухта 300 м</t>
  </si>
  <si>
    <t>Труба для захисту оптичного кабелю; Ø40мм; HDPE; 750N/20 см; червона; барабан 1750 м</t>
  </si>
  <si>
    <t>Труба для захисту оптичного кабелю; Ø40мм; HDPE; 750N/20 см; червона; бухта 100 м</t>
  </si>
  <si>
    <t>Труба для захисту оптичного кабелю; Ø40мм; HDPE; 750N/20 см; червона; бухта 300 м</t>
  </si>
  <si>
    <t>Труба для захисту оптичного кабелю; Ø40мм; HDPE; 750N/20 см; синя; барабан 1750 м</t>
  </si>
  <si>
    <t>Труба для захисту оптичного кабелю; Ø40мм; HDPE; 750N/20 см; синя; бухта 100 м</t>
  </si>
  <si>
    <t>Труба для захисту оптичного кабелю; Ø40мм; HDPE; 750N/20 см; синя; бухта 300 м</t>
  </si>
  <si>
    <t>Труба для захисту оптичного кабелю; Ø40мм; HDPE; 750N/20 см; зелена; бухта 100 м</t>
  </si>
  <si>
    <t>Труба для захисту оптичного кабелю; Ø40мм; HDPE; 750N/20 см; жовта; барабан 1750 м</t>
  </si>
  <si>
    <t>Труба для захисту оптичного кабелю; Ø40мм; HDPE; 750N/20 см; жовта; бухта 100 м</t>
  </si>
  <si>
    <t>Труба для захисту оптичного кабелю; Ø40мм; HDPE; 750N/20 см; жовта; бухта 300 м</t>
  </si>
  <si>
    <t>Труба для захисту оптичного кабелю; Ø40мм; HDPE; 750N/20 см; чорна; барабан 1750 м</t>
  </si>
  <si>
    <t>Труба для захисту оптичного кабелю; Ø40мм; HDPE; 750N/20 см; чорна; бухта 100 м</t>
  </si>
  <si>
    <t>Труба для захисту оптичного кабелю; Ø40мм; HDPE; 750N/20 см; світло-сіра; бухта 100 м</t>
  </si>
  <si>
    <t>Труба для захисту оптичного кабелю; Ø40мм; HDPE; 750N/20 см; темно-сіра; барабан 1750 м</t>
  </si>
  <si>
    <t>Труба для захисту оптичного кабелю; Ø50мм; HDPE; 750N/20 см; помаранчева; барабан 1250 м</t>
  </si>
  <si>
    <t>Труба для захисту оптичного кабелю; Ø50мм; HDPE; 750N/20 см; помаранчева; бухта 100 м</t>
  </si>
  <si>
    <t>Труба для захисту оптичного кабелю; Ø50мм; HDPE; 750N/20 см; червона; бухта 100 м</t>
  </si>
  <si>
    <t>Труба для захисту оптичного кабелю; Ø50мм; HDPE; 750N/20 см; синя; бухта-піддон 1250 м</t>
  </si>
  <si>
    <t>Труба для захисту оптичного кабелю; Ø50мм; HDPE; 750N/20 см; синя; бухта 100 м</t>
  </si>
  <si>
    <t>Труба для захисту оптичного кабелю; Ø50мм; HDPE; 750N/20 см; зелена</t>
  </si>
  <si>
    <t>Труба для захисту оптичного кабелю; Ø50мм; HDPE; 750N/20 см; чорна; барабан 1250 м</t>
  </si>
  <si>
    <t>Труба для захисту оптичного кабелю; Ø50мм; HDPE; 750N/20 см; чорна; бухта 100 м</t>
  </si>
  <si>
    <t>Труба для захисту оптичного кабелю; Ø50мм; HDPE; 750N/20 см; жовта; бухта 300 м</t>
  </si>
  <si>
    <t>Труба розбірна KOPOHALF для підземного прокладання кабелю; Ø110мм; одношарова; ПЕ; червона довжина 3 м</t>
  </si>
  <si>
    <t>Труба розбірна KOPOHALF для підземного прокладання кабелю; Ø110мм; одношарова; ПЕ; синя довжина 3 м</t>
  </si>
  <si>
    <t>Труба розбірна KOPOHALF для підземного прокладання кабелю; Ø110мм; одношарова; ПЕ; чорна довжина 3 м</t>
  </si>
  <si>
    <t>Труба розбірна KOPOHALF для підземного прокладання кабелю; Ø110мм; одношарова; ПВХ; червона довжина 3 м</t>
  </si>
  <si>
    <t>Труба розбірна KOPOHALF для підземного прокладання кабелю; Ø110мм; одношарова; ПВХ; синя довжина 3 м</t>
  </si>
  <si>
    <t>Труба розбірна KOPOHALF для підземного прокладання кабелю; Ø110мм; одношарова; ПВХ; чорна довжина 3 м</t>
  </si>
  <si>
    <t>Труба розбірна KOPOHALF для підземного прокладання кабелю; Ø160мм; одношарова; ПЕ; червона довжина 3 м</t>
  </si>
  <si>
    <t>Труба розбірна KOPOHALF для підземного прокладання кабелю; Ø160мм; одношарова; ПЕ; синя довжина 3 м</t>
  </si>
  <si>
    <t>Труба розбірна KOPOHALF для підземного прокладання кабелю; Ø160мм; одношарова; ПЕ; жовта довжина 3 м</t>
  </si>
  <si>
    <t>Розпорка дистанційна (4-х кратна) для труби KOPOFLEX та KOPODUR; Ø50мм</t>
  </si>
  <si>
    <t>Розпорка дистанційна (4-х кратна) для труби KOPOFLEX та KOPODUR; Ø63мм</t>
  </si>
  <si>
    <t>Розпорка дистанційна (4-х кратна) для труби KOPOFLEX та KOPODUR; Ø75мм</t>
  </si>
  <si>
    <t>Розпорка дистанційна (4-х кратна) для труби KOPOFLEX та KOPODUR; Ø90мм</t>
  </si>
  <si>
    <t>Розпорка дистанційна (4-х кратна) для труби KOPOFLEX та KOPODUR; Ø110мм</t>
  </si>
  <si>
    <t>Розпорка дистанційна (4-х кратна) для труби KOPOFLEX та KOPODUR; Ø125мм</t>
  </si>
  <si>
    <t>Розпорка дистанційна (4-х кратна) для труби KOPOFLEX та KOPODUR; Ø160мм</t>
  </si>
  <si>
    <t>Розпорка дистанційна (4-х кратна) для труби KOPOFLEX та KOPODUR; Ø200мм</t>
  </si>
  <si>
    <t>Труба гофрована електромонтажна 750N/5см безгалогенна; Ø16мм; ПП; сіра; Бухта 100 м</t>
  </si>
  <si>
    <t>Труба гофрована електромонтажна 750N/5см безгалогенна; Ø20мм; ПП; чорна; Бухта 100 м</t>
  </si>
  <si>
    <t>Труба гофрована електромонтажна 750N/5см безгалогенна; Ø20мм; ПП; сіра; Бухта 100 м</t>
  </si>
  <si>
    <t>Труба гофрована електромонтажна 750N/5см безгалогенна; Ø25мм; ПП; чорна; Бухта 100 м</t>
  </si>
  <si>
    <t>Труба гофрована електромонтажна 750N/5см безгалогенна; Ø25мм; ПП; сіра; Бухта 100 м</t>
  </si>
  <si>
    <t>Труба гофрована електромонтажна 750N/5см безгалогенна; Ø25мм; ПП; сіра; Бухта 50 м</t>
  </si>
  <si>
    <t>Труба гофрована електромонтажна 750N/5см безгалогенна; Ø32мм; ПП; сіра; Бухта 50 м</t>
  </si>
  <si>
    <t>Труба гофрована електромонтажна з протяжкою; самозагасаюча; 750N/5см; Ø40мм; ПВХ; темно-сіра; Бухта 25 м</t>
  </si>
  <si>
    <t>Труба гофрована електромонтажна 750N/5см безгалогенна; Ø40мм; ПП; сіра; Бухта 50 м</t>
  </si>
  <si>
    <t>Труба гофрована електромонтажна; самозагасаюча; 750N/5см; Ø50мм; ПВХ; темно-сіра; Бухта 25 м</t>
  </si>
  <si>
    <t>Труба гофрована електромонтажна 750N/5см безгалогенна; Ø50мм; ПП; сіра; Бухта 25 м</t>
  </si>
  <si>
    <t>Труба гофрована MONOFLEX 320 N, біла, PVC, Ø16мм, довжина 10 м</t>
  </si>
  <si>
    <t>Труба гофрована електромонтажна; самозагасаюча; 320 N/5см; Ø40мм; ПВХ; чорна; Бухта 25 м</t>
  </si>
  <si>
    <t>Труба гофрована електромонтажна; самозагасаюча; 320 N/5см; Ø40мм; ПВХ; світло-сіра; Бухта 25 м</t>
  </si>
  <si>
    <t>Труба гофрована електромонтажна з протяжкою; самозагасаюча; 320 N/5см; Ø40мм; ПВХ; світло-сіра; Бухта 25 м</t>
  </si>
  <si>
    <t>Труба гофрована електромонтажна; самозагасаюча; 320 N/5см; Ø50мм; ПВХ; чорна; Бухта 25 м</t>
  </si>
  <si>
    <t>Труба гофрована електромонтажна; самозагасаюча; 320 N/5см; Ø50мм; ПВХ; світло-сіра; Бухта 25 м</t>
  </si>
  <si>
    <t>Труба жорстка 320 N/5см з раструбом для з'єднання; Ø16мм; ПВХ; довжина 3м; t застосування -25+60 °с; чорна;</t>
  </si>
  <si>
    <t>Труба жорстка 320 N/5см з раструбом для з'єднання; Ø16мм; ПВХ;; довжина 3м; t застосування -25+60 °с; біла;</t>
  </si>
  <si>
    <t>Труба жорстка 320 N/5см з раструбом для з'єднання; Ø16мм; ПВХ; довжина 3м; t застосування -25+60 °с; світло-сіра;</t>
  </si>
  <si>
    <t>Труба жорстка 320 N/5см з раструбом для з'єднання; Ø16мм; ПВХ; довжина 2м; t застосування -25+60 °с; світло-сіра;</t>
  </si>
  <si>
    <t xml:space="preserve">Труба жорстка 320 N/5см з раструбом для з'єднання; Ø16мм; РС; безгалогенна; УФ-стійка; довжина 3м; застосування -45+90 °с; чорна; </t>
  </si>
  <si>
    <t>Труба жорстка 320 N/5см з раструбом для з'єднання; Ø16мм; РС; безгалогенна; довжина 3м; застосування -45+90 °с; світло-сіра;</t>
  </si>
  <si>
    <t>1520_FA</t>
  </si>
  <si>
    <t>Труба жорстка 320 N/5см з раструбом для з'єднання; Ø20мм; ПВХ; довжина 3м; t застосування -25+60 °с; чорна;</t>
  </si>
  <si>
    <t>Труба жорстка 320 N/5см з раструбом для з'єднання; Ø20мм; ПВХ;; довжина 3м; t застосування -25+60 °с; біла;</t>
  </si>
  <si>
    <t>Труба жорстка 320 N/5см з раструбом для з'єднання; Ø20мм; ПВХ; довжина 3м; t застосування -25+60 °с; світло-сіра;</t>
  </si>
  <si>
    <t>Труба жорстка 320 N/5см з раструбом для з'єднання; Ø20мм; ПВХ; довжина 2м; t застосування -25+60 °с; світло-сіра;</t>
  </si>
  <si>
    <t xml:space="preserve">Труба жорстка 320 N/5см з раструбом для з'єднання; Ø20мм; РС; безгалогенна; УФ-стійка; довжина 3м; застосування -45+90 °с; чорна; </t>
  </si>
  <si>
    <t>Труба жорстка 320 N/5см з раструбом для з'єднання; Ø20мм; РС; безгалогенна; довжина 3м; застосування -45+90 °с; світло-сіра;</t>
  </si>
  <si>
    <t>1525_FA</t>
  </si>
  <si>
    <t>Труба жорстка 320 N/5см з раструбом для з'єднання; Ø25мм; ПВХ; довжина 3м; t застосування -25+60 °с; чорна;</t>
  </si>
  <si>
    <t>Труба жорстка 320 N/5см з раструбом для з'єднання; Ø25мм; ПВХ;; довжина 3м; t застосування -25+60 °с; біла;</t>
  </si>
  <si>
    <t>Труба жорстка 320 N/5см з раструбом для з'єднання; Ø25мм; ПВХ; довжина 3м; t застосування -25+60 °с; світло-сіра;</t>
  </si>
  <si>
    <t>Труба жорстка 320 N/5см з раструбом для з'єднання; Ø25мм; ПВХ; довжина 2м; t застосування -25+60 °с; світло-сіра;</t>
  </si>
  <si>
    <t xml:space="preserve">Труба жорстка 320 N/5см з раструбом для з'єднання; Ø25мм; РС; безгалогенна; УФ-стійка; довжина 3м; застосування -45+90 °с; чорна; </t>
  </si>
  <si>
    <t>Труба жорстка 320 N/5см з раструбом для з'єднання; Ø25мм; РС; безгалогенна; довжина 3м; застосування -45+90 °с; світло-сіра;</t>
  </si>
  <si>
    <t>1532_FA</t>
  </si>
  <si>
    <t>Труба жорстка 320 N/5см з раструбом для з'єднання; Ø32мм; ПВХ; довжина 3м; t застосування -25+60 °с; чорна;</t>
  </si>
  <si>
    <t>Труба жорстка 320 N/5см з раструбом для з'єднання; Ø32мм; ПВХ;; довжина 3м; t застосування -25+60 °с; біла;</t>
  </si>
  <si>
    <t>Труба жорстка 320 N/5см з раструбом для з'єднання; Ø32мм; ПВХ; довжина 3м; t застосування -25+60 °с; світло-сіра;</t>
  </si>
  <si>
    <t>Труба жорстка 320 N/5см з раструбом для з'єднання; Ø32мм; ПВХ; довжина 2м; t застосування -25+60 °с; світло-сіра;</t>
  </si>
  <si>
    <t xml:space="preserve">Труба жорстка 320 N/5см з раструбом для з'єднання; Ø32мм; РС; безгалогенна; УФ-стійка; довжина 3м; застосування -45+90 °с; чорна; </t>
  </si>
  <si>
    <t>Труба жорстка 320 N/5см з раструбом для з'єднання; Ø32мм; РС; безгалогенна; довжина 3м; застосування -45+90 °с; світло-сіра;</t>
  </si>
  <si>
    <t>Труба жорстка 320 N/5см з раструбом для з'єднання; Ø40мм; ПВХ; довжина 3м; t застосування -25+60 °с; біла;</t>
  </si>
  <si>
    <t>Труба жорстка 320 N/5см з раструбом для з'єднання; Ø40мм; ПВХ; довжина 3м; t застосування -25+60 °с; світло-сіра;</t>
  </si>
  <si>
    <t>Труба жорстка 320 N/5см з раструбом для з'єднання; Ø40мм; ПВХ; довжина 2м; t застосування -25+60 °с; світло-сіра;</t>
  </si>
  <si>
    <t xml:space="preserve">Труба жорстка 320 N/5см з раструбом для з'єднання; Ø40мм; РС; безгалогенна; УФ-стійка; довжина 3м; застосування -45+90 °с; чорна; </t>
  </si>
  <si>
    <t>Труба жорстка 320 N/5см з раструбом для з'єднання; Ø40мм; РС; безгалогенна; довжина 3м; застосування -45+90 °с; світло-сіра;</t>
  </si>
  <si>
    <t>Труба жорстка 320 N/5см з раструбом для з'єднання; Ø50мм; ПВХ; довжина 3м; t застосування -25+60 °с; біла;</t>
  </si>
  <si>
    <t>Труба жорстка 320 N/5см з раструбом для з'єднання; Ø50мм; ПВХ; довжина 3м; t застосування -25+60 °с; світло-сіра;</t>
  </si>
  <si>
    <t>Труба жорстка 320 N/5см з раструбом для з'єднання; Ø50мм; ПВХ; довжина 2м; t застосування -25+60 °с; світло-сіра;</t>
  </si>
  <si>
    <t xml:space="preserve">Труба жорстка 320 N/5см з раструбом для з'єднання; Ø50мм; РС; безгалогенна; УФ-стійка; довжина 3м; застосування -45+90 °с; чорна; </t>
  </si>
  <si>
    <t>Труба жорстка 320 N/5см з раструбом для з'єднання; Ø50мм; РС; безгалогенна; довжина 3м; застосування -45+90 °с; світло-сіра;</t>
  </si>
  <si>
    <t>Труба жорстка 320 N/5см з раструбом для з'єднання; Ø63мм; ПВХ; довжина 3м; t застосування -25+60 °с; біла;</t>
  </si>
  <si>
    <t>Труба жорстка 320 N/5см з раструбом для з'єднання; Ø63мм; ПВХ; довжина 3м; t застосування -25+60 °с; світло-сіра;</t>
  </si>
  <si>
    <t xml:space="preserve">Труба жорстка 320 N/5см з раструбом для з'єднання; Ø63мм; РС; безгалогенна; УФ-стійка; довжина 3м; застосування -45+90 °с; чорна; </t>
  </si>
  <si>
    <t>Труба жорстка 320 N/5см з раструбом для з'єднання; Ø63мм; РС; безгалогенна; довжина 3м; застосування -45+90 °с; світло-сіра;</t>
  </si>
  <si>
    <t>Сальник до коробки 8101_KA; розміри Ø28х27мм; ПВХ</t>
  </si>
  <si>
    <t>Сальник до коробки 8101_KA; розміри Ø28х27мм; ПВХ; темно-сірий</t>
  </si>
  <si>
    <t>Ущільнювальне кільце (IP 67) для труби KOPOFLEX та KOPODUR; Ø40мм</t>
  </si>
  <si>
    <t>Ущільнювальне кільце (IP 67) для труби KOPOFLEX та KOPODUR; Ø50мм</t>
  </si>
  <si>
    <t>Ущільнювальне кільце (IP 67) для труби KOPOFLEX та KOPODUR; Ø63мм</t>
  </si>
  <si>
    <t>Ущільнювальне кільце (IP 67) для труби KOPOFLEX та KOPODUR; Ø75мм</t>
  </si>
  <si>
    <t>Ущільнювальне кільце (IP 67) для труби KOPOFLEX та KOPODUR; Ø90мм</t>
  </si>
  <si>
    <t>Сальник до коробки 8110_KA; розміри Ø40х27мм; ПВХ</t>
  </si>
  <si>
    <t>Сальник до коробки 8110_KA; розміри Ø40х27мм; ПВХ; темно-сірий</t>
  </si>
  <si>
    <t>Сальник до коробки 8117_KA; розміри Ø47х29мм; ПВХ</t>
  </si>
  <si>
    <t>Сальник до коробки 8117_KA; розміри Ø47х29мм; ПВХ;  темно-сірий</t>
  </si>
  <si>
    <t>Заглушка для труби KOPOFLEX та KOPODUR; Ø40мм</t>
  </si>
  <si>
    <t>Заглушка для труби KOPOFLEX та KOPODUR; Ø50мм</t>
  </si>
  <si>
    <t>Заглушка для труби KOPOFLEX та KOPODUR; Ø63мм</t>
  </si>
  <si>
    <t>Заглушка для труби KOPOFLEX та KOPODUR; Ø75мм</t>
  </si>
  <si>
    <t>Заглушка для труби KOPOFLEX та KOPODUR; Ø90мм</t>
  </si>
  <si>
    <t>Заглушка для труби KOPOFLEX та KOPODUR; Ø110мм</t>
  </si>
  <si>
    <t>Заглушка для труби KOPOFLEX та KOPODUR; Ø125мм</t>
  </si>
  <si>
    <t>Заглушка для труби KOPOFLEX та KOPODUR; Ø160мм</t>
  </si>
  <si>
    <t>Заглушка для труби KOPOFLEX та KOPODUR; Ø200мм</t>
  </si>
  <si>
    <t>Кріпильні гвинти для установки приладів в електромонтажні коробки серій KU та KP</t>
  </si>
  <si>
    <t>Кріпильні гвинти для фіксації кришок V68 в електромонтажні коробки</t>
  </si>
  <si>
    <t>Кріпильні гвинти для установки клемних колодок серій S та SP в електромонтажні коробки</t>
  </si>
  <si>
    <t>Кріпильні гвинти для установки надставних рамок серій NR та NRT в електромонтажні коробки</t>
  </si>
  <si>
    <t>Труба гофрована електромонтажна з дуже низькою механічною стійкістю; 125 N/5см ; Ø зовн 18,7 мм; ПЕ; біла; Бухта 100 м</t>
  </si>
  <si>
    <t>Труба гофрована електромонтажна з низькою механічною стійкістю; 320 N/5см ; Øзовн 21,2 мм; ПЕ; біла; Бухта 100 м</t>
  </si>
  <si>
    <t>Труба гофрована електромонтажна з дуже низькою механічною стійкістю; 125 N/5см / 5 см; Ø зовн 21,2 мм; ПЕ; біла; Бухта 100 м</t>
  </si>
  <si>
    <t>Труба гофрована електромонтажна з низькою механічною стійкістю; 320 N/5см / 5 см; Ø16мм; ПЕ; помаранчева; Бухта 100 м</t>
  </si>
  <si>
    <t>Труба гофрована електромонтажна з низькою механічною стійкістю; 320 N/5см / 5 см; Ø20мм; ПЕ; помаранчева; Бухта 100 м з протяжкою</t>
  </si>
  <si>
    <t>Труба гофрована електромонтажна з низькою механічною стійкістю; 320 N/5см / 5 см; Ø20мм; ПЕ; помаранчева; Бухта 50 м</t>
  </si>
  <si>
    <t>Труба гофрована електромонтажна стійка до УФ- випромінювання; 320 N/5см / 5 см; Ø20мм; ПЕ; чорна; Бухта 100 м з протяжкою</t>
  </si>
  <si>
    <t xml:space="preserve">Труба гофрована електромонтажна стійка до УФ- випромінювання; 320 N/5см / 5 см; Ø20мм; ПЕ; чорна; Бухта 100 м </t>
  </si>
  <si>
    <t>Труба гофрована електромонтажна з низькою механічною стійкістю; 320 N/5см / 5 см; Ø зовн 28,5мм; ПЕ; біла; Бухта 100 м</t>
  </si>
  <si>
    <t>Труба гофрована електромонтажна з дуже низькою механічною стійкістю; 125 N/5см / 5 см; Ø зовн 28,5 мм; ПЕ; біла; Бухта 100 м</t>
  </si>
  <si>
    <t>Труба гофрована електромонтажна з низькою механічною стійкістю; 320 N/5см / 5 см; Ø25мм; ПЕ; помаранчева; Бухта 50 м</t>
  </si>
  <si>
    <t>Труба гофрована електромонтажна з низькою механічною стійкістю; 320 N/5см / 5 см; Ø25мм; ПЕ; помаранчева; Бухта 50 м з протяжкою</t>
  </si>
  <si>
    <t>Труба гофрована електромонтажна стійка до УФ- випромінювання; 320 N/5см / 5 см; Ø25мм; ПЕ; чорна; Бухта 100 м з протяжкою</t>
  </si>
  <si>
    <t xml:space="preserve">Труба гофрована електромонтажна стійка до УФ- випромінювання; 320 N/5см / 5 см; Ø25мм; ПЕ; чорна; Бухта 100 м </t>
  </si>
  <si>
    <t>Труба гофрована електромонтажна з низькою механічною стійкістю; 320 N/5см / 5 см; Ø зовн 34,5 мм; ПЕ; біла; Бухта 50 м</t>
  </si>
  <si>
    <t>Труба гофрована електромонтажна з дуже низькою механічною стійкістю; 125 N/5см / 5 см; Ø зовн 34,5 мм; ПЕ; біла; Бухта 50 м</t>
  </si>
  <si>
    <t>Труба гофрована електромонтажна з низькою механічною стійкістю; 320 N/5см / 5 см; Ø32мм; ПЕ; помаранчева; Бухта 50 м</t>
  </si>
  <si>
    <t>Труба гофрована електромонтажна з низькою механічною стійкістю; 320 N/5см / 5 см; Ø32мм; ПЕ; помаранчева; Бухта 50 м з протяжкою</t>
  </si>
  <si>
    <t>Труба гофрована електромонтажна стійка до УФ- випромінювання; 320 N/5см / 5 см; Ø32мм; ПЕ; чорна; Бухта 50 м з протяжкою</t>
  </si>
  <si>
    <t xml:space="preserve">Труба гофрована електромонтажна стійка до УФ- випромінювання; 320 N/5см / 5 см; Ø32мм; ПЕ; чорна; Бухта 50 м </t>
  </si>
  <si>
    <t>Труба гофрована електромонтажна з дуже низькою механічною стійкістю; 125 N/5см / 5 см; Ø зовн 42,2 мм; ПЕ; біла; Бухта 50 м</t>
  </si>
  <si>
    <t xml:space="preserve">Труба гофрована електромонтажна стійка до УФ- випромінювання; 320 N/5см / 5 см; Ø32мм; ПЕ; чорна; Бухта 25 м </t>
  </si>
  <si>
    <t>Кріпильні гвинти для установки приладів в електромонтажні коробки в тверді стіни</t>
  </si>
  <si>
    <t xml:space="preserve">Муфта алюмінієва з різьбою Р13,5 для труби сталевої </t>
  </si>
  <si>
    <t>Муфта безрізьбова для труби сталевої; Ø20,9мм; цинкхромат</t>
  </si>
  <si>
    <t xml:space="preserve">Муфта алюмінієва з різьбою Р16 для труби сталевої </t>
  </si>
  <si>
    <t>Муфта безрізьбова для труби сталевої; Ø23,1мм; цинкхромат</t>
  </si>
  <si>
    <t>Муфта для труби сталевої з різьбою М16х1,5; цинко-нікелеве покриття або гарячий цинк</t>
  </si>
  <si>
    <t>Муфта для труби сталевої з різьбою М16х1,5; лакована, чорна порошкова фарба з двох сторiн</t>
  </si>
  <si>
    <t>Муфта безрізьбова для труби алюмінієвої безшовної; Ø16 мм</t>
  </si>
  <si>
    <t>Муфта безрізьбова для труби сталевої ЕN; Ø16 мм; цинк-нікелеве покриття або гарячий цинк</t>
  </si>
  <si>
    <t>Муфта безрізьбова для труби сталевої ЕN; Ø16 мм; лакована, чорна порошкова фарба з двох сторiн</t>
  </si>
  <si>
    <t>Муфта для труби сталевої з різьбою М20х1,5; цинк-нікелеве покриття або гаряча оцинковка зануренням</t>
  </si>
  <si>
    <t>Муфта для труби сталевої з різьбою М20х1,5; лакована, чорна порошкова фарба з двох сторiн</t>
  </si>
  <si>
    <t>Муфта безрізьбова для труби алюмінієвої безшовної; Ø20 мм</t>
  </si>
  <si>
    <t>Муфта безрізьбова для труби сталевої ЕN; Ø20 мм; цинк-нікелеве покриття або гаряча оцинковка зануренням</t>
  </si>
  <si>
    <t>Муфта безрізьбова для труби сталевої ЕN; Ø20 мм; лакована, чорна порошкова фарба з двох сторiн</t>
  </si>
  <si>
    <t>Муфта сталева з різьбою Р21 для труби сталевої (CSN)</t>
  </si>
  <si>
    <t>Муфта безрізьбова для труби сталевої; Ø28,8мм; цинкхромат</t>
  </si>
  <si>
    <t>Муфта сталева з різьбою Р21 для труби сталевої (CSN), покриття Сендзимір</t>
  </si>
  <si>
    <t>Муфта для труби сталевої з різьбою М25х1,5;цинк-нікелеве покриття або гаряча оцинковка зануренням</t>
  </si>
  <si>
    <t>Муфта для труби сталевої з різьбою М25х1,5; лакована, чорна порошкова фарба з двох сторiн</t>
  </si>
  <si>
    <t>Муфта безрізьбова для труби алюмінієвої безшовної; Ø25 мм</t>
  </si>
  <si>
    <t>Муфта безрізьбова для труби сталевої ЕN; Ø25 мм; гаряча оцинковка зануренням</t>
  </si>
  <si>
    <t>Муфта безрізьбова для труби сталевої ЕN; Ø25 мм; лакована, чорна порошкова фарба з двох сторiн</t>
  </si>
  <si>
    <t>Муфта алюмінієва з різьбою Р29 для труби сталевої (CSN)</t>
  </si>
  <si>
    <t>Муфта безрізьбова для труби сталевої; Ø37/37,5мм; цинкхромат (CSN)</t>
  </si>
  <si>
    <t>Муфта сталева з різьбою Р29 для труби сталевої (CSN), покриття Сендзимір</t>
  </si>
  <si>
    <t>Труба сталева гнучка оцинкована з внутр ізоляцією, зовн Ø18,9 внутр Ø13,5, довж 10 м</t>
  </si>
  <si>
    <t>Труба сталева гнучка оцинкована з внутр ізоляцією, зовн Ø21,4 внутр Ø16, довж 10 м</t>
  </si>
  <si>
    <t>Муфта для труби сталевої з різьбою М32х1,5; ;цинк-нікелеве покриття або гаряча оцинковка зануренням</t>
  </si>
  <si>
    <t>Муфта для труби сталевої з різьбою М32х1,5; лакована, чорна порошкова фарба з двох сторiн</t>
  </si>
  <si>
    <t>Муфта безрізьбова для труби алюмінієвої безшовної; Ø32 мм</t>
  </si>
  <si>
    <t>Муфта безрізьбова для труби сталевої ЕN; Ø32 мм; гаряча оцинковка зануренням</t>
  </si>
  <si>
    <t>Муфта безрізьбова для труби сталевої ЕN; Ø32 мм; лакована, чорна порошкова фарба з двох сторiн</t>
  </si>
  <si>
    <t>Труба сталева гнучка оцинкована з внутр ізоляцією зовн Ø28,9 внутр Ø23, довж 10 м</t>
  </si>
  <si>
    <t>Труба сталева гнучка оцинкована з внутр ізоляцією зовн Ø35,2 внутр Ø29, довж 10 м</t>
  </si>
  <si>
    <t>Муфта сталева з різьбою Р36 для труби сталевої (CSN)</t>
  </si>
  <si>
    <t>Муфта безрізьбова для труби сталевої; Ø47,5мм; цинкхромат</t>
  </si>
  <si>
    <t>Муфта сталева з різьбою Р36 для труби сталевої (CSN), покриття Сендзимір</t>
  </si>
  <si>
    <t>Муфта для труби сталевої з різьбою М40х1,5; гаряча оцинковка зануренням</t>
  </si>
  <si>
    <t>Муфта для труби сталевої з різьбою М40х1,5; лакована, чорна порошкова фарба з двох сторiн</t>
  </si>
  <si>
    <t>Муфта безрізьбова для труби алюмінієвої безшовної; Ø40 мм</t>
  </si>
  <si>
    <t>Муфта безрізьбова для труби сталевої ЕN; Ø40 мм; гаряча оцинковка зануренням</t>
  </si>
  <si>
    <t>Муфта безрізьбова для труби сталевої ЕN; Ø40 мм; лакована, чорна порошкова фарба з двох сторiн</t>
  </si>
  <si>
    <t xml:space="preserve">Муфта алюмінієва з різьбою Р42 для труби сталевої </t>
  </si>
  <si>
    <t>Муфта безрізьбова для труби сталевої; Ø54,6мм; цинкхромат</t>
  </si>
  <si>
    <t>Муфта сталева з різьбою Р42 для труби сталевої (CSN), покриття Сендзимір</t>
  </si>
  <si>
    <t>Муфта для труби сталевої з різьбою М50х1,5; гаряча оцинковка зануренням</t>
  </si>
  <si>
    <t>Муфта для труби сталевої з різьбою М50х1,5; лакована, чорна порошкова фарба з двох сторiн</t>
  </si>
  <si>
    <t>Муфта безрізьбова для труби алюмінієвої безшовної; Ø50 мм</t>
  </si>
  <si>
    <t>Муфта безрізьбова для труби сталевої ЕN; Ø50 мм; гаряча оцинковка зануренням</t>
  </si>
  <si>
    <t>Муфта безрізьбова для труби сталевої ЕN; Ø50 мм; лакована, чорна порошкова фарба з двох сторiн</t>
  </si>
  <si>
    <t>Двосторонній хомут, Ø 18,5мм, покриття Сендзимір (ČSN)</t>
  </si>
  <si>
    <t>Двосторонній хомут, Ø 20,9мм, покриття Сендзимір (ČSN)</t>
  </si>
  <si>
    <t>Двосторонній хомут, Ø 28,3мм, покриття Сендзимір (ČSN)</t>
  </si>
  <si>
    <t>Двосторонній хомут, Ø 34,5мм, покриття Сендзимір (ČSN)</t>
  </si>
  <si>
    <t>Муфта для труби сталевої з різьбою М63х1,5; гаряча оцинковка зануренням</t>
  </si>
  <si>
    <t>Муфта для труби сталевої з різьбою М63х1,5; лакована, чорна порошкова фарба з двох сторiн</t>
  </si>
  <si>
    <t>Муфта безрізьбова для труби алюмінієвої безшовної; Ø63 мм</t>
  </si>
  <si>
    <t>Муфта безрізьбова для труби сталевої ЕN; Ø63 мм; гаряча оцинковка зануренням</t>
  </si>
  <si>
    <t>Муфта безрізьбова для труби сталевої ЕN; Ø63 мм; лакована, чорна порошкова фарба з двох сторiн</t>
  </si>
  <si>
    <t>Двосторонній хомут, Ø 42,2мм, покриття Сендзимір (ČSN)</t>
  </si>
  <si>
    <t>Двосторонній хомут, Ø 54,0мм, покриття Сендзимір (ČSN)</t>
  </si>
  <si>
    <t>Установочний гвинт монтажної коробки у порожнисті ціни та монтажної коробки під штукатурку, покриття цинкхромат</t>
  </si>
  <si>
    <t>Установочний гвинт монтажної коробки у порожнисті ціни, покриття цинкхромат</t>
  </si>
  <si>
    <t>Труба жорстка 750 N/5см з раструбом для з'єднання; Ø16мм; ПВХ; довжина 3м; t застосування -25+60 °с; світло-сіра;</t>
  </si>
  <si>
    <t>Труба жорстка 750N/5см з раструбом для з'єднання; Ø16мм; ПВХ; довжина 3м; t застосування -25+60 °с; темно-сіра;</t>
  </si>
  <si>
    <t xml:space="preserve">Труба жорстка 750 N/5см з раструбом для з'єднання; Ø16мм; РС; безгалогенна; УФ-стійка; довжина 3м; застосування -45+90 °с; чорна; </t>
  </si>
  <si>
    <t>Труба жорстка 750 N/5см з раструбом для з'єднання; Ø16мм; РС; безгалогенна; довжина 3м; застосування -45+90 °с; світло-сіра;</t>
  </si>
  <si>
    <t>Труба жорстка 750 N/5см з раструбом для з'єднання; Ø20мм; ПВХ; довжина 3м; t застосування -25+60 °с; світло-сіра;</t>
  </si>
  <si>
    <t>Труба жорстка 750 N/5см з раструбом для з'єднання; Ø20мм; ПВХ; довжина 2м; t застосування -25+60 °с; світло-сіра;</t>
  </si>
  <si>
    <t>Труба жорстка 750N/5см з раструбом для з'єднання; Ø20мм; ПВХ; довжина 3м; t застосування -25+60 °с; темно-сіра;</t>
  </si>
  <si>
    <t xml:space="preserve">Труба жорстка 750 N/5см з раструбом для з'єднання; Ø20мм; РС; безгалогенна; УФ-стійка; довжина 3м; застосування -45+90 °с; чорна; </t>
  </si>
  <si>
    <t>Труба жорстка 750 N/5см з раструбом для з'єднання; Ø20мм; РС; безгалогенна; довжина 3м; застосування -45+90 °с; світло-сіра;</t>
  </si>
  <si>
    <t>Труба жорстка 750 N/5см з раструбом для з'єднання; Ø25мм; ПВХ; довжина 3м; t застосування -25+60 °с; світло-сіра;</t>
  </si>
  <si>
    <t>Труба жорстка 750 N/5см з раструбом для з'єднання; Ø25мм; ПВХ; довжина 2м; t застосування -25+60 °с; світло-сіра;</t>
  </si>
  <si>
    <t>Труба жорстка 750N/5см з раструбом для з'єднання; Ø25мм; ПВХ; довжина 3м; t застосування -25+60 °с; темно-сіра;</t>
  </si>
  <si>
    <t xml:space="preserve">Труба жорстка 750 N/5см з раструбом для з'єднання; Ø25мм; РС; безгалогенна; УФ-стійка; довжина 3м; застосування -45+90 °с; чорна; </t>
  </si>
  <si>
    <t>Труба жорстка 750 N/5см з раструбом для з'єднання; Ø25мм; РС; безгалогенна; довжина 3м; застосування -45+90 °с; світло-сіра;</t>
  </si>
  <si>
    <t>Труба жорстка 750 N/5см з раструбом для з'єднання; Ø32мм; ПВХ; довжина 3м; t застосування -25+60 °с; світло-сіра;</t>
  </si>
  <si>
    <t>Труба жорстка 750 N/5см з раструбом для з'єднання; Ø32мм; ПВХ; довжина 2м; t застосування -25+60 °с; світло-сіра;</t>
  </si>
  <si>
    <t>Труба жорстка 750N/5см з раструбом для з'єднання; Ø32мм; ПВХ; довжина 3м; t застосування -25+60 °с; темно-сіра;</t>
  </si>
  <si>
    <t xml:space="preserve">Труба жорстка 750 N/5см з раструбом для з'єднання; Ø32мм; РС; безгалогенна; УФ-стійка; довжина 3м; застосування -45+90 °с; чорна; </t>
  </si>
  <si>
    <t>Труба жорстка 750 N/5см з раструбом для з'єднання; Ø32мм; РС; безгалогенна; довжина 3м; застосування -45+90 °с; світло-сіра;</t>
  </si>
  <si>
    <t>Труба жорстка 750 N/5см з раструбом для з'єднання; Ø40мм; ПВХ; довжина 3м; t застосування -25+60 °с; світло-сіра;</t>
  </si>
  <si>
    <t>Труба жорстка 750N/5см з раструбом для з'єднання; Ø40мм; ПВХ; довжина 3м; t застосування -25+60 °с; темно-сіра;</t>
  </si>
  <si>
    <t xml:space="preserve">Труба жорстка 750 N/5см з раструбом для з'єднання; Ø40мм; РС; безгалогенна; УФ-стійка; довжина 3м; застосування -45+90 °с; чорна; </t>
  </si>
  <si>
    <t>Труба жорстка 750 N/5см з раструбом для з'єднання; Ø40мм; РС; безгалогенна; довжина 3м; застосування -45+90 °с; світло-сіра;</t>
  </si>
  <si>
    <t>Труба жорстка 750 N/5см з раструбом для з'єднання; Ø50мм; ПВХ; довжина 3м; t застосування -25+60 °с; світло-сіра;</t>
  </si>
  <si>
    <t>Труба жорстка 750N/5см з раструбом для з'єднання; Ø50мм; ПВХ; довжина 3м; t застосування -25+60 °с; темно-сіра;</t>
  </si>
  <si>
    <t>Труба жорстка 750 N/5см з раструбом для з'єднання; Ø63мм; ПВХ; довжина 3м; t застосування -25+60 °с; світло-сіра;</t>
  </si>
  <si>
    <t>Труба жорстка 750N/5см з раструбом для з'єднання; Ø63мм; ПВХ; довжина 3м; t застосування -25+60 °с; темно-сіра;</t>
  </si>
  <si>
    <t>Коліно для труби 16 мм; Ø16мм; ПВХ; t застосування -25+60 °с; чорне;</t>
  </si>
  <si>
    <t>Коліно для труби 16 мм; Ø16мм; ПВХ; t застосування -25+60 °с; біле;</t>
  </si>
  <si>
    <t>Коліно для труби 16 мм; Ø16мм; ПВХ; t застосування -25+60 °с; світло-сіре;</t>
  </si>
  <si>
    <t>Коліно для труби 16 мм; Ø16мм; ПВХ; t застосування -25+60 °с; темно-сіре;</t>
  </si>
  <si>
    <t>Коліно для труби 16 мм; Ø16мм; РС; безгалогенне; УФ-стійке; t застосування -45+90 °с; чорне;</t>
  </si>
  <si>
    <t>Коліно для труби 16 мм; Ø16мм; РС; безгалогенне; t застосування -45+90 °с; світло-сіре;</t>
  </si>
  <si>
    <t>Коліно для труби 20 мм; Ø20мм; ПВХ; t застосування -25+60 °с; чорне;</t>
  </si>
  <si>
    <t>Коліно для труби 20 мм ; Ø20мм; ПВХ;; t застосування -25+60 °с; біла;</t>
  </si>
  <si>
    <t>Коліно для труби 20 мм; Ø20мм; ПВХ; t застосування -25+60 °с; світло-сіре;</t>
  </si>
  <si>
    <t>Коліно для труби 20 мм; Ø20мм; ПВХ; t застосування -25+60 °с; темно-сіре;</t>
  </si>
  <si>
    <t>Коліно для труби 20 мм; Ø20мм; РС; безгалогенне; УФ-стійке; t застосування -45+90 °с; чорне;</t>
  </si>
  <si>
    <t>Коліно для труби 20 мм; Ø20мм; РС; безгалогенне; t застосування -45+90 °с; світло-сіре;</t>
  </si>
  <si>
    <t>Коліно для труби 25 мм; Ø25мм; ПВХ; t застосування -25+60 °с; чорне;</t>
  </si>
  <si>
    <t>Коліно для труби 25 мм ; Ø25мм; ПВХ;; t застосування -25+60 °с; біла;</t>
  </si>
  <si>
    <t>Коліно для труби 25 мм; Ø25мм; ПВХ; t застосування -25+60 °с; світло-сіре;</t>
  </si>
  <si>
    <t>Коліно для труби 25 мм; Ø25мм; ПВХ; t застосування -25+60 °с; темно-сіре;</t>
  </si>
  <si>
    <t>Коліно для труби 25 мм; Ø25мм; РС; безгалогенне; УФ-стійке; t застосування -45+90 °с; чорне;</t>
  </si>
  <si>
    <t>Коліно для труби 25 мм; Ø25мм; РС; безгалогенне; t застосування -45+90 °с; світло-сіре;</t>
  </si>
  <si>
    <t>Коліно для труби 32 мм; Ø32мм; ПВХ; t застосування -25+60 °с; чорне;</t>
  </si>
  <si>
    <t>Коліно для труби 32 мм ; Ø32мм; ПВХ;; t застосування -25+60 °с; біла;</t>
  </si>
  <si>
    <t>Коліно для труби 32 мм; Ø32мм; ПВХ; t застосування -25+60 °с; світло-сіре;</t>
  </si>
  <si>
    <t>Коліно для труби 32 мм; Ø32мм; ПВХ; t застосування -25+60 °с; темно-сіре;</t>
  </si>
  <si>
    <t>Коліно для труби 32 мм; Ø32мм; РС; безгалогенне; УФ-стійке; t застосування -45+90 °с; чорне;</t>
  </si>
  <si>
    <t>Коліно для труби 32 мм; Ø32мм; РС; безгалогенне; t застосування -45+90 °с; світло-сіре;</t>
  </si>
  <si>
    <t>Коліно для труби 40 мм; Ø40мм; ПВХ; t застосування -25+60 °с; чорне;</t>
  </si>
  <si>
    <t>Коліно для труби 40 мм ; Ø40мм; ПВХ;; t застосування -25+60 °с; біла;</t>
  </si>
  <si>
    <t>Коліно для труби 40 мм; Ø40мм; ПВХ; t застосування -25+60 °с; світло-сіре;</t>
  </si>
  <si>
    <t>Коліно для труби 40 мм; Ø40мм; ПВХ; t застосування -25+60 °с; темно-сіре;</t>
  </si>
  <si>
    <t>Коліно для труби 40 мм; Ø40мм; РС; безгалогенне; УФ-стійке; t застосування -45+90 °с; чорне;</t>
  </si>
  <si>
    <t>Коліно для труби 40 мм; Ø40мм; РС; безгалогенне; t застосування -45+90 °с; світло-сіре;</t>
  </si>
  <si>
    <t>Коліно для труби 50 мм; Ø50мм; ПВХ; t застосування -25+60 °с; чорне;</t>
  </si>
  <si>
    <t>Коліно для труби 50 мм ; Ø50мм; ПВХ;; t застосування -25+60 °с; біла;</t>
  </si>
  <si>
    <t>Коліно для труби 50 мм; Ø50мм; ПВХ; t застосування -25+60 °с; світло-сіре;</t>
  </si>
  <si>
    <t>Коліно для труби 50 мм; Ø50мм; ПВХ; t застосування -25+60 °с; темно-сіре;</t>
  </si>
  <si>
    <t>Коліно для труби 50 мм; Ø50мм; РС; безгалогенне; УФ-стійке; t застосування -45+90 °с; чорне;</t>
  </si>
  <si>
    <t>Коліно для труби 50 мм; Ø50мм; РС; безгалогенне; t застосування -45+90 °с; світло-сіре;</t>
  </si>
  <si>
    <t>Кінцева зовн. втулка PE для сталевих труб діам 20,4мм (CSN)</t>
  </si>
  <si>
    <t>Кінцева зовн. втулка PE для сталевих труб діам 22,5мм (CSN)</t>
  </si>
  <si>
    <t>Кінцева зовн. втулка PE для сталевих труб діам 16мм (EN)</t>
  </si>
  <si>
    <t>Кінцева зовн. втулка PE для сталевих труб діам 20мм (EN)</t>
  </si>
  <si>
    <t>Кінцева зовн. втулка PE для сталевих труб діам 28,3мм (CSN)</t>
  </si>
  <si>
    <t>Кінцева зовн. втулка PE для сталевих труб діам 25мм (EN)</t>
  </si>
  <si>
    <t>Кінцева зовн. втулка PE для сталевих труб діам 37мм (CSN)</t>
  </si>
  <si>
    <t>Кінцева зовн. втулка PE для сталевих труб діам 32мм (EN)</t>
  </si>
  <si>
    <t>Кінцева зовн. втулка PE для сталевих труб діам 47мм (CSN)</t>
  </si>
  <si>
    <t>Кінцева зовн. втулка PE для сталевих труб діам 40мм (EN)</t>
  </si>
  <si>
    <t>Кінцева зовн. втулка PE для сталевих труб діам 54мм (CSN)</t>
  </si>
  <si>
    <t>Кінцева зовн. втулка PE для сталевих труб діам 50мм (EN)</t>
  </si>
  <si>
    <t>Кінцева зовн. втулка PE для сталевих труб діам 63мм (EN)</t>
  </si>
  <si>
    <t>Кінцева внутр.втулка РЕ, Dвн 13,5 мм; Dнар 18,2 мм для сталевих труб 6013,6213...</t>
  </si>
  <si>
    <t>Кінцева внутр.втулка РЕ, Dвн 15,6 мм; Dнар 20,3 мм для сталевих труб 6016,6216...</t>
  </si>
  <si>
    <t>Кінцева внутр.втулка РЕ, Dвн 20,6 мм; Dнар 25,7 мм для сталевих труб 6021,6221..</t>
  </si>
  <si>
    <t>Кінцева внутр.втулка РЕ, Dвн 29,4 мм; Dнар 34,4 мм для сталевих труб 6029,6229...</t>
  </si>
  <si>
    <t>Кінцева внутр.втулка РЕ, Dвн 38,4 мм; Dнар 44 мм для сталевих труб 6036,6236...</t>
  </si>
  <si>
    <t>Кінцева внутр.втулка РЕ, Dвн 45,5 мм; Dнар 51 мм для сталевих труб 6042,6242...</t>
  </si>
  <si>
    <t>Хомут "Dobrman"; Ø8мм; сталь; оцинкований; шар цинку 17-19мкм; стійкість корозії-2 кат.</t>
  </si>
  <si>
    <t>Хомут "Dobrman"; Ø10мм; сталь; оцинкований; шар цинку 17-19мкм; стійкість корозії-2 кат.</t>
  </si>
  <si>
    <t>Хомут "Dobrman"; Ø12мм; сталь; оцинкований; шар цинку 17-19мкм; стійкість корозії-2 кат.</t>
  </si>
  <si>
    <t>Хомут двосторонній для труби сталевої діам 20,4мм; покриття Сендзимір; ст к2</t>
  </si>
  <si>
    <t>Хомут "Dobrman"; Ø16мм; сталь; оцинкований; шар цинку 17-19мкм; стійкість корозії-2 кат.</t>
  </si>
  <si>
    <t>Хомут двосторонній для труби сталевої діам 22,5мм; покриття Сендзимір; ст к2</t>
  </si>
  <si>
    <t>Алюмінієвий хомут OMEGA для алюмінієвої труби Ø16 мм</t>
  </si>
  <si>
    <t>Алюмінієвий хомут для алюмінієвої труби Ø16 мм</t>
  </si>
  <si>
    <t>Хомут OMEGA для сталевої труби Ø15-19 мм, покриття гарячий цинк</t>
  </si>
  <si>
    <t>Хомут "Омега"; сталь, оцинковка Сендзимір для труби діам 16мм; ст к2</t>
  </si>
  <si>
    <t>Алюмінієвий хомут OMEGA для алюмінієвої труби Ø20 мм</t>
  </si>
  <si>
    <t>Хомут "Dobrman"; Ø20мм; сталь; оцинкований; шар цинку 17-19мкм; стійкість корозії-2 кат.</t>
  </si>
  <si>
    <t>Алюмінієвий хомут для алюмінієвої труби Ø20 мм</t>
  </si>
  <si>
    <t>Хомут двосторонній для труби металевої EN діам 20 мм; гаряча оцинковка зануренням</t>
  </si>
  <si>
    <t xml:space="preserve">Хомут двостороннiй для труби сталевої дiам 20мм; лакований, чорний, порошкова фарба з двох сторiн, ст к2  </t>
  </si>
  <si>
    <t>Хомут OMEGA для сталевої труби Ø19-24 мм, покриття гарячий цинк</t>
  </si>
  <si>
    <t>Хомут "Омега"; сталь, оцинковка Сендзимір для труби діам 20мм; ст к2</t>
  </si>
  <si>
    <t>Хомут двосторонній для труби сталевої діам 28,3мм; покриття Сендзимір; ст к2</t>
  </si>
  <si>
    <t>Алюмінієвий хомут OMEGA для алюмінієвої труби Ø25 мм</t>
  </si>
  <si>
    <t>Хомут "Dobrman"; Ø25мм; сталь; оцинкований; шар цинку 17-19мкм; стійкість корозії-2 кат.</t>
  </si>
  <si>
    <t>Алюмінієвий хомут для алюмінієвої труби Ø25 мм</t>
  </si>
  <si>
    <t>Хомут двосторонній для труби металевої EN діам 25 мм; гаряча оцинковка зануренням</t>
  </si>
  <si>
    <t xml:space="preserve">Хомут двостороннiй для труби сталевої дiам 25мм; лакований, чорний, порошкова фарба з двох сторiн, ст к2  </t>
  </si>
  <si>
    <t>Хомут OMEGA для сталевої труби Ø24-29 мм, покриття гарячий цинк</t>
  </si>
  <si>
    <t>Хомут "Омега"; сталь, оцинковка Сендзимір для труби діам 25мм; ст к2</t>
  </si>
  <si>
    <t>Хомут двосторонній для труби сталевої діам 37мм; покриття Сендзимір; ст к2</t>
  </si>
  <si>
    <t>Алюмінієвий хомут OMEGA для алюмінієвої труби Ø32 мм</t>
  </si>
  <si>
    <t>Хомут "Dobrman"; Ø32мм; сталь; оцинкований; шар цинку 17-19мкм; стійкість корозії-2 кат.</t>
  </si>
  <si>
    <t>Алюмінієвий хомут для алюмінієвої труби Ø32 мм</t>
  </si>
  <si>
    <t>Хомут двосторонній для труби металевої EN діам 32 мм; гаряча оцинковка зануренням</t>
  </si>
  <si>
    <t xml:space="preserve">Хомут двостороннiй для труби сталевої дiам 32мм; лакований, чорний, порошкова фарба з двох сторiн, ст к2  </t>
  </si>
  <si>
    <t>Хомут OMEGA для сталевої труби Ø29-38 мм, покриття гарячий цинк</t>
  </si>
  <si>
    <t>Хомут "Омега"; сталь, оцинковка Сендзимір для труби діам 32мм; ст к2</t>
  </si>
  <si>
    <t>Хомут двосторонній для труби сталевої діам 47мм; покриття Сендзимір; ст к2</t>
  </si>
  <si>
    <t>Алюмінієвий хомут OMEGA для алюмінієвої труби Ø40 мм</t>
  </si>
  <si>
    <t>Хомут "Dobrman"; Ø40мм; сталь; оцинкований; шар цинку 17-19мкм; стійкість корозії-2 кат.</t>
  </si>
  <si>
    <t>Алюмінієвий хомут для алюмінієвої труби Ø40 мм</t>
  </si>
  <si>
    <t>Хомут двосторонній для труби металевої EN діам 40 мм; гаряча оцинковка зануренням</t>
  </si>
  <si>
    <t xml:space="preserve">Хомут двостороннiй для труби сталевої дiам 40мм; лакований, чорний, порошкова фарба з двох сторiн, ст к2  </t>
  </si>
  <si>
    <t>Хомут OMEGA для сталевої труби Ø38-47 мм, покриття гарячий цинк</t>
  </si>
  <si>
    <t>Хомут двосторонній для труби сталевої діам 54мм; покриття Сендзимір; ст к2</t>
  </si>
  <si>
    <t>Алюмінієвий хомут OMEGA для алюмінієвої труби Ø50 мм</t>
  </si>
  <si>
    <t>Хомут "Dobrman"; Ø50мм; сталь; оцинкований; шар цинку 17-19мкм; стійкість корозії-2 кат.</t>
  </si>
  <si>
    <t>Алюмінієвий хомут для алюмінієвої труби Ø50 мм</t>
  </si>
  <si>
    <t>Хомут двосторонній для труби металевої EN діам 50 мм; гаряча оцинковка зануренням</t>
  </si>
  <si>
    <t xml:space="preserve">Хомут двостороннiй для труби сталевої дiам 50мм; лакований, чорний, порошкова фарба з двох сторiн, ст к2  </t>
  </si>
  <si>
    <t>Хомут OMEGA для сталевої труби Ø47-56 мм, покриття гарячий цинк</t>
  </si>
  <si>
    <t>Хомут "Омега"; сталь, оцинковка Сендзимір для труби діам 50мм; ст к2</t>
  </si>
  <si>
    <t>Алюмінієвий хомут OMEGA для алюмінієвої труби Ø63 мм</t>
  </si>
  <si>
    <t>Хомут "Dobrman"; Ø63мм; сталь; оцинкований; шар цинку 17-19мкм; стійкість корозії-2 кат.</t>
  </si>
  <si>
    <t>Алюмінієвий хомут для алюмінієвої труби Ø63 мм</t>
  </si>
  <si>
    <t>Хомут двосторонній для труби металевої EN діам 63 мм; гаряча оцинковка зануренням</t>
  </si>
  <si>
    <t>Хомут OMEGA для сталевої труби Ø56-63 мм, покриття гарячий цинк</t>
  </si>
  <si>
    <t>Хомут "Омега"; сталь, оцинковка Сендзимір для труби діам 63мм; ст к2</t>
  </si>
  <si>
    <t>Кріплення труби 16 мм; Ø16мм; ПВХ; t застосування -25+60 °с; чорне;</t>
  </si>
  <si>
    <t>Кріплення труби 16 мм ; Ø16мм; ПВХ;; t застосування -25+60 °с; біла;</t>
  </si>
  <si>
    <t>Кріплення труби 16 мм; Ø16мм; ПВХ; t застосування -25+60 °с; світло-сіре;</t>
  </si>
  <si>
    <t>Кріплення труби 16 мм; Ø16мм; ПВХ; t застосування -25+60 °с; темно-сіре;</t>
  </si>
  <si>
    <t>Кріплення труби 16 мм; Ø16мм; РС; безгалогенне; УФ-стійке; t застосування -45+90 °с; чорне;</t>
  </si>
  <si>
    <t>Кріплення труби 16 мм; Ø16мм; РС; безгалогенне; t застосування -45+90 °с; світло-сіре;</t>
  </si>
  <si>
    <t>Кріплення труби 20 мм; Ø20мм; ПВХ; t застосування -25+60 °с; чорне;</t>
  </si>
  <si>
    <t>Кріплення труби 20 мм ; Ø20мм; ПВХ;; t застосування -25+60 °с; біла;</t>
  </si>
  <si>
    <t>Кріплення труби 20 мм; Ø20мм; ПВХ; t застосування -25+60 °с; світло-сіре;</t>
  </si>
  <si>
    <t>Кріплення труби 20 мм; Ø20мм; ПВХ; t застосування -25+60 °с; темно-сіре;</t>
  </si>
  <si>
    <t>Кріплення труби 20 мм; Ø20мм; РС; безгалогенне; УФ-стійке; t застосування -45+90 °с; чорне;</t>
  </si>
  <si>
    <t>Кріплення труби 20 мм; Ø20мм; РС; безгалогенне; t застосування -45+90 °с; світло-сіре;</t>
  </si>
  <si>
    <t>Кріплення труби 25 мм; Ø25мм; ПВХ; t застосування -25+60 °с; чорне;</t>
  </si>
  <si>
    <t>Кріплення труби 25 мм ; Ø25мм; ПВХ;; t застосування -25+60 °с; біла;</t>
  </si>
  <si>
    <t>Кріплення труби 25 мм; Ø25мм; ПВХ; t застосування -25+60 °с; світло-сіре;</t>
  </si>
  <si>
    <t>Кріплення труби 25 мм; Ø25мм; ПВХ; t застосування -25+60 °с; темно-сіре;</t>
  </si>
  <si>
    <t>Кріплення труби 25 мм; Ø25мм; РС; безгалогенне; УФ-стійке; t застосування -45+90 °с; чорне;</t>
  </si>
  <si>
    <t>Кріплення труби 25 мм; Ø25мм; РС; безгалогенне; t застосування -45+90 °с; світло-сіре;</t>
  </si>
  <si>
    <t>Кріплення труби 32 мм; Ø32мм; ПВХ; t застосування -25+60 °с; чорне;</t>
  </si>
  <si>
    <t>Кріплення труби 32 мм ; Ø32мм; ПВХ;; t застосування -25+60 °с; біла;</t>
  </si>
  <si>
    <t>Кріплення труби 32 мм; Ø32мм; ПВХ; t застосування -25+60 °с; світло-сіре;</t>
  </si>
  <si>
    <t>Кріплення труби 32 мм; Ø32мм; ПВХ; t застосування -25+60 °с; темно-сіре;</t>
  </si>
  <si>
    <t>Кріплення труби 32 мм; Ø32мм; РС; безгалогенне; УФ-стійке; t застосування -45+90 °с; чорне;</t>
  </si>
  <si>
    <t>Кріплення труби 32 мм; Ø32мм; РС; безгалогенне; t застосування -45+90 °с; світло-сіре;</t>
  </si>
  <si>
    <t>Кріплення труби 40 мм; Ø40мм; ПВХ; t застосування -25+60 °с; чорне;</t>
  </si>
  <si>
    <t>Кріплення труби 40 мм ; Ø40мм; ПВХ;; t застосування -25+60 °с; біла;</t>
  </si>
  <si>
    <t>Кріплення труби 40 мм; Ø40мм; ПВХ; t застосування -25+60 °с; світло-сіре;</t>
  </si>
  <si>
    <t>Кріплення труби 40 мм; Ø40мм; ПВХ; t застосування -25+60 °с; темно-сіре;</t>
  </si>
  <si>
    <t>Кріплення труби 40 мм; Ø40мм; РС; безгалогенне; УФ-стійке; t застосування -45+90 °с; чорне;</t>
  </si>
  <si>
    <t>Кріплення труби 40 мм; Ø40мм; РС; безгалогенне; t застосування -45+90 °с; світло-сіре;</t>
  </si>
  <si>
    <t>Кріплення труби 50 мм; Ø50мм; ПВХ; t застосування -25+60 °с; чорне;</t>
  </si>
  <si>
    <t>Кріплення труби 50 мм; Ø50мм; ПВХ;; t застосування -25+60 °с; біла;</t>
  </si>
  <si>
    <t>Кріплення труби 50 мм; Ø50мм; ПВХ; t застосування -25+60 °с; світло-сіре;</t>
  </si>
  <si>
    <t>Кріплення труби 50 мм; Ø50мм; ПВХ; t застосування -25+60 °с; темно-сіре;</t>
  </si>
  <si>
    <t>Кріплення труби 50 мм; Ø50мм; РС; безгалогенне; УФ-стійке; t застосування -45+90 °с; чорне;</t>
  </si>
  <si>
    <t>Кріплення труби 50 мм; Ø50мм; РС; безгалогенне; t застосування -45+90 °с; світло-сіре;</t>
  </si>
  <si>
    <t>Кріплення труби 63 мм; Ø63мм; ПВХ; t застосування -25+60 °с; чорне;</t>
  </si>
  <si>
    <t>Кріплення труби 63 мм ; Ø63мм; ПВХ;; t застосування -25+60 °с; біла;</t>
  </si>
  <si>
    <t>Кріплення труби 63 мм; Ø63мм; ПВХ; t застосування -25+60 °с; світло-сіре;</t>
  </si>
  <si>
    <t>Кріплення труби 63 мм; Ø63мм; ПВХ; t застосування -25+60 °с; темно-сіре;</t>
  </si>
  <si>
    <t>Кріплення труби 63 мм; Ø63мм; РС; безгалогенне; УФ-стійке; t застосування -45+90 °с; чорне;</t>
  </si>
  <si>
    <t>Кріплення труби 63 мм; Ø63мм; РС; безгалогенне; t застосування -45+90 °с; світло-сіре;</t>
  </si>
  <si>
    <t>Рейка металева; не перфорована; оцинкована; сталь; 20х10мм; довжина 3 м</t>
  </si>
  <si>
    <t>Рейка металева; перфорована; оцинкована; сталь; 20х10мм; довжина 3 м</t>
  </si>
  <si>
    <t>Рейка металева; не перфорована; не оцинкована; сталь; 20х10мм; довжина 3 м</t>
  </si>
  <si>
    <t>Рейка металева; перфорована; не оцинкована; сталь; 20х10мм; довжина 3 м</t>
  </si>
  <si>
    <t>Рейка ПВХ; 20х10; біла; довжина 3 м</t>
  </si>
  <si>
    <t>Труба сталева без обробки, з різьбою P13,5; діам зовн 20,4; внутр 18,2; з муфтою; довжина 3м (ČSN)</t>
  </si>
  <si>
    <t>Труба сталева, гаряча оцинковка зануренням, з різьбою P13,5; з муфтою; діам зовн 20,4; внутр 18,2;  довжина 3м (CSN) ст. к 4</t>
  </si>
  <si>
    <t>Труба сталева оцинковка Сендзимір, з різьбою P13,5; діам зовн 20,4; внутр 18,2; з муфтою; 3м (ČSN) ст к 2</t>
  </si>
  <si>
    <t>Труба сталева оцинковка Сендзімір,чорна, порошкова фарба, з різьбою P13,5; діам зовн 20,4; внутр 18,2; з муфтою; довжина 3м (ČSN)</t>
  </si>
  <si>
    <t>Труба сталева без обробки, з різьбою P16; діам зовн 22,5; внутр 20,3; з муфтою; довжина 3м (ČSN)</t>
  </si>
  <si>
    <t>Труба сталева, гаряча оцинковка зануренням, з різьбою P16; з муфтою; діам зовн 22,5; внутр 20,3;  довжина 3м (CSN) ст. к 4</t>
  </si>
  <si>
    <t>Труба сталева оцинковка Сендзимір, з різьбою P16; діам зовн 22,5; внутр 20,3; з муфтою; 3м (ČSN) ст к 2</t>
  </si>
  <si>
    <t>Труба сталева оцинковка Сендзімір,чорна, порошкова фарба, з різьбою P16; діам зовн 22,5; внутр 20,3; з муфтою; довжина 3м (ČSN)</t>
  </si>
  <si>
    <t>Труба сталева, гаряча оцинковка зануренням, з різьбою M16x1,5; з муфтою; діам зовн 16; внутр 12,2; 3м (ЕN) ст. к 4</t>
  </si>
  <si>
    <t>Труба сталева, чорна, порошкова фарба з двох сторін, з різьбою М16х1,5; з муфтою; діам зовн 16; внутр 12,2; 3м (EN) ст к2</t>
  </si>
  <si>
    <t>Труба сталева, гаряча оцинковка зануренням, з різьбою M20x1,5; з муфтою; діам зовн 20; внутр 15,8; 3м (ЕN) ст. к 4</t>
  </si>
  <si>
    <t>Труба сталева оцинковка Сендзимір з різьбою M20x1,5; діам зовн 20; внутр 15,8; з муфтою; 3м (EN) ст к2</t>
  </si>
  <si>
    <t>Труба сталева оцинковка Сендзімір,чорна, порошкова фарба, з різьбою M20x1,5; діам зовн 20; внутр 15,8; з муфтою; довжина 3м (EN)</t>
  </si>
  <si>
    <t>Труба сталева без обробки, з різьбою P21; діам зовн 28,3; внутр 25,7; з муфтою; довжина 3м (ČSN)</t>
  </si>
  <si>
    <t>Труба сталева, гаряча оцинковка зануренням, з різьбою P21; з муфтою; діам зовн 28,3; внутр 25,7;  довжина 3м (CSN) ст. к 4</t>
  </si>
  <si>
    <t>Труба сталева оцинковка Сендзимір, з різьбою P21; діам зовн 28,3; внутр 25,7; з муфтою; 3м (ČSN) ст к 2</t>
  </si>
  <si>
    <t>Труба сталева оцинковка Сендзімір,чорна, порошкова фарба, з різьбою P21; діам зовн 28,3; внутр 25,7; з муфтою; довжина 3м (ČSN)</t>
  </si>
  <si>
    <t>Труба сталева, гаряча оцинковка зануренням, з різьбою M25x1,5; з муфтою; діам зовн 25; внутр 20,6; 3м (ЕN) ст. к 4</t>
  </si>
  <si>
    <t>Труба сталева оцинковка Сендзимір з різьбою M25x1,5; діам зовн 25; внутр 20,6; з муфтою; 3м (EN) ст к2</t>
  </si>
  <si>
    <t>Труба сталева оцинковка Сендзімір,чорна, порошкова фарба, з різьбою M25x1,5; діам зовн 25; внутр 20,6; з муфтою; довжина 3м (EN)</t>
  </si>
  <si>
    <t>Труба сталева без обробки, з різьбою P29; діам зовн 37; внутр 34,4; з муфтою; довжина 3м (ČSN)</t>
  </si>
  <si>
    <t>Труба сталева, гаряча оцинковка зануренням, з різьбою P29; з муфтою; діам зовн 37; внутр 34,4;  довжина 3м (CSN) ст. к 4</t>
  </si>
  <si>
    <t>Труба сталева оцинковка Сендзимір, з різьбою P29; діам зовн 37; внутр 34,4; з муфтою; 3м (ČSN) ст к 2</t>
  </si>
  <si>
    <t>Труба сталева оцинковка Сендзімір,чорна, порошкова фарба, з різьбою P29; діам зовн 37; внутр 34,4; з муфтою; довжина 3м (ČSN)</t>
  </si>
  <si>
    <t>Труба сталева, гаряча оцинковка зануренням, з різьбою M32x1,5; з муфтою; діам зовн 32; внутр 26,6; 3м (ЕN) ст. к 4</t>
  </si>
  <si>
    <t>Труба сталева оцинковка Сендзимір з різьбою M32x1,5; діам зовн 32; внутр 26,6; з муфтою; 3м (EN) ст к2</t>
  </si>
  <si>
    <t>Труба сталева оцинковка Сендзімір,чорна, порошкова фарба, з різьбою M32x1,5; діам зовн 32; внутр 26,6; з муфтою; довжина 3м (EN)</t>
  </si>
  <si>
    <t>Труба сталева без обробки, з різьбою P36; діам зовн 47; внутр 44; з муфтою; довжина 3м (ČSN)</t>
  </si>
  <si>
    <t>Труба сталева, гаряча оцинковка зануренням, з різьбою P36; з муфтою; діам зовн 47; внутр 44;  довжина 3м (CSN) ст. к 4</t>
  </si>
  <si>
    <t>Труба сталева оцинковка Сендзимір, з різьбою P36; діам зовн 47; внутр 44; з муфтою; 3м (ČSN) ст к 2</t>
  </si>
  <si>
    <t>Труба сталева оцинковка Сендзімір,чорна, порошкова фарба, з різьбою P36; діам зовн 47; внутр 44; з муфтою; довжина 3м (ČSN)</t>
  </si>
  <si>
    <t>Труба сталева, гаряча оцинковка зануренням, з різьбою M40x1,5; з муфтою; діам зовн 40; внутр 34,4; 3м (ЕN) ст. к 4</t>
  </si>
  <si>
    <t>Труба сталева оцинковка Сендзимір з різьбою M40x1,5; діам зовн 40; внутр 34,4; з муфтою; 3м (EN) ст к2</t>
  </si>
  <si>
    <t>Труба сталева оцинковка Сендзімір,чорна, порошкова фарба, з різьбою M40x1,5; діам зовн 40; внутр 34,4; з муфтою; довжина 3м (EN)</t>
  </si>
  <si>
    <t>Труба сталева без обробки, з різьбою P42; діам зовн 54; внутр 51; з муфтою; довжина 3м (ČSN)</t>
  </si>
  <si>
    <t>Труба сталева, гаряча оцинковка зануренням, з різьбою Р42; з муфтою; діам зовн 54; внутр 51;  довжина 3м (CSN) ст. к 4</t>
  </si>
  <si>
    <t>Труба сталева оцинковка Сендзимір, з різьбою P42; діам зовн 54; внутр 51; з муфтою; 3м (ČSN) ст к 2</t>
  </si>
  <si>
    <t>Труба сталева оцинковка Сендзімір,чорна, порошкова фарба, з різьбою P42; діам зовн 51; внутр 18,2; з муфтою; довжина 3м (ČSN)</t>
  </si>
  <si>
    <t>Труба сталева, гаряча оцинковка зануренням, з різьбою M50x1,5; з муфтою; діам зовн 50; внутр 43,8; 3м (ЕN) ст. к 4</t>
  </si>
  <si>
    <t>Труба сталева, чорна, порошкова фарба з двох сторін, з різьбою М50х1,5; з муфтою; діам зовн 50; внутр 43,8; 3м (EN) ст к2</t>
  </si>
  <si>
    <t>Труба сталева, гаряча оцинковка зануренням, з різьбою M63x1,5; з муфтою; діам зовн 63; внутр 58,8; 3м (ЕN) ст. к 4</t>
  </si>
  <si>
    <t>Труба сталева,чорна, порошкова фарба з двох сторін, з різьбою М63х1,5; з муфтою; діам зовн 63; внутр 58,8; 3м (EN) ст к2</t>
  </si>
  <si>
    <t>Коліно для труби ZN; сталь оцинкована шар цинку 60-100мкм стійкість корозії- 4 кат.;</t>
  </si>
  <si>
    <t>Коліно для труби сталеве; оцинковка Сендзимір, з різьбою Р13,5; з муфтою; ст к2</t>
  </si>
  <si>
    <t>Коліно для труби сталеве; оцинковка Сендзимір, з різьбою Р16; з муфтою; ст к2</t>
  </si>
  <si>
    <t>Коліно для труби сталеве; гаряча оцинковка зануренням, з різьбою M16x1,5; з муфтою; ст. к 4</t>
  </si>
  <si>
    <t>Коліно для труби сталеве; лаковане, чорне, порошкова фарба з двох сторiн, з рiзьбою М16х1,5; з муфтою; ст к2</t>
  </si>
  <si>
    <t>Коліно для труби сталеве, гаряча оцинковка зануренням, з різьбою M20x1,5; з муфтою; ст. к 4</t>
  </si>
  <si>
    <t>Коліно для труби сталеве; лаковане, чорне, порошкова фарба з двох сторiн, з рiзьбою М20х1,5; з муфтою; ст к2</t>
  </si>
  <si>
    <t>Коліно для труби сталеве; оцинковка Сендзимір, з різьбою Р21; з муфтою; ст к2</t>
  </si>
  <si>
    <t>Коліно для труби сталеве, гаряча оцинковка зануренням, з різьбою M25x1,5; з муфтою; ст. к 4</t>
  </si>
  <si>
    <t>Коліно для труби сталеве; лаковане, чорне, порошкова фарба з двох сторiн, з рiзьбою М25х1,5; з муфтою; ст к2</t>
  </si>
  <si>
    <t>Коліно для труби сталеве; оцинковка Сендзимір, з різьбою Р29; з муфтою; ст к2</t>
  </si>
  <si>
    <t>Коліно для труби сталеве, гаряча оцинковка зануренням, з різьбою M32x1,5; з муфтою; ст. к 4</t>
  </si>
  <si>
    <t>Коліно для труби сталеве; лаковане, чорне, порошкова фарба з двох сторiн, з рiзьбою М32х1,5; з муфтою; ст к2</t>
  </si>
  <si>
    <t>Коліно для труби сталеве; оцинковка Сендзимір, з різьбою Р36; з муфтою; ст к2</t>
  </si>
  <si>
    <t>Коліно для труби сталеве; гаряча оцинковка зануренням, з різьбою M40x1,5; з муфтою; ст. к 4</t>
  </si>
  <si>
    <t>Коліно для труби сталеве; лаковане, чорне, порошкова фарба з двох сторiн, з рiзьбою М40х1,5; з муфтою; ст к2</t>
  </si>
  <si>
    <t>Коліно для трубиZN; сталь оцинкована шар цинку 60-100мкм стійкість корозії- 4 кат.;</t>
  </si>
  <si>
    <t>Коліно для труби сталеве; оцинковка Сендзимір, з різьбою Р42; з муфтою; ст к2</t>
  </si>
  <si>
    <t>Коліно для труби сталеве, гаряча оцинковка зануренням, з різьбою M50x1,5; з муфтою; ст. к 4</t>
  </si>
  <si>
    <t>Коліно для труби сталеве; лаковане, чорне, порошкова фарба з двох сторiн, з рiзьбою М50х1,5; з муфтою; ст к2</t>
  </si>
  <si>
    <t>Коліно для труби сталеве, гаряча оцинковка зануренням, з різьбою M63x1,5; з муфтою; ст. к 4</t>
  </si>
  <si>
    <t>Коліно для труби сталеве; лаковане, чорне, порошкова фарба з двох сторiн, з рiзьбою М63х1,5; з муфтою; ст к2</t>
  </si>
  <si>
    <t>Труба сталева, гаряча оцинковка зануренням, без різьби; діам зовн 20,4; внутр 18,2;  довжина 3м (ČSN)</t>
  </si>
  <si>
    <t>Труба сталева, оцинковка Сендзимир, без різьби; діам зовн 20,4; внутр 18,2;  довжина 3м (ČSN)</t>
  </si>
  <si>
    <t>Труба сталева без обробки, без різьби; діам зовн 22,5; внутр 20,3; довжина 3м (ČSN)</t>
  </si>
  <si>
    <t>Труба сталева, гаряча оцинковка зануренням, без різьби; діам зовн 22,5; внутр 20,3;  довжина 3м (ČSN)</t>
  </si>
  <si>
    <t>Труба сталева, оцинковка Сендзимир, без різьби; діам зовн 22,5; внутр 20,3;  довжина 3м (ČSN)</t>
  </si>
  <si>
    <t>Труба алюмінієва безшовна безрізьбова, зовн Ø16 мм, внутр Ø14 мм, довж 3 м</t>
  </si>
  <si>
    <t>Труба сталева, гаряча оцинковка зануренням, без різьби; діам зовн 16; внутр 12,2; 3м (ЕN) ст. к 4</t>
  </si>
  <si>
    <t>Труба сталева,чорна, порошкова фарба з двох сторін, без різьби; діам зовн 16; внутр 12,2; 3м (EN) ст к2</t>
  </si>
  <si>
    <t>Труба алюмінієва безшовна безрізьбова, зовн Ø20 мм, внутр Ø18 мм, довж 3 м</t>
  </si>
  <si>
    <t>Труба сталева, гаряча оцинковка зануренням, без різьби; діам зовн 20; внутр 15,8; 3м (ЕN) ст. к 4</t>
  </si>
  <si>
    <t>Труба сталева, оцинковка Сендзимір, без різьби; діам зовн 20; внутр 15.8; 3м (ЕN) ст к2</t>
  </si>
  <si>
    <t>Труба сталева оцинковка Сендзімір,чорна, порошкова фарба, без різьби; діам зовн 20; внутр 15,8; довжина 3м (ČSN)</t>
  </si>
  <si>
    <t>Труба сталева без обробки, без різьби; діам зовн 28,3; внутр 25,7; довжина 3м (ČSN)</t>
  </si>
  <si>
    <t>Труба сталева, гаряча оцинковка зануренням, без різьби; діам зовн 28,3; внутр 25,7;  довжина 3м (ČSN)</t>
  </si>
  <si>
    <t>Труба сталева, оцинковка Сендзимир, без різьби; діам зовн 28,3; внутр 25,7;  довжина 3м (ČSN)</t>
  </si>
  <si>
    <t>Труба алюмінієва безшовна безрізьбова, зовн Ø25 мм, внутр Ø23 мм, довж 3 м</t>
  </si>
  <si>
    <t>Труба сталева, гаряча оцинковка зануренням, без різьби; діам зовн 25; внутр 20,6; 3м (ЕN) ст. к 4</t>
  </si>
  <si>
    <t>Труба сталева, оцинковка Сендзимір, без різьби; діам зовн 25; внутр 20.6; 3м (ЕN) ст к2</t>
  </si>
  <si>
    <t>Труба сталева оцинковка Сендзімір,чорна, порошкова фарба, без різьби; діам зовн 25; внутр 20,6; довжина 3м (ČSN)</t>
  </si>
  <si>
    <t>Труба сталева без обробки, без різьби; діам зовн 37; внутр 34,4; довжина 3м (ČSN)</t>
  </si>
  <si>
    <t>Труба сталева, гаряча оцинковка зануренням, без різьби; діам зовн 37; внутр 34,4;  довжина 3м (ČSN)</t>
  </si>
  <si>
    <t>Труба сталева, оцинковка Сендзимир, без різьби; діам зовн 37; внутр 34,4;  довжина 3м (ČSN)</t>
  </si>
  <si>
    <t>Труба алюмінієва безшовна безрізьбова, зовн Ø32 мм, внутр Ø30 мм, довж 3 м</t>
  </si>
  <si>
    <t>Труба сталева, гаряча оцинковка зануренням, без різьби; діам зовн 32; внутр 26,6; 3м (ЕN) ст. к 4</t>
  </si>
  <si>
    <t>Труба сталева, оцинковка Сендзимир, без різьби; діам зовн 32; внутр 29,6;  довжина 3м (ЕN)</t>
  </si>
  <si>
    <t>Труба сталева оцинковка Сендзімір,чорна, порошкова фарба, без різьби; діам зовн 32; внутр 26,6; довжина 3м (ČSN)</t>
  </si>
  <si>
    <t>Труба сталева без обробки, без різьби; діам зовн 47; внутр 44; довжина 3м (ČSN)</t>
  </si>
  <si>
    <t>Труба сталева, гаряча оцинковка зануренням, без різьби; діам зовн 47; внутр 44;  довжина 3м (ČSN)</t>
  </si>
  <si>
    <t>Труба сталева, оцинковка Сендзимир, без різьби; діам зовн 47; внутр 44;  довжина 3м (ČSN)</t>
  </si>
  <si>
    <t>Труба алюмінієва безшовна безрізьбова, зовн Ø40 мм, внутр Ø38 мм, довж 3 м</t>
  </si>
  <si>
    <t>Труба сталева, гаряча оцинковка зануренням, без різьби; діам зовн 40; внутр 34,4; 3м (ЕN) ст. к 4</t>
  </si>
  <si>
    <t>Труба сталева, оцинковка Сендзимир, без різьби; діам зовн 40; внутр 37,4;  довжина 3м (ЕN)</t>
  </si>
  <si>
    <t>Труба сталева оцинковка Сендзімір,чорна, порошкова фарба, без різьби; діам зовн 40; внутр 34,4; довжина 3м (ČSN)</t>
  </si>
  <si>
    <t>Труба сталева без обробки, без різьби; діам зовн 54; внутр 51; довжина 3м (ČSN)</t>
  </si>
  <si>
    <t>Труба сталева, гаряча оцинковка зануренням, без різьби; діам зовн 54; внутр 51;  довжина 3м (ČSN)</t>
  </si>
  <si>
    <t>Труба сталева, оцинковка Сендзимир, без різьби; діам зовн 54; внутр 51;  довжина 3м (ČSN)</t>
  </si>
  <si>
    <t>Труба алюмінієва безшовна безрізьбова, зовн Ø50 мм, внутр Ø47 мм, довж 3 м</t>
  </si>
  <si>
    <t>Труба сталева, гаряча оцинковка зануренням, без різьби; діам зовн 50; внутр 43,8; 3м (ЕN) ст. к 4</t>
  </si>
  <si>
    <t>Труба сталева,чорна, порошкова фарба з двох сторін, без різьби; діам зовн 50; внутр 43,8; 3м (EN) ст к2</t>
  </si>
  <si>
    <t>Труба алюмінієва безшовна безрізьбова, зовн Ø63 мм, внутр Ø59,8 мм, довж 3 м</t>
  </si>
  <si>
    <t>Труба сталева, гаряча оцинковка зануренням, без різьби; діам зовн 63; внутр 58,8; 3м (ЕN) ст. к 4</t>
  </si>
  <si>
    <t>Труба сталева,чорна, порошкова фарба з двох сторін, без різьби; діам зовн 63; внутр 58,8; 3м (EN) ст к2</t>
  </si>
  <si>
    <t>Коліно для алюмінієвої безшовної труби Ø16 мм</t>
  </si>
  <si>
    <t>Коліно для алюмінієвої безшовної труби Ø20 мм</t>
  </si>
  <si>
    <t>Коліно для алюмінієвої безшовної труби Ø25 мм</t>
  </si>
  <si>
    <t>Коліно для алюмінієвої безшовної труби Ø32 мм</t>
  </si>
  <si>
    <t>Коліно для алюмінієвої безшовної труби Ø40 мм</t>
  </si>
  <si>
    <t>Коліно для алюмінієвої безшовної труби Ø50 мм</t>
  </si>
  <si>
    <t>Коліно для алюмінієвої безшовної труби Ø63 мм</t>
  </si>
  <si>
    <t>Хомут для підвіски кабелю Ø8-18мм; РЕ; чорний; довжина 157 мм</t>
  </si>
  <si>
    <t xml:space="preserve">Дистанційний хомут для кабеля Ø8-16мм; PS; білий  </t>
  </si>
  <si>
    <t xml:space="preserve">Дистанційний хомут для кабеля Ø13-26мм; PS; білий  </t>
  </si>
  <si>
    <t>Хомут односторонній; для кабелю Ø4мм; сталь; оцинкований</t>
  </si>
  <si>
    <t>Хомут односторонній; для кабелю 6мм пож. стійкий,  Geomet</t>
  </si>
  <si>
    <t>Хомут односторонній; для кабелю Ø6мм; сталь; оцинкований</t>
  </si>
  <si>
    <t>Хомут односторонній; для кабелю 8 мм пож. стійкий,  оцинкований</t>
  </si>
  <si>
    <t>Хомут односторонній; для кабелю 8мм пож. стійкий,  Geomet</t>
  </si>
  <si>
    <t>Хомут односторонній; для кабелю Ø8мм; сталь; оцинкований</t>
  </si>
  <si>
    <t>Хомут односторонній; для кабелю 10мм пож. стійкий,  Geomet</t>
  </si>
  <si>
    <t>Хомут односторонній; для кабелю Ø10мм; сталь; оцинкований</t>
  </si>
  <si>
    <t>Хомут односторонній; для кабелю 12мм пож. стійкий,  Geomet</t>
  </si>
  <si>
    <t>Хомут односторонній; для кабелю Ø12мм; сталь; оцинкований</t>
  </si>
  <si>
    <t>Хомут односторонній; для кабелю 14мм пож. стійкий, оцинкований</t>
  </si>
  <si>
    <t>Хомут односторонній; для кабелю 14мм пож. стійкий, покриття Geomet</t>
  </si>
  <si>
    <t>Хомут односторонній; для кабелю 16мм пож. стійкий,  покриття Geomet</t>
  </si>
  <si>
    <t>Хомут двосторонній; для кабелю 16мм пож. стійкий,  оцинкований</t>
  </si>
  <si>
    <t>Хомут двосторонній; для кабелю 16мм пож. стійкий,  Geomet</t>
  </si>
  <si>
    <t>Хомут односторонній; для кабелю 18мм пож. стійкий, оцинкований</t>
  </si>
  <si>
    <t>Хомут односторонній; для кабелю 18мм пож. стійкий, покриття Geomet</t>
  </si>
  <si>
    <t>Хомут односторонній; для кабелю 20мм пож. стійкий, покриття Geomet</t>
  </si>
  <si>
    <t>Хомут односторонній; для кабелю 22мм пож. стійкий, оцинкований</t>
  </si>
  <si>
    <t>Хомут односторонній; для кабелю 22мм пож. стійкий, покриття Geomet</t>
  </si>
  <si>
    <t xml:space="preserve">Дистанційний хомут для кабеля Ø10-26мм; PА; чорний  </t>
  </si>
  <si>
    <t xml:space="preserve">Дистанційний тримач для кабеля Ø7-13мм; PА; темно-сірий  </t>
  </si>
  <si>
    <t>Хомут односторонній; для кабелю 25мм пож. стійкий, оцинкований</t>
  </si>
  <si>
    <t>Хомут односторонній; для кабелю 25мм пож. стійкий, покриття Geomet</t>
  </si>
  <si>
    <t>Хомут двосторонній; для кабелю Ø8мм; сталь; оцинкований</t>
  </si>
  <si>
    <t>Хомут двосторонній; для кабелю Ø10мм; сталь; оцинкований</t>
  </si>
  <si>
    <t>Хомут двосторонній; для кабелю Ø12.5мм; сталь; оцинкований</t>
  </si>
  <si>
    <t>Хомут двосторонній; для кабелю Ø16мм; сталь; оцинкований</t>
  </si>
  <si>
    <t>Хомут двосторонній; для кабелю Ø20мм; сталь; оцинкований</t>
  </si>
  <si>
    <t>Хомут двосторонній; для кабелю Ø25мм; сталь; оцинкований</t>
  </si>
  <si>
    <t>Коробка металева з кришкою та захисною клемою, ал., 96х96х64 мм, різьба M20, 3 втулки та заглушка в компл., IP 54, IK 10, для мереж ТNS</t>
  </si>
  <si>
    <t>Коробка металева з кришкою та захисною клемою, ал., 96х96х64 мм, різьба Р16, 3 втулки та заглушка в компл., IP 54, IK 10, для мереж ТNS</t>
  </si>
  <si>
    <t>Коробка металева з кришкою, ал., 96х96х64 мм, різьба M20, 3  втулки та заглушка в компл., IP 54, IK 10, для мереж ТNC</t>
  </si>
  <si>
    <t>Коробка металева з кришкою, ал., 96х96х64 мм, різьба P16, 3 втулки та заглушка в компл., IP 54, IK 10, для мереж ТNC</t>
  </si>
  <si>
    <t>Коробка металева з кришкою та захисною клемою, ал., 120х120х76 мм, різьба М25, 3 втулки та заглушка в компл., IP 54, IK 10, для мереж ТNS</t>
  </si>
  <si>
    <t>Коробка металева з кришкою, ал., 120х120х76 мм, різьба Р21, 3 втулки та заглушка в компл., IP 54, IK 10, для мереж ТNS</t>
  </si>
  <si>
    <t>Коробка металева з кришкою, ал., 120х120х76 мм, різьба М25, 3 втулки та заглушка в компл., IP 54, IK 10, для мереж ТNС</t>
  </si>
  <si>
    <t>Коробка металева з кришкою, ал., 120х120х76 мм, різьба P21, 3 втулки та заглушка в компл., IP 54, IK 10, для мереж ТNC</t>
  </si>
  <si>
    <t>Коробка металева з кришкою та захисною клемою, ал., 96х96х64 мм, різьба M20, 4  втулки та заглушка в компл., IP 54, IK 10, для мереж ТNS</t>
  </si>
  <si>
    <t>Коробка металева з кришкою та захисною клемою, ал., 96х96х64 мм, різьба Р16, 4 втулки та заглушка в компл., IP 54, IK 10, для мереж ТNS</t>
  </si>
  <si>
    <t>Коробка металева з кришкою, ал., 96х96х64 мм, різьба M20, 4  втулки та заглушка в компл., IP 54, IK 10, для мереж ТNC</t>
  </si>
  <si>
    <t>Коробка металева з кришкою, ал., 96х96х64 мм, різьба P16, 4 втулки та заглушка в компл., IP 54, IK 10, для мереж ТNC</t>
  </si>
  <si>
    <t>Коробка металева з кришкою та захисною клемою, ал., 120х120х76 мм, різьба М25, 4 втулки та заглушка в компл., IP 54, IK 10, для мереж ТNS</t>
  </si>
  <si>
    <t>Коробка металева з кришкою та захисною клемою, ал., 120х120х76 мм, різьба P21, 4 втулки та заглушка в компл., IP 54, IK 10, для мереж ТNS</t>
  </si>
  <si>
    <t>Труба жорстка 1250 N/5 см з раструбом для з'єднання; Ø16мм; ПВХ; довжина 3м; t застосування -25+60 °с; чорна;</t>
  </si>
  <si>
    <t xml:space="preserve">Труба жорстка 1250 N/5см з раструбом для з'єднання; Ø16мм; РС; безгалогенна; УФ-стійка; довжина 3м; застосування -45+90 °с; чорна; </t>
  </si>
  <si>
    <t>Труба жорстка 1250 N/5 см з раструбом для з'єднання; Ø20мм; ПВХ; довжина 3м; t застосування -25+60 °с; чорна;</t>
  </si>
  <si>
    <t xml:space="preserve">Труба жорстка 1250 N/5см з раструбом для з'єднання; Ø20мм; РС; безгалогенна; УФ-стійка; довжина 3м; застосування -45+90 °с; чорна; </t>
  </si>
  <si>
    <t>Труба жорстка 1250 N/5 см з раструбом для з'єднання; Ø25мм; ПВХ; довжина 3м; t застосування -25+60 °с; чорна;</t>
  </si>
  <si>
    <t xml:space="preserve">Труба жорстка 1250 N/5см з раструбом для з'єднання; Ø25мм; РС; безгалогенна; УФ-стійка; довжина 3м; застосування -45+90 °с; чорна; </t>
  </si>
  <si>
    <t>Труба жорстка 1250 N/5 см з раструбом для з'єднання; Ø32мм; ПВХ; довжина 3м; t застосування -25+60 °с; чорна;</t>
  </si>
  <si>
    <t xml:space="preserve">Труба жорстка 1250 N/5см з раструбом для з'єднання; Ø32мм; РС; безгалогенна; УФ-стійка; довжина 3м; застосування -45+90 °с; чорна; </t>
  </si>
  <si>
    <t>Труба жорстка 1250 N/5 см з раструбом для з'єднання; Ø40мм; ПВХ; довжина 3м; t застосування -25+60 °с; чорна;</t>
  </si>
  <si>
    <t xml:space="preserve">Труба жорстка 1250 N/5см з раструбом для з'єднання; Ø40мм; РС; безгалогенна; УФ-стійка; довжина 3м; застосування -45+90 °с; чорна; </t>
  </si>
  <si>
    <t>Труба жорстка 1250 N/5 см з раструбом для з'єднання; Ø50мм; ПВХ; довжина 3м; t застосування -25+60 °с; чорна;</t>
  </si>
  <si>
    <t xml:space="preserve">Труба жорстка 1250 N/5см з раструбом для з'єднання; Ø50мм; РС; безгалогенна; УФ-стійка; довжина 3м; застосування -45+90 °с; чорна; </t>
  </si>
  <si>
    <t>Труба жорстка 1250 N/5 см з раструбом для з'єднання; Ø63мм; ПВХ; довжина 3м; t застосування -25+60 °с; чорна;</t>
  </si>
  <si>
    <t xml:space="preserve">Труба жорстка 1250 N/5см з раструбом для з'єднання; Ø63мм; РС; безгалогенна; УФ-стійка; довжина 3м; застосування -45+90 °с; чорна; </t>
  </si>
  <si>
    <t>Коробка, IP 54 для зовнішнього монтажу; розміри 95х95х50мм, свiтло-сiра</t>
  </si>
  <si>
    <t>Коробка, IP 54 для зовнішнього монтажу; розміри 95х95х50мм, темно-сiра</t>
  </si>
  <si>
    <t>Коробка 1601  IP 54, з втулками та термінальним блоком S-66; свiтло-сiра</t>
  </si>
  <si>
    <t>Коробка 1601  IP 54 з втулками та термінальним блоком S-66; темно-сiра</t>
  </si>
  <si>
    <t>Коробка, IP 40 для зовнішнього монтажу; розміри 72х72х42мм, свiтло-сiра</t>
  </si>
  <si>
    <t>Коробка, IP 40 для зовнішнього монтажу; розміри 72х72х42мм, темно-сiра</t>
  </si>
  <si>
    <t>Коробка 8106  IP 40 з втулками G-49 та термінальним блоком S-66; свiтло-сiра</t>
  </si>
  <si>
    <t>Коробка 8106  IP 40 з втулками G-49 та термінальним блоком S-66; темно-сiра</t>
  </si>
  <si>
    <t>Коробка, IP 54 для зовнішнього монтажу; розміри 117х117х58мм, свiтло-сiра</t>
  </si>
  <si>
    <t>Коробка, IP 54 для зовнішнього монтажу; розміри 117х117х58мм, темно-сiра</t>
  </si>
  <si>
    <t>Коробка, IP 54 для зовнішнього монтажу; розміри 117х117х58мм; з клемною колодкою S-96; свiтло-сiра</t>
  </si>
  <si>
    <t>Коробка, IP 54 для зовнішнього монтажу; розміри 117х117х58мм; з клемною колодкою S-96; темно-сiра</t>
  </si>
  <si>
    <t>Коробка, IP 54 без вводів для зовнішнього монтажу; розміри 117х117х58мм, свiтло-сiра</t>
  </si>
  <si>
    <t>Коробка, IP 54 без вводів для зовнішнього монтажу; розміри 117х117х58мм, темно-сiра</t>
  </si>
  <si>
    <t>Коробка, IP 54 для зовнішнього монтажу; розміри 165х165х70мм, свiтло-сiра</t>
  </si>
  <si>
    <t>Коробка, IP 54 для зовнішнього монтажу; розміри 165х165х70мм; темно-сiра</t>
  </si>
  <si>
    <t>Коробка  IP 54 для зовнішнього монтажу; розміри 165х165х70мм з втулками 1618 та термінальним блоком S-96; свiтло-сiра</t>
  </si>
  <si>
    <t>Коробка  IP 54 для зовнішнього монтажу; розміри 165х165х70мм з втулками 1618 та термінальним блоком S-96; темно-сiра</t>
  </si>
  <si>
    <t>Коробка, IP 54 без вводів для зовнішнього монтажу; розміри 165х165х70мм, свiтло-сiра</t>
  </si>
  <si>
    <t>Коробка, IP 54 без вводів для зовнішнього монтажу; розміри 165х165х70мм; темно-сiра</t>
  </si>
  <si>
    <t>Коробка, IP 54 для зовнішнього монтажу; розміри 85х85х40мм, бiла</t>
  </si>
  <si>
    <t>Коробка, IP 54 для зовнішнього монтажу; розміри 85х85х40мм, свiтло-сiра</t>
  </si>
  <si>
    <t>Коробка, IP 54 для зовнішнього монтажу; розміри 110х110х52мм, бiла</t>
  </si>
  <si>
    <t>Коробка, IP 54 для зовнішнього монтажу; розміри 110х110х52мм, свiтло-сiра</t>
  </si>
  <si>
    <t>Заглушка для PK 110х65 D ; Серія PK; ПВХ</t>
  </si>
  <si>
    <t>Заглушка для PK 110х65 D ; Серія PK; безгалогенний</t>
  </si>
  <si>
    <t>З'єднувач для PK 110х65 D ; Серія PK; ПВХ</t>
  </si>
  <si>
    <t>З'єднувач для PK 110х65 D ; Серія PK; безгалогенний</t>
  </si>
  <si>
    <t>Кут прямий  для PK 110х65 D ; Серія PK; ПВХ</t>
  </si>
  <si>
    <t>Кут прямий для PK 110х65 D ; Серія PK; безгалогенний</t>
  </si>
  <si>
    <t>Трійник для PK 110х65 D; Серія PK; ПВХ</t>
  </si>
  <si>
    <t>Трійник для PK 110х65 D; Серія PK; безгалогенний</t>
  </si>
  <si>
    <t>Кут внутрішній для PK 110х65 D ; Серія PK; ПВХ</t>
  </si>
  <si>
    <t>Кут внутрішній для PK 110х65 D ; Серія PK; безгалогенний</t>
  </si>
  <si>
    <t>Кут зовнішній для PK 110х65 D ; Серія PK; ПВХ</t>
  </si>
  <si>
    <t>Кут зовнішній для PK 110х65 D ; Серія PK; безгалогенний</t>
  </si>
  <si>
    <t>Перехідник - накладка для PK 110x65 D; Серія PK;ПВХ</t>
  </si>
  <si>
    <t>Перехідник для PK 110х65 D ; Серія PK; безгалогенний</t>
  </si>
  <si>
    <t>Заглушка для PK 170х65 D ; Серія PK; ПВХ</t>
  </si>
  <si>
    <t>З'єднувач для PK 170х65 D ; Серія PK; ПВХ</t>
  </si>
  <si>
    <t>Кут прямий  для PK 170х65 D ; Серія PK; ПВХ</t>
  </si>
  <si>
    <t>Трійник для PK 170х65 D; Серія PK; ПВХ</t>
  </si>
  <si>
    <t>Кут внутрішній для PK 170х65 D ; Серія PK; ПВХ</t>
  </si>
  <si>
    <t>Кут зовнішній для PK 170х65 D ; Серія PK; ПВХ</t>
  </si>
  <si>
    <t>Перехідник - накладка для PK 170x65 D; Серія PK;ПВХ</t>
  </si>
  <si>
    <t>Заглушка для PK 90х55 D ; Серія PK; ПВХ</t>
  </si>
  <si>
    <t>З'єднувач для PK 90х55 D ; Серія PK; ПВХ</t>
  </si>
  <si>
    <t>Кут прямий  для PK 90х55 D ; Серія PK; ПВХ</t>
  </si>
  <si>
    <t>Трійник для PK 90х55 D; Серія PK; ПВХ</t>
  </si>
  <si>
    <t>Кут внутрішній (регульований) для PK 90х55 D ; Серія PK; ПВХ</t>
  </si>
  <si>
    <t>Кут зовнішній (регульований) для PK 90х55 D ; Серія PK; ПВХ</t>
  </si>
  <si>
    <t>Перехідник - накладка до коробу PK 90x55 D; Серія PK;ПВХ</t>
  </si>
  <si>
    <t xml:space="preserve">Перехідник - накладка до коробу PK 90x55 D HF; Безгалогенний; HF </t>
  </si>
  <si>
    <t>Заглушка для PK 120х55 D; Серія PK; ПВХ</t>
  </si>
  <si>
    <t>З'єднувач для PK 120х55 D; Серія PK; ПВХ</t>
  </si>
  <si>
    <t>Кут прямий  для PK 120х55 D; Серія PK; ПВХ</t>
  </si>
  <si>
    <t>Трійник для  PK 120х55 D; Серія PK; ПВХ</t>
  </si>
  <si>
    <t>Кут внутрішній для  PK 120х55 D; Серія PK; ПВХ</t>
  </si>
  <si>
    <t>Кут зовнішній для PK 120х55 D; Серія PK; ПВХ</t>
  </si>
  <si>
    <t>Перехідник - накладка до коробу PK 120x55 D; Серія PK; ПВХ</t>
  </si>
  <si>
    <t>Заглушка для PK 160х65 D; Серія PK; ПВХ</t>
  </si>
  <si>
    <t>З'єднувачдля PK 160х65 D; Серія PK; ПВХ</t>
  </si>
  <si>
    <t>Кут прямий для PK 160х65 D; Серія PK; ПВХ</t>
  </si>
  <si>
    <t>Трійник для PK 160х65 D; Серія PK; ПВХ</t>
  </si>
  <si>
    <t>Кут внутрішній для PK 160х65 D; Серія PK; ПВХ</t>
  </si>
  <si>
    <t>Кут зовнішній для PK 160х65 D; Серія PK; ПВХ</t>
  </si>
  <si>
    <t>Перехідник - накладка до коробу PK 160x65 D; Серія PK; ПВХ</t>
  </si>
  <si>
    <t>Заглушка для PK 210х70 D; Серія PK; ПВХ</t>
  </si>
  <si>
    <t>З'єднувач для PK 210х70 D; Серія PK; ПВХ</t>
  </si>
  <si>
    <t>Кут прямий для PK 210х70 D; Серія PK; ПВХ</t>
  </si>
  <si>
    <t>Трійник для PK 210х70 D; Серія PK; ПВХ</t>
  </si>
  <si>
    <t>Кут внутрішній (регульований) для PK 210х70 D; Серія PK; ПВХ</t>
  </si>
  <si>
    <t>Кут зовнішній (регульований)  для PK 210х70 D; Серія PK; ПВХ</t>
  </si>
  <si>
    <t>Перехідник - накладка до коробу PK 210x70 D; Серія PK; ПВХ</t>
  </si>
  <si>
    <t>Заглушка для EKD 80x40 мм; Серія EKD; ПВХ</t>
  </si>
  <si>
    <t>З'єднувач для EKD 80x40 мм; Серія EKD; ПВХ</t>
  </si>
  <si>
    <t>Кут прямий для EKD 80x40 мм; Серія EKD; ПВХ</t>
  </si>
  <si>
    <t>Т-перехід для ЕКD 80х40 мм; Серія EKD; ПВХ</t>
  </si>
  <si>
    <t>Трійник для EKD 80x40 мм; Серія EKD; ПВХ</t>
  </si>
  <si>
    <t>Кут внутрішній  (регульований) для EKD 80х40 мм; Серія EKD; ПВХ</t>
  </si>
  <si>
    <t>Кут зовнішній (регульований) для EKD 80х40 мм; Серія EKD; ПВХ</t>
  </si>
  <si>
    <t>Заглушка для  ЕКD 100х40; Серія EKD; ПВХ</t>
  </si>
  <si>
    <t>З'єднувач для ЕКD  100х40 ; Серія EKD; ПВХ</t>
  </si>
  <si>
    <t>Кут прямий  для ЕКD 100х40 ; Серія EKD; ПВХ</t>
  </si>
  <si>
    <t>Т-перехід для ЕКD 100х40 ; Серія EKD; ПВХ</t>
  </si>
  <si>
    <t>Трійник для ЕКD 100х40 ; Серія EKD; ПВХ</t>
  </si>
  <si>
    <t>Кут внутрішній (регульований) для ЕКD 100х40 ; Серія EKD; ПВХ</t>
  </si>
  <si>
    <t>Кут зовнішній (регульований) для ЕКD 100х40 ; Серія EKD; ПВХ</t>
  </si>
  <si>
    <t>Заглушка для EKE 60х60 ; Серія EKЕ; ПВХ</t>
  </si>
  <si>
    <t>З'єднувач для EKE 60х60 ; Серія EKЕ; ПВХ</t>
  </si>
  <si>
    <t>Кут прямий для EKE 60х60 ; Серія EKЕ; ПВХ</t>
  </si>
  <si>
    <t>Трійник для EKE 60x60 ; Серія EKЕ; ПВХ</t>
  </si>
  <si>
    <t>Кут внутрішній для EKE 60х60 ; Серія EKЕ; ПВХ</t>
  </si>
  <si>
    <t>Кут зовнішній для EKE 60х60 ; Серія EKЕ; ПВХ</t>
  </si>
  <si>
    <t>Рамка одинарна для EKE 100х60 ; Серія EKЕ; ПВХ</t>
  </si>
  <si>
    <t>Рамка подвійна для EKE 100х60 ; Серія EKЕ; ПВХ</t>
  </si>
  <si>
    <t>Рамка потрійна для EKE 100х60 ; Серія EKЕ; ПВХ</t>
  </si>
  <si>
    <t>Заглушка для EKE 100х60 ; Серія EKЕ; ПВХ</t>
  </si>
  <si>
    <t>З'єднувач для EKE 100х60; Серія EKЕ; ПВХ</t>
  </si>
  <si>
    <t>Кут прямий   для EKE 100х60 ; Серія EKЕ; ПВХ</t>
  </si>
  <si>
    <t>Трійник для EKE 100x60 ; Серія EKЕ; ПВХ</t>
  </si>
  <si>
    <t>Кут внутрішній для EKE 100х60 ; Серія EKЕ; ПВХ</t>
  </si>
  <si>
    <t>Кут зовнішній для EKE 100х60 ; Серія EKЕ; ПВХ</t>
  </si>
  <si>
    <t>Рамка одинарна для EKE 140х60 ; Серія EKЕ; ПВХ</t>
  </si>
  <si>
    <t>Рамка подвійна для EKE 140х60 ; Серія EKЕ; ПВХ</t>
  </si>
  <si>
    <t>Рамка потрійна для EKE 140х60 ; Серія EKЕ; ПВХ</t>
  </si>
  <si>
    <t>Заглушка для EKE 140х60 ; Серія EKЕ; ПВХ</t>
  </si>
  <si>
    <t>З'єднувач для EKE 140х60 ; Серія EKЕ; ПВХ</t>
  </si>
  <si>
    <t>Кут прямий  для EKE 140х60 ; Серія EKЕ; ПВХ</t>
  </si>
  <si>
    <t>Трійник для EKE 140x60 ; Серія EKЕ; ПВХ</t>
  </si>
  <si>
    <t>Кут внутрішній для EKE 140х60 ; Серія EKЕ; ПВХ</t>
  </si>
  <si>
    <t>Кут зовнішній для EKE 140х60 ; Серія EKЕ; ПВХ</t>
  </si>
  <si>
    <t>Заглушка для EKE 180х60; Серія EKЕ; ПВХ</t>
  </si>
  <si>
    <t>З'єднувач для EKE 180х60 ; Серія EKЕ; ПВХ</t>
  </si>
  <si>
    <t>Кут прямий   для EKE 180х60 ; Серія EKЕ; ПВХ</t>
  </si>
  <si>
    <t>Трійник для EKE 180x60 ; Серія EKЕ; ПВХ</t>
  </si>
  <si>
    <t>Кут внутрішній для EKE 180х60 ; Серія EKЕ; ПВХ</t>
  </si>
  <si>
    <t>Кут зовнішній для EKE 180х60 ; Серія EKЕ; ПВХ</t>
  </si>
  <si>
    <t>Заглушка  для  EKD 120x40 ; Серія EKD; ПВХ</t>
  </si>
  <si>
    <t>З'єднувач для EKD 120x40 ; Серія EKD; ПВХ</t>
  </si>
  <si>
    <t>Кут прямий  для EKD 120x40 ; Серія EKD; ПВХ</t>
  </si>
  <si>
    <t>Т-перехід для EKD 120x40 ; Серія EKD; ПВХ</t>
  </si>
  <si>
    <t>Трійник для EKD 120x40; Серія EKD; ПВХ</t>
  </si>
  <si>
    <t>Кут внутрішній (регульований) EKD 120х40 ; Серія EKD; ПВХ</t>
  </si>
  <si>
    <t>Кут зовнішній (регульований) EKD 120х40; Серія EKD; ПВХ</t>
  </si>
  <si>
    <t>Заглушка  для  LHD 32x15 білого кольору; Серія LHD; ПВХ</t>
  </si>
  <si>
    <t>З'єднувач для LHD 32x15 білого кольору; Серія LHD; ПВХ</t>
  </si>
  <si>
    <t>Кут прямий  для LHD 32х15 білого кольору; Серія LHD; ПВХ</t>
  </si>
  <si>
    <t>Трійник для LHD 32x15 білого кольору; Серія LHD; ПВХ</t>
  </si>
  <si>
    <t>Кут внутрішній для LHD 32х15 білого кольору; Серія LHD; ПВХ</t>
  </si>
  <si>
    <t>Кут зовнішній для LHD 32x15 білого кольору; Серія LHD; ПВХ</t>
  </si>
  <si>
    <t>Заглушка  для LHD 20x20, чорного кольору ; Серія LHD; ПВХ</t>
  </si>
  <si>
    <t>Заглушка  для LHD 20x20 білого кольору; Серія LHD; ПВХ</t>
  </si>
  <si>
    <t>Заглушка  для LHD 20x20 (бук); Серія LHD; ПВХ</t>
  </si>
  <si>
    <t>Заглушка  для LHD 20x20 (дуб); Серія LHD; ПВХ</t>
  </si>
  <si>
    <t>Заглушка  для LHD 20x20 (світле дерево); Серія LHD; ПВХ</t>
  </si>
  <si>
    <t>З'єднувач для LHD 20x20 чорного кольору; Серія LHD; ПВХ</t>
  </si>
  <si>
    <t>З'єднувач для LHD 20x20 білого кольору; Серія LHD; ПВХ</t>
  </si>
  <si>
    <t>З'єднувач  для LHD 20x20 (бук); Серія LHD; ПВХ</t>
  </si>
  <si>
    <t>З'єднувач для LHD 20x20 (дуб); Серія LHD; ПВХ</t>
  </si>
  <si>
    <t>З'єднувач для LHD 20x20 (світле  дерево); Серія LHD; ПВХ</t>
  </si>
  <si>
    <t>Кут прямий для LHD 20х20 чорного кольору; Серія LHD; ПВХ</t>
  </si>
  <si>
    <t>Кут прямий  для LHD 20х20 білого кольору; Серія LHD; ПВХ</t>
  </si>
  <si>
    <t>Кут прямий для LHD 20х20 (бук); Серія LHD; ПВХ</t>
  </si>
  <si>
    <t>Кут прямий  для LHD 20х20 (дуб); Серія LHD; ПВХ</t>
  </si>
  <si>
    <t>Кут прямий для LHD 20х20 (світле дерево); Серія LHD; ПВХ</t>
  </si>
  <si>
    <t>Трійник для LHD 20x20 чорного кольору; Серія LHD; ПВХ</t>
  </si>
  <si>
    <t>Трійник для LHD 20x20 білого кольору; Серія LHD; ПВХ</t>
  </si>
  <si>
    <t>Трійник для LHD 20x20 (бук); Серія LHD; ПВХ</t>
  </si>
  <si>
    <t>Трійник для LHD 20x20 (дуб); Серія LHD; ПВХ</t>
  </si>
  <si>
    <t>Трійник для LHD 20x20 (світле дерево); Серія LHD; ПВХ</t>
  </si>
  <si>
    <t>Кут внутрішній для LHD 20х20 чорного кольору; Серія LHD; ПВХ</t>
  </si>
  <si>
    <t>Кут внутрішній для LHD 20х20 білого кольору; Серія LHD; ПВХ</t>
  </si>
  <si>
    <t>Кут внутрішній для LHD 20х20 (бук); Серія LHD; ПВХ</t>
  </si>
  <si>
    <t>Кут внутрішній для LHD 20х20 ( дуб); Серія LHD; ПВХ</t>
  </si>
  <si>
    <t>Кут внутрішній для LHD 20х20 (світле дерево); Серія LHD; ПВХ</t>
  </si>
  <si>
    <t>Кут зовнішній для LHD 20x20 чорного кольору; Серія LHD; ПВХ</t>
  </si>
  <si>
    <t>Кут зовнішній для LHD 20x20 білого кольору; Серія LHD; ПВХ</t>
  </si>
  <si>
    <t>Кут зовнішній для LHD 20x20 (бук); Серія LHD; ПВХ</t>
  </si>
  <si>
    <t>Кут зовнішній для LHD 20x20 (дуб); Серія LHD; ПВХ</t>
  </si>
  <si>
    <t>Кут зовнішній для LHD 20x20 (світле дерево); Серія LHD; ПВХ</t>
  </si>
  <si>
    <t>З'єднувач перехідний для коробки LK 80x28 чорного кольору; Серія LHD; ПВХ</t>
  </si>
  <si>
    <t>З'єднувач перехідний для коробки LK 80x28 білого кольору; Серія LHD; ПВХ</t>
  </si>
  <si>
    <t>З'єднувач перехідний для коробки LK 80x28 (бук); Серія LHD; ПВХ</t>
  </si>
  <si>
    <t>З'єднувач перехідний для коробки LK 80x28 (дуб); Серія LHD; ПВХ</t>
  </si>
  <si>
    <t>З'єднувач перехідний для коробки LK 80x28 (світле дерево); Серія LHD; ПВХ</t>
  </si>
  <si>
    <t>Заглушка для LHD 40x20 чорного кольору; Серія LHD; ПВХ</t>
  </si>
  <si>
    <t>Заглушка для LHD 40x20 білого кольору; Серія LHD; ПВХ</t>
  </si>
  <si>
    <t>Заглушка для LHD 40x20 (бук); Серія LHD; ПВХ</t>
  </si>
  <si>
    <t>Заглушка  для LHD 40x20 ( дуб); Серія LHD; ПВХ</t>
  </si>
  <si>
    <t>Заглушка для LHD 40x20 (світле дерево); Серія LHD; ПВХ</t>
  </si>
  <si>
    <t>З'єднувач для LHD 40x20 чорного кольору; Серія LHD; ПВХ</t>
  </si>
  <si>
    <t>З'єднувач для LHD 40x20 білого кольору; Серія LHD; ПВХ</t>
  </si>
  <si>
    <t>З'єднувач для LHD 40x20 (дуб); Серія LHD; ПВХ</t>
  </si>
  <si>
    <t>З'єднувач для LHD 40x20 (світле дерево); Серія LHD; ПВХ</t>
  </si>
  <si>
    <t>Кут прямий  для LHD 40x20 чорного кольору; Серія LHD; ПВХ</t>
  </si>
  <si>
    <t>Кут прямий  для LHD 40x20 білого кольору; Серія LHD; ПВХ</t>
  </si>
  <si>
    <t>Кут прямий для LHD 40x20 (бук); Серія LHD; ПВХ</t>
  </si>
  <si>
    <t>Кут прямий  для LHD 40x20 (дуб); Серія LHD; ПВХ</t>
  </si>
  <si>
    <t>Кут прямий  для LHD 40x20 (світле дерево); Серія LHD; ПВХ</t>
  </si>
  <si>
    <t>Трійник для LHD 40x20 чорного кольору; Серія LHD; ПВХ</t>
  </si>
  <si>
    <t>Трійник для LHD 40x20 білого кольору; Серія LHD; ПВХ</t>
  </si>
  <si>
    <t>Трійник для LHD 40x20 (бук); Серія LHD; ПВХ</t>
  </si>
  <si>
    <t>Трійник для LHD 40x20 (дуб); Серія LHD; ПВХ</t>
  </si>
  <si>
    <t>Трійник для LHD 40x20 (світле дерево); Серія LHD; ПВХ</t>
  </si>
  <si>
    <t>Кут внутрішній для LHD 40x20 чорного кольору; Серія LHD; ПВХ</t>
  </si>
  <si>
    <t>Кут внутрішній для LHD 40x20 білого кольору; Серія LHD; ПВХ</t>
  </si>
  <si>
    <t>Кут внутрішній для LHD 40x20 (бук); Серія LHD; ПВХ</t>
  </si>
  <si>
    <t>Кут внутрішній для LHD 40x20 (дуб); Серія LHD; ПВХ</t>
  </si>
  <si>
    <t>Кут внутрішній для LHD 40x20 (світле дерево); Серія LHD; ПВХ</t>
  </si>
  <si>
    <t>Кут зовнішній  для LHD 40x20 чорного кольору; Серія LHD; ПВХ</t>
  </si>
  <si>
    <t>Кут зовнішній  для LHD 40x20 білого кольору; Серія LHD; ПВХ</t>
  </si>
  <si>
    <t>Кут зовнішній  для LHD 40x20 (бук); Серія LHD; ПВХ</t>
  </si>
  <si>
    <t>Кут зовнішній для LHD 40x20 (дуб); Серія LHD; ПВХ</t>
  </si>
  <si>
    <t>Кут зовнішній  для LHD 40x20 (світле дерево); Серія LHD; ПВХ</t>
  </si>
  <si>
    <t>Заглушка для LHD 40x40 чорного кольору; Серія LHD; ПВХ</t>
  </si>
  <si>
    <t>Заглушка для LHD 40x40 білого кольору; Серія LHD; ПВХ</t>
  </si>
  <si>
    <t>Заглушка для LHD 40x40 ( дуб); Серія LHD; ПВХ</t>
  </si>
  <si>
    <t>Заглушка для LHD 40x40 (світле дерево); Серія LHD; ПВХ</t>
  </si>
  <si>
    <t>З'єднувач для LHD 40x40 чорного кольору; Серія LHD; ПВХ</t>
  </si>
  <si>
    <t>З'єднувач для LHD 40x40 білого кольору; Серія LHD; ПВХ</t>
  </si>
  <si>
    <t>З'єднувач для LHD 40x40 (дуб); Серія LHD; ПВХ</t>
  </si>
  <si>
    <t>З'єднувач для LHD 40x40 (світле дерево); Серія LHD; ПВХ</t>
  </si>
  <si>
    <t>Кут прямий для LHD 40x40 чорного кольору; Серія LHD; ПВХ</t>
  </si>
  <si>
    <t>Кут прямий для LHD 40x40 білого кольору; Серія LHD; ПВХ</t>
  </si>
  <si>
    <t>Кут прямий для LHD 40x40 (дуб); Серія LHD; ПВХ</t>
  </si>
  <si>
    <t>Кут прямий для LHD 40x40 (світле дерево); Серія LHD; ПВХ</t>
  </si>
  <si>
    <t>Трійник для LHD 40x40 чорного кольору; Серія LHD; ПВХ</t>
  </si>
  <si>
    <t>Трійник для LHD 40x40 білого кольору; Серія LHD; ПВХ</t>
  </si>
  <si>
    <t>Трійник для LHD 40x40 (дуб); Серія LHD; ПВХ</t>
  </si>
  <si>
    <t>Трійник для LHD 40x40 (світле дерево); Серія LHD; ПВХ</t>
  </si>
  <si>
    <t>Кут внутрішній для LHD 40x40 чорного кольору; Серія LHD; ПВХ</t>
  </si>
  <si>
    <t>Кут внутрішній для LHD 40x40 білого кольору; Серія LHD; ПВХ</t>
  </si>
  <si>
    <t>Кут внутрішній для LHD 40x40 (дуб); Серія LHD; ПВХ</t>
  </si>
  <si>
    <t>Кут внутрішній для LHD 40x40 (світле дерево); Серія LHD; ПВХ</t>
  </si>
  <si>
    <t>Кут зовнішній для LHD 40x40 чорного кольору; Серія LHD; ПВХ</t>
  </si>
  <si>
    <t>Кут зовнішній для LHD 40x40 білого кольору; Серія LHD; ПВХ</t>
  </si>
  <si>
    <t>Кут зовнішній для LHD 40x40 (дуб); Серія LHD; ПВХ</t>
  </si>
  <si>
    <t>Кут зовнішній для LHD 40x40 (світле дерево); Серія LHD; ПВХ</t>
  </si>
  <si>
    <t>Заглушка для LH 60x40 чорного кольору; Серія LH; ПВХ</t>
  </si>
  <si>
    <t>Заглушка для LH 60x40 білого кольору; Серія LH; ПВХ</t>
  </si>
  <si>
    <t>Заглушка для LH 60x40HF ;  Безгалогенний; HF</t>
  </si>
  <si>
    <t>З'єднувач для LH 60x40 чорного кольору; Серія LH; ПВХ</t>
  </si>
  <si>
    <t>З'єднувач для LH 60x40 білого кольору; Серія LH; ПВХ</t>
  </si>
  <si>
    <t>З'єднувач для LH 60x40HF;  Безгалогенний; HF</t>
  </si>
  <si>
    <t>Кут прямий для LH 60x40 чорного кольору; Серія LH; ПВХ</t>
  </si>
  <si>
    <t>Кут прямий для LH 60x40 білого кольору; Серія LH; ПВХ</t>
  </si>
  <si>
    <t>Кут прямий LH 60x40HF ;  Безгалогенний; HF</t>
  </si>
  <si>
    <t>Кут 90 град закруглений для LH 60X40 чорного кольору; Серія LH; ПВХ</t>
  </si>
  <si>
    <t>Кут прямий закруглений для LH 60X40 білого кольору; Серія LH; ПВХ</t>
  </si>
  <si>
    <t>Кут прямий закруглений LH 60x40HF ;  Безгалогенний; HF</t>
  </si>
  <si>
    <t>Трійник для LH 60x40 чорного кольору; Серія LH; ПВХ</t>
  </si>
  <si>
    <t>Трійник для LH 60x40 білого кольору; Серія LH; ПВХ</t>
  </si>
  <si>
    <t>Трійник для  LH 60x40HF;  Безгалогенний; HF</t>
  </si>
  <si>
    <t>Трійник закруглений для LH 60x40 чорного кольору; Серія LH; ПВХ</t>
  </si>
  <si>
    <t>Трійник закруглений для LH 60x40 білого кольору; Серія LH; ПВХ</t>
  </si>
  <si>
    <t>Трійник закруглений для  LH 60x40HF;  Безгалогенний; HF</t>
  </si>
  <si>
    <t>Кут внутрішній (регульований) для LH 60x40 чорного кольору; Серія LH; ПВХ</t>
  </si>
  <si>
    <t>Кут внутрішній (регульований) для LH 60x40 білого кольору; Серія LH; ПВХ</t>
  </si>
  <si>
    <t>Кут внутрішній (регульованний)  для LH 60x40HF; Безгалогенний; HF</t>
  </si>
  <si>
    <t>Кут зовнішній (регульований) для LH 60x40 чорного кольору; Серія LH; ПВХ</t>
  </si>
  <si>
    <t>Кут зовнішній (регульований) для LH 60x40 білого кольору; Серія LH; ПВХ</t>
  </si>
  <si>
    <t>Заглушка  для LHD 17х17  білого кольору; Серія LHD; ПВХ</t>
  </si>
  <si>
    <t>З'єднувач  для LHD 17х17  білого кольору; Серія LHD; ПВХ</t>
  </si>
  <si>
    <t>Кут прямий  для LHD 17x17  білого кольору; Серія LHD; ПВХ</t>
  </si>
  <si>
    <t>Трійник для  LHD 17x17 білого кольору; Серія LHD; ПВХ</t>
  </si>
  <si>
    <t>Кут внутрішній для LHD 17x17 білого кольору; Серія LHD; ПВХ</t>
  </si>
  <si>
    <t>Кут зовнішній для LHD 17х17 білого кольору; Серія LHD; ПВХ</t>
  </si>
  <si>
    <t>Заглушка для LH 15х10  білого кольору; Серія LH; ПВХ</t>
  </si>
  <si>
    <t>З'єднувач для LH 15х10  білого кольору; Серія LH; ПВХ</t>
  </si>
  <si>
    <t>Кут прямий для LH 15х10  білого кольору; Серія LH; ПВХ</t>
  </si>
  <si>
    <t>Трійник для LH 15х10  білого кольору; Серія LH; ПВХ</t>
  </si>
  <si>
    <t>Кут внутрішній кут для LH 15х10  білого кольору; Серія LH; ПВХ</t>
  </si>
  <si>
    <t>Кут зовнішній для LH 15х10  білого кольору; Серія LH; ПВХ</t>
  </si>
  <si>
    <t>Заглушка для LHD 25х15  білого кольору; Серія LHD; ПВХ</t>
  </si>
  <si>
    <t>З'єднувач для LHD 25х15  білого кольору; Серія LHD; ПВХ</t>
  </si>
  <si>
    <t>Кут прямий для LHD 25х15  білого кольору; Серія LHD; ПВХ</t>
  </si>
  <si>
    <t>Трійник для LHD 25х15  білого кольору; Серія LHD; ПВХ</t>
  </si>
  <si>
    <t>Кут внутрішній для LHD 25х15  білого кольору; Серія LHD; ПВХ</t>
  </si>
  <si>
    <t>Кут зовнішній для LHD 25х15  білого кольору; Серія LHD; ПВХ</t>
  </si>
  <si>
    <t>Заглушка для LV 40х15 білого кольору; Серія LV; ПВХ</t>
  </si>
  <si>
    <t>Кут зовнішній для LV 40х15 білого кольору; Серія LV; ПВХ</t>
  </si>
  <si>
    <t>Кут внутрішній для LV 40х15 білого кольору; Серія LV; ПВХ</t>
  </si>
  <si>
    <t>З'єднувач до LV 40х15 білого кольору; Серія LV; ПВХ</t>
  </si>
  <si>
    <t>Трійник для LV 40х15 білого кольору; Серія LV; ПВХ</t>
  </si>
  <si>
    <t>Кут прямий для LV 40х15 білого кольору; Серія LV; ПВХ</t>
  </si>
  <si>
    <t>Перехідник посилений на коробку LK 80x16 білого кольору; Серія LV; ПВХ</t>
  </si>
  <si>
    <t>Перехідник посилений на коробку LK 80x28 білого кольору; Серія LV; ПВХ</t>
  </si>
  <si>
    <t>Перехідник на коробку LK 80x28 білого кольору; Серія LV; ПВХ</t>
  </si>
  <si>
    <t>Заглушка для LV 18х13 білого кольору; Серія LV; ПВХ</t>
  </si>
  <si>
    <t>Заглушка для LV 18х13 (дуб); Серія LV; ПВХ</t>
  </si>
  <si>
    <t>Заглушка для LV 18х13 (світле дерево); Серія LV; ПВХ</t>
  </si>
  <si>
    <t>З'єднувач для LV 18х13 білого кольору; Серія LV; ПВХ</t>
  </si>
  <si>
    <t>З'єднувач для LV 18х13 (дуб); Серія LV; ПВХ</t>
  </si>
  <si>
    <t>З'єднувач для LV 18х13 (світле дерево); Серія LV; ПВХ</t>
  </si>
  <si>
    <t>Кут прямий для LV 18х13 білого кольору; Серія LV; ПВХ</t>
  </si>
  <si>
    <t>Кут прямий для LV 18х13 (дуб); Серія LV; ПВХ</t>
  </si>
  <si>
    <t>Кут прямий для LV 18х13 (світле дерево); Серія LV; ПВХ</t>
  </si>
  <si>
    <t>Трійник для LV 18х13 білого кольору; Серія LV; ПВХ</t>
  </si>
  <si>
    <t>Трійник для LV 18х13 (дуб); Серія LV; ПВХ</t>
  </si>
  <si>
    <t>Трійник для LV 18х13 (світле дерево); Серія LV; ПВХ</t>
  </si>
  <si>
    <t>Кут внутрішній для LV 18х13 білого кольору; Серія LV; ПВХ</t>
  </si>
  <si>
    <t>Кут внутрішній для LV 18х13 (дуб); Серія LV; ПВХ</t>
  </si>
  <si>
    <t>Кут внутрішній для LV 18х13 (світле дерево); Серія LV; ПВХ</t>
  </si>
  <si>
    <t>Кут зовнішній для LV 18х13 білого кольору; Серія LV; ПВХ</t>
  </si>
  <si>
    <t>Кут зовнішній для LV 18х13 (дуб); Серія LV; ПВХ</t>
  </si>
  <si>
    <t>Кут зовнішній для LV 18х13 (світле дерево); Серія LV; ПВХ</t>
  </si>
  <si>
    <t>Перехідник на коробку LK 80x16 білого кольору; Серія LV; ПВХ</t>
  </si>
  <si>
    <t>Перехідник на коробку LK 80x20 білого кольору; Серія LV; ПВХ</t>
  </si>
  <si>
    <t>Перехідник на коробку LK 80x28 (дуб); Серія LV; ПВХ</t>
  </si>
  <si>
    <t>Перехідник на коробку LK 80x28 (світле дерево); Серія LV; ПВХ</t>
  </si>
  <si>
    <t>Заглушка для  LE 40 ; Серія LЕ Елегант; ПВХ</t>
  </si>
  <si>
    <t>З'єднувач для  LE 40 ; Серія LЕ Елегант; ПВХ</t>
  </si>
  <si>
    <t>Кут прямий   для LE 40 ; Серія LЕ Елегант; ПВХ</t>
  </si>
  <si>
    <t>Трійник  для  LE 40 ; Серія LЕ Елегант; ПВХ</t>
  </si>
  <si>
    <t>Кут внутрішній  для  LE  40 ; Серія LЕ Елегант; ПВХ</t>
  </si>
  <si>
    <t>Кут зовнішній для LE 40 ; Серія LЕ Елегант; ПВХ</t>
  </si>
  <si>
    <t>З'єднувач перехідний для коробки LK 80x28; Серія LЕ Елегант; ПВХ</t>
  </si>
  <si>
    <t>Заглушка для LЕ 60 ; Серія LЕ Елегант; ПВХ</t>
  </si>
  <si>
    <t>З'єднувач для  LE 60 ; Серія LЕ Елегант; ПВХ</t>
  </si>
  <si>
    <t>Кут прямий для LE 60 ; Серія LЕ Елегант; ПВХ</t>
  </si>
  <si>
    <t>Трійник для  LE 60 ; Серія LЕ Елегант; ПВХ</t>
  </si>
  <si>
    <t>Кут внутрішній для  LE  60 ; Серія LЕ Елегант; ПВХ</t>
  </si>
  <si>
    <t>Кут зовнішній для  LE 60 ; Серія LЕ Елегант; ПВХ</t>
  </si>
  <si>
    <t>Заглушка  для  LE 80; Серія LЕ Елегант; ПВХ</t>
  </si>
  <si>
    <t>З'єднувач для  LE 80; Серія LЕ Елегант; ПВХ</t>
  </si>
  <si>
    <t>Кут прямий  для LE 80; Серія LЕ Елегант; ПВХ</t>
  </si>
  <si>
    <t>Трійник для  LE 80; Серія LЕ Елегант; ПВХ</t>
  </si>
  <si>
    <t>Кут внутрішній  для  LE  80 ; Серія LЕ Елегант; ПВХ</t>
  </si>
  <si>
    <t>Кут зовнішній для  LE 80 ; Серія LЕ Елегант; ПВХ</t>
  </si>
  <si>
    <t>Заглушка  для  LE 100; Серія LЕ Елегант; ПВХ</t>
  </si>
  <si>
    <t>З'єднувач для  LE 100 ; Серія LЕ Елегант; ПВХ</t>
  </si>
  <si>
    <t>Кут прямий   для LE 100 ; Серія LЕ Елегант; ПВХ</t>
  </si>
  <si>
    <t>Трійник для  LE 100 ; Серія LЕ Елегант; ПВХ</t>
  </si>
  <si>
    <t>Кут внутрішній для  LE  100; Серія LЕ Елегант; ПВХ</t>
  </si>
  <si>
    <t>Кут зовнішній  для  LE 100 ; Серія LЕ Елегант; ПВХ</t>
  </si>
  <si>
    <t>Заглушка для LV 24х22 білого кольору; Серія LV; ПВХ</t>
  </si>
  <si>
    <t>З'єднувач для LV 24х22 білого кольору; Серія LV; ПВХ</t>
  </si>
  <si>
    <t>Кут прямий для LV 24х22 білого кольору; Серія LV; ПВХ</t>
  </si>
  <si>
    <t>Трійник для LV 24х22 білого кольору; Серія LV; ПВХ</t>
  </si>
  <si>
    <t>Кут внутрішній для LV 24х22 білого кольору; Серія LV; ПВХ</t>
  </si>
  <si>
    <t>Кут зовнішній для LV 24х22 білого кольору; Серія LV; ПВХ</t>
  </si>
  <si>
    <t>Перехідник на коробку LK 80x28 для LZK 15x12; білого кольору; Серія LZ; ПВХ</t>
  </si>
  <si>
    <t>Перехідник на коробку LK 80x28 для LZ 15х12;  білого кольору; Серія LZ; ПВХ</t>
  </si>
  <si>
    <t>Заглушка лівостороння для LP 80x25 ; Серія LP (плінтусні); ПВХ</t>
  </si>
  <si>
    <t>Заглушка правостороння для LP 80x25 ; Серія LP (плінтусні); ПВХ</t>
  </si>
  <si>
    <t>З'єднувач для LP 80x25 ; Серія LP (плінтусні); ПВХ</t>
  </si>
  <si>
    <t>Перехід кутовий лівосторонній в LHD 40x20 ; Серія LP (плінтусні); ПВХ</t>
  </si>
  <si>
    <t>Перехід кутовий правосторонній в LHD 40x20 ; Серія LP (плінтусні); ПВХ</t>
  </si>
  <si>
    <t>Перехідник з LP 80x25 на LHD 20x20 білого кольору; ПВХ</t>
  </si>
  <si>
    <t>Перехідник з LP 80x25 на LZK 15x12 білого кольору; ПВХ</t>
  </si>
  <si>
    <t>Перехідник з LP 80x25 на LZ 15x12 білого кольору; ПВХ</t>
  </si>
  <si>
    <t>Перехідник з LP 80x25 на LO 35 білого кольору; ПВХ</t>
  </si>
  <si>
    <t>Перехідник з LP 80x25 на LO 50 білого кольору; ПВХ</t>
  </si>
  <si>
    <t>Кут внутрішній  для LP 80x25 ; Серія LP (плінтусні); ПВХ</t>
  </si>
  <si>
    <t>Кут зовнішній для LP 80x25 ; Серія LP (плінтусні); ПВХ</t>
  </si>
  <si>
    <t>Кут прямий для LO 35 HD ; Серія LО для підлоги; ПВХ</t>
  </si>
  <si>
    <t>Кут прямий для LO 35 KD ; Серія LО для підлоги; ПВХ</t>
  </si>
  <si>
    <t>Кут прямий для LO 35 LD ; Серія LО для підлоги; ПВХ</t>
  </si>
  <si>
    <t>Трійник для LO 35 HD; Серія LО для підлоги; ПВХ</t>
  </si>
  <si>
    <t>Трійник для LO 35 KD; Серія LО для підлоги; ПВХ</t>
  </si>
  <si>
    <t>Трійник для LO 35 LD ; Серія LО для підлоги; ПВХ</t>
  </si>
  <si>
    <t>З'єднувач перехідний для коробки LK 80x28; Серія LО для підлоги; ПВХ</t>
  </si>
  <si>
    <t>Кут прямий для LO 50 HD; Серія LО для підлоги; ПВХ</t>
  </si>
  <si>
    <t>Кут прямий для LO 50 KD ; Серія LО для підлоги; ПВХ</t>
  </si>
  <si>
    <t>Кут прямий для LO 50 LD ; Серія LО для підлоги; ПВХ</t>
  </si>
  <si>
    <t>Трійник для LO 50 HD ; Серія LО для підлоги; ПВХ</t>
  </si>
  <si>
    <t>Трійник для LO 50 KD ; Серія LО для підлоги; ПВХ</t>
  </si>
  <si>
    <t>Трійник для LO 50 LD ; Серія LО для підлоги; ПВХ</t>
  </si>
  <si>
    <t>Кут внутрішній потрійний для LR 30  ПВХ</t>
  </si>
  <si>
    <t>Кут внутрішній  для LR 30  ПВХ</t>
  </si>
  <si>
    <t>Кут зовнішній для LR 30  ПВХ</t>
  </si>
  <si>
    <t>Заглушка лівостороння для LP 35 ; Серія LP (плінтусні); ПВХ</t>
  </si>
  <si>
    <t>Заглушка лівостороння для LP 35 (береза рожева); Серія LP (плінтусні); ПВХ</t>
  </si>
  <si>
    <t>Заглушка лівостороння для LP 35 ( дуб); Серія LP (плінтусні); ПВХ</t>
  </si>
  <si>
    <t>Заглушка лівостороння для LP 35 (світле дерево); Серія LP (плінтусні); ПВХ</t>
  </si>
  <si>
    <t>Заглушка правостороння для LP 35 ; Серія LP (плінтусні); ПВХ</t>
  </si>
  <si>
    <t>Заглушка правостороння для LP 35 (береза рожева) ; Серія LP (плінтусні); ПВХ</t>
  </si>
  <si>
    <t>Заглушка правостороння для LP 35 (дуб) ; Серія LP (плінтусні); ПВХ</t>
  </si>
  <si>
    <t>Заглушка правостороння для LP 35 (світле дерево); Серія LP (плінтусні); ПВХ</t>
  </si>
  <si>
    <t>Кут внутрішній для LР 35 ; Серія LP (плінтусні); ПВХ</t>
  </si>
  <si>
    <t>Кут внутрішній  для LР 35 (береза рожева) ; Серія LP (плінтусні); ПВХ</t>
  </si>
  <si>
    <t>Кут внутрішній  для LР 35 ( дуб) ; Серія LP (плінтусні); ПВХ</t>
  </si>
  <si>
    <t>Кут внутрішній  для LР 35 (світле дерево); Серія LP (плінтусні); ПВХ</t>
  </si>
  <si>
    <t>Кут зовнішній для LР 35 ; Серія LP (плінтусні); ПВХ</t>
  </si>
  <si>
    <t>Кут зовнішній для LР 35 (береза рожева) ; Серія LP (плінтусні); ПВХ</t>
  </si>
  <si>
    <t>Кут зовнішній для LР 35 ( дуб) ; Серія LP (плінтусні); ПВХ</t>
  </si>
  <si>
    <t>Кут зовнішній для LР 35 (світле дерево); Серія LP (плінтусні); ПВХ</t>
  </si>
  <si>
    <t>Кут прямий  для LO 75 HD; Серія LО для підлоги; ПВХ</t>
  </si>
  <si>
    <t>Кут прямий  для LO 75 KD; Серія LО для підлоги; ПВХ</t>
  </si>
  <si>
    <t>Кут прямий  для LO 75 LD ; Серія LО для підлоги; ПВХ</t>
  </si>
  <si>
    <t>Трійник для LO 75 HD; Серія LО для підлоги; ПВХ</t>
  </si>
  <si>
    <t>Трійник для LO 75 KD; Серія LО для підлоги; ПВХ</t>
  </si>
  <si>
    <t>Трійник для LO 75 LD ; Серія LО для підлоги; ПВХ</t>
  </si>
  <si>
    <t>Заглушка для LHD 25х20 білого кольору; Серія LHD; ПВХ</t>
  </si>
  <si>
    <t>З'єднувач для LHD 25х20 білого кольору; Серія LHD; ПВХ</t>
  </si>
  <si>
    <t>Кут прямий  для LHD 25x20 білого кольору; Серія LHD; ПВХ</t>
  </si>
  <si>
    <t>Трійник для  LHD 25x20 білого кольору; Серія LHD; ПВХ</t>
  </si>
  <si>
    <t>Кут внутрішній для LHD 25x20 білого кольору; Серія LHD; ПВХ</t>
  </si>
  <si>
    <t>Кут зовнішній для LHD 25х20 білого кольору; Серія LHD; ПВХ</t>
  </si>
  <si>
    <t>Заглушка для LHD 20х10 чорного кольору; Серія LHD; ПВХ</t>
  </si>
  <si>
    <t>Заглушка для LHD 20х10 білого кольору; Серія LHD; ПВХ</t>
  </si>
  <si>
    <t>З'єднувач для LHD 20х10 чорного кольору; Серія LHD; ПВХ</t>
  </si>
  <si>
    <t>З'єднувач для LHD 20х10 білого кольору; Серія LHD; ПВХ</t>
  </si>
  <si>
    <t>Кут прямий для LHD 20x10 чорного кольору; Серія LHD; ПВХ</t>
  </si>
  <si>
    <t>Кут прямий для LHD 20x10 білого кольору; Серія LHD; ПВХ</t>
  </si>
  <si>
    <t>Трійник для  LHD 20x10 білого кольору; Серія LHD; ПВХ</t>
  </si>
  <si>
    <t>Кут внутрішній для LHD 20x10 чорного кольору; Серія LHD; ПВХ</t>
  </si>
  <si>
    <t>Кут внутрішній для LHD 20x10 білого кольору; Серія LHD; ПВХ</t>
  </si>
  <si>
    <t>Кут зовнішній для LHD 20х10 чорного кольору; Серія LHD; ПВХ</t>
  </si>
  <si>
    <t>Кут зовнішній для LHD 20х10 білого кольору; Серія LHD; ПВХ</t>
  </si>
  <si>
    <t>Заглушка для LHD 30х25 білого кольору; Серія LHD; ПВХ</t>
  </si>
  <si>
    <t>З'єднувач для LHD 30х25 білого кольору; Серія LHD; ПВХ</t>
  </si>
  <si>
    <t>Кут прямий для LHD 30x25 білого кольору; Серія LHD; ПВХ</t>
  </si>
  <si>
    <t>Трійник для LHD 30x25 білого кольору; Серія LHD; ПВХ</t>
  </si>
  <si>
    <t>Кут внутрішній для LHD 30x25 білого кольору; Серія LHD; ПВХ</t>
  </si>
  <si>
    <t>Кут зовнішній  для LHD 30х25 білого кольору; Серія LHD; ПВХ</t>
  </si>
  <si>
    <t>Заглушка для LHD 50x20, LHD 50x20/1, LHD 50x20/2 білого кольору; Серія LHD; ПВХ</t>
  </si>
  <si>
    <t>З'єднувач для LHD 50x20, LHD 50x20/1, LHD 50x20/2 білого кольору; Серія LHD; ПВХ</t>
  </si>
  <si>
    <t>Кут прямий  для LHD 50x20, LHD 50x20/1, LHD 50x20/2 білого кольору; Серія LHD; ПВХ</t>
  </si>
  <si>
    <t>Трійник для LHD 50x20, LHD 50x20/1, LHD 50x20/2 білого кольору; Серія LHD; ПВХ</t>
  </si>
  <si>
    <t>Кут внутрішній для LHD 50x20, LHD 50x20/1, LHD 50x20/2 білого кольору; Серія LHD; ПВХ</t>
  </si>
  <si>
    <t>Кут зовнішній для LHD 50x20, LHD 50x20/1, LHD 50x20/2 білого кольору; Серія LHD; ПВХ</t>
  </si>
  <si>
    <t>Adaptalok прямий фланець; "чорний, IP 66" dN 16</t>
  </si>
  <si>
    <t>Adaptalok 90° фланець; "чорний, IP 66" dN 16</t>
  </si>
  <si>
    <t>Adaptalok прямий фланець; "чорний, IP 66" dN 21</t>
  </si>
  <si>
    <t>Adaptalok 45° фланець; "чорний, IP 66" dN 21</t>
  </si>
  <si>
    <t>Adaptalok 90° фланець; "чорний, IP 66" dN 21</t>
  </si>
  <si>
    <t>Adaptalok прямий фланець; "чорний, IP 66" dN 28</t>
  </si>
  <si>
    <t>Adaptalok 45° фланець;"чорний, IP 66"  dN 28</t>
  </si>
  <si>
    <t>Adaptalok 90° фланець; "чорний, IP 66" dN 28</t>
  </si>
  <si>
    <t>Adaptalok ущільнюючий для виводу кабелю; "чорний, IP 66" dN 16</t>
  </si>
  <si>
    <t>Adaptalok ущільнюючий для виводу кабелю; "чорний, IP 66" dN 20</t>
  </si>
  <si>
    <t>Adaptalok ущільнюючий для виводу кабелю; "чорний, IP 66" dN 28</t>
  </si>
  <si>
    <t>Adaptalok ущільнюючий для виводу кабелю; "чорний, IP 66" dN 32</t>
  </si>
  <si>
    <t xml:space="preserve">Adaptalok ущільнюючий для виводу кабелю; "чорний, IP 66" dN 40 </t>
  </si>
  <si>
    <t>Adaptalok гайка PG13, "чорний, IP 66"</t>
  </si>
  <si>
    <t>Adaptalok гайка PG16, "чорний, IP 66"</t>
  </si>
  <si>
    <t>Adaptalok гайка PG21, "чорний, IP 66"</t>
  </si>
  <si>
    <t>Adaptalok гайка PG29, "чорний, IP 66"</t>
  </si>
  <si>
    <t>Adaptalok гайка PG36, "чорний, IP 66"</t>
  </si>
  <si>
    <t>Adaptalok гайка PG48, "чорний, IP 66"</t>
  </si>
  <si>
    <t>Adaptalok прямий; труба 16 мм - різьба М16; "чорний, IP 66" з гайкою</t>
  </si>
  <si>
    <t>Adaptalok 45°; труба 16 мм - різьба М16; "чорний, IP 66" з гайкою</t>
  </si>
  <si>
    <t>Adaptalok 90°; труба 16 мм - різьба М16; "чорний, IP 66" з гайкою</t>
  </si>
  <si>
    <t>Adaptalok прямий; труба 20 мм - різьба М20; "чорний, IP 66" з гайкою</t>
  </si>
  <si>
    <t>Adaptalok прямий; труба 21 мм - різьба М20; "чорний, IP 66" з гайкою</t>
  </si>
  <si>
    <t>Adaptalok 45°; труба 21 мм - різьба М20; "чорний, IP 66" з гайкою</t>
  </si>
  <si>
    <t>Adaptalok 90°; труба 21 мм - різьба М20;"чорний, IP 66" з гайкою</t>
  </si>
  <si>
    <t>Adaptalok прямий; труба 25 мм - різьба М25; "чорний, IP 66" з гайкою</t>
  </si>
  <si>
    <t>Adaptalok прямий; труба 28 мм - різьба М25; "чорний, IP 66" з гайкою</t>
  </si>
  <si>
    <t>Adaptalok 45°; труба 28 мм - різьба М25;"чорний, IP 66" з гайкою</t>
  </si>
  <si>
    <t>Adaptalok 90°; труба 28 мм - різьба М25; "чорний, IP 66" з гайкою</t>
  </si>
  <si>
    <t>Adaptalok прямий; труба 34 мм - різьба М32; "чорний, IP 66" з гайкою</t>
  </si>
  <si>
    <t>Adaptalok 45°; труба 34 мм - різьба М32; "чорний, IP 66" з гайкою</t>
  </si>
  <si>
    <t>Adaptalok 90°; труба 34 мм - різьба М32; "чорний, IP 66" з гайкою</t>
  </si>
  <si>
    <t>Adaptalok прямий; труба 42 мм - різьба М40; "чорний, IP 66" з гайкою</t>
  </si>
  <si>
    <t>Adaptalok 45°; труба 42 мм - різьба М40; "чорний, IP 66" з гайкою</t>
  </si>
  <si>
    <t>Adaptalok 90°; труба 42 мм - різьба М40;"чорний, IP 66"  з гайкою</t>
  </si>
  <si>
    <t>Adaptalok прямий; труба 54 мм - різьба М50; "чорний, IP 66" з гайкою</t>
  </si>
  <si>
    <t>Adaptalok 45°; труба 54 мм - різьба М50; "чорний, IP 66" з гайкою</t>
  </si>
  <si>
    <t>Adaptalok 90°; труба 54 мм - різьба М50; "чорний, IP 66"з гайкою</t>
  </si>
  <si>
    <t>Труба гофрована електромонтажна безгалогенна; стійка до УФ- випромінювання, маслобензостійка; 320 N/5см/5 см; Ø42,5мм; ПА; чорна; Бухта 25 м.</t>
  </si>
  <si>
    <t>Труба гофрована електромонтажна безгалогенна; стійка до УФ- випромінювання, маслобензостійка; 320 N/5см/5 см; Ø54,5мм; ПА; чорна; Бухта 25 м.</t>
  </si>
  <si>
    <t>Труба гофрована електромонтажна безгалогенна; стійка до УФ- випромінювання, маслобензостійка; 320 N/5см/5 см; Ø79,3мм; ПА; чорна; Бухта 10 м.</t>
  </si>
  <si>
    <t>Труба гофрована електромонтажна безгалогенна; стійка до УФ- випромінювання, маслобензостійка; 320 N/5см/5 см; Ø15,8мм; ПА; чорна; Бухта 50 м.</t>
  </si>
  <si>
    <t>Труба гофрована електромонтажна безгалогенна; стійка до УФ- випромінювання, маслобензостійка; 320 N/5см/5 см; Ø21,2мм; ПА; чорна; Бухта 50 м.</t>
  </si>
  <si>
    <t>Труба гофрована електромонтажна безгалогенна; стійка до УФ- випромінювання, маслобензостійка; 320 N/5см/5 см; Ø28,5мм; ПА; чорна; Бухта 50 м.</t>
  </si>
  <si>
    <t>Труба гофрована електромонтажна безгалогенна; стійка до УФ- випромінювання, маслобензостійка; 320 N/5см/5 см; Ø34,5мм; ПА; чорна; Бухта 50 м.</t>
  </si>
  <si>
    <t>Adaptalok прямий; труба 16 мм - різьба PG13,5; "чорний, IP 66" без гайки</t>
  </si>
  <si>
    <t>Adaptalok 45°; труба 16 мм - різьба PG13,5; "чорний, IP 66" без гайки</t>
  </si>
  <si>
    <t>Adaptalok 90°; труба 16 мм - різьба PG13,5; "чорний, IP 66" без гайки</t>
  </si>
  <si>
    <t>Adaptalok прямий; труба 21 мм - різьба PG16; "чорний, IP 66" без гайки</t>
  </si>
  <si>
    <t>Adaptalok 45°; труба 21 мм - різьба PG16; "чорний, IP 66" без гайки</t>
  </si>
  <si>
    <t>Adaptalok 90°; труба 21 мм - різьба PG16; "чорний, IP 66" без гайки</t>
  </si>
  <si>
    <t>Adaptalok прямий; труба 28 мм - різьба PG21; "чорний, IP 66" без гайки</t>
  </si>
  <si>
    <t>Adaptalok 45°; труба 28 мм - різьба PG21;"чорний, IP 66"  без гайки</t>
  </si>
  <si>
    <t>Adaptalok 90°; труба 28 мм - різьба PG21; "чорний, IP 66" без гайки</t>
  </si>
  <si>
    <t>Adaptalok прямий; труба 34 мм - різьба PG29; "чорний, IP 66" без гайки</t>
  </si>
  <si>
    <t>Adaptalok 45°; труба 34 мм - різьба PG29; "чорний, IP 66" без гайки</t>
  </si>
  <si>
    <t>Adaptalok 90°; труба 34 мм - різьба PG29; "чорний, IP 66" без гайки</t>
  </si>
  <si>
    <t>Adaptalok прямий; труба 42 мм - різьба PG36;"чорний, IP 66" без гайки</t>
  </si>
  <si>
    <t>Adaptalok 45°; труба 42 мм - різьба PG36; "чорний, IP 66"без гайки</t>
  </si>
  <si>
    <t>Adaptalok 90°; труба 42 мм - різьба PG36; "чорний, IP 66" без гайки</t>
  </si>
  <si>
    <t>Adaptalok прямий; труба 54 мм - різьба PG48;"чорний, IP 66" без гайки</t>
  </si>
  <si>
    <t>Adaptalok 45°; труба 54 мм - різьба PG48; "чорний, IP 66" без гайки</t>
  </si>
  <si>
    <t>Adaptalok 90°; труба 54 мм - різьба PG48; "чорний, IP 66"без гайки</t>
  </si>
  <si>
    <t>Adaptalok Ущільнювач; різьба М16,"чорний, IP 66"</t>
  </si>
  <si>
    <t>Adaptalok Ущільнювач; різьба М20, "чорний, IP 66"</t>
  </si>
  <si>
    <t>Adaptalok Ущільнювач; різьба М25, "чорний, IP 66"</t>
  </si>
  <si>
    <t>Adaptalok Ущільнювач; різьба М32, "чорний, IP 66"</t>
  </si>
  <si>
    <t>Adaptalok Ущільнювач; різьба М40, "чорний, IP 66"</t>
  </si>
  <si>
    <t>Adaptalok Ущільнювач; різьба М50,"чорний, IP 66"</t>
  </si>
  <si>
    <t>Adaptalok Ущільнювач; різьба PG13,5, "чорний, IP 66"</t>
  </si>
  <si>
    <t>Adaptalok Ущільнювач; різьба PG16, "чорний, IP 66"</t>
  </si>
  <si>
    <t>Adaptalok Ущільнювач; різьба PG21, "чорний, IP 66"</t>
  </si>
  <si>
    <t>Adaptalok Ущільнювач; різьба PG29, "чорний, IP 66"</t>
  </si>
  <si>
    <t>Adaptalok Ущільнювач; різьба PG36, "чорний, IP 66"</t>
  </si>
  <si>
    <t>Adaptalok Ущільнювач; різьба PG48, "чорний, IP 66"</t>
  </si>
  <si>
    <t xml:space="preserve"> Кінцева муфта для труб CSN Ø16мм (ØА=24 мм) монолітного бетонобудування; РЕ; помаранчева</t>
  </si>
  <si>
    <t>Кінцева муфта для труб EN Ø16мм монолітного бетонобудування; РЕ; помаранчева</t>
  </si>
  <si>
    <t>Муфта кінцева для труб EN Ø20мм монолітного бетонобудування; РЕ; помаранчева</t>
  </si>
  <si>
    <t xml:space="preserve"> Кінцева муфта для труб CSN Ø23мм (ØА=30 мм) монолітного бетонобудування; РЕ; помаранчева</t>
  </si>
  <si>
    <t>Муфта кінцева для труб EN Ø25мм монолітного бетонобудування; РЕ; помаранчева</t>
  </si>
  <si>
    <t>Муфта кінцева для труб EN Ø32мм монолітного бетонобудування; РЕ; помаранчева</t>
  </si>
  <si>
    <t>Бічний з'єднувач горизонтальний до лотка драбинного типу KOPOS; розміри-114x315mm; покриття гарячий цинк</t>
  </si>
  <si>
    <t>Бічний з'єднувач горизонтальний до лотка драбинного типу KOPOS; розміри-114x315mm; покриття Сендзимір</t>
  </si>
  <si>
    <t>Бічний з'єднувач горизонтальний до лотка драбинного типу KOPOS; розміри-114x140mm; покриття гарячий цинк</t>
  </si>
  <si>
    <t>Бічний з'єднувач горизонтальний до лотка драбинного типу KOPOS; розміри-114x140mm; покриття Сендзимір</t>
  </si>
  <si>
    <t>Бічний з'єднувач горизонтальний до лотка драбинного типу KOPOS; розміри-64x315mm; покриття гарячий цинк</t>
  </si>
  <si>
    <t>Бічний з'єднувач горизонтальний до лотка драбинного типу KOPOS; розміри-64x315mm; покриття Сендзимір</t>
  </si>
  <si>
    <t>Бічний з'єднувач горизонтальний до лотка драбинного типу KOPOS; розміри-64x140mm; покриття гарячий цинк</t>
  </si>
  <si>
    <t>Бічний з'єднувач горизонтальний до лотка драбинного типу KOPOS; розміри-64x140mm; покриття Сендзимір</t>
  </si>
  <si>
    <t>Бічний з'єднувач горизонтальний до лотка драбинного типу KOPOS; розміри-89x315mm; покриття гарячий цинк</t>
  </si>
  <si>
    <t>Бічний з'єднувач горизонтальний до лотка драбинного типу KOPOS; розміри-89x315mm; покриття Сендзимір</t>
  </si>
  <si>
    <t>Бічний з'єднувач горизонтальний до лотка драбинного типу KOPOS; розміри-89x140mm; покриття гарячий цинк</t>
  </si>
  <si>
    <t>Бічний з'єднувач горизонтальний до лотка драбинного типу KOPOS; розміри-89x140mm; покриття Сендзимір</t>
  </si>
  <si>
    <t>Втулка кінцева для труб EN Ø16мм, Ø20мм монолітного бетонобудування; РР; сіра</t>
  </si>
  <si>
    <t>Втулка кінцева для труб EN Ø25мм, Ø32мм, CSN Ø16мм, Ø23мм  монолітного бетонобудування; РР; сіра</t>
  </si>
  <si>
    <t>Скоба/тримач підвісна С-подібна JUPITER,  для лотка до 100 мм; покриття Сендзимір</t>
  </si>
  <si>
    <t>Скоба/тримач підвісна С-подібна JUPITER,  для лотка до 200 мм; покриття Сендзимір</t>
  </si>
  <si>
    <t>Скоба/тримач підвісна С-подібна JUPITER,  для лотка до 300 мм; покриття Сендзимір</t>
  </si>
  <si>
    <t>Тримач консольний JUPITER для малих навантажень; для лотка до 100 мм; покриття Сендзімір</t>
  </si>
  <si>
    <t>Тримач консольний JUPITER для малих навантажень; для лотка до 150 мм; покриття Сендзімір</t>
  </si>
  <si>
    <t>Тримач консольний JUPITER для малих навантажень; для лотка до 200 мм; покриття Сендзімір</t>
  </si>
  <si>
    <t>Тримач консольний JUPITER для малих навантажень; для лотка до 300 мм; покриття Сендзімір</t>
  </si>
  <si>
    <t>Дистанційна розпірка до коробок KP 67/2, KP 67/3; розміри 35х18х13.5мм; ПВХ</t>
  </si>
  <si>
    <t xml:space="preserve">Дистанційна розпірка до коробки KP 67х67; розміри 54х42х16мм; ПВХ </t>
  </si>
  <si>
    <t>Тримач швидкозатискний для великих навантажень; для лотка до 100 мм; покриття гарячий цинк</t>
  </si>
  <si>
    <t>Тримач швидкозатискний для великих навантажень; для лотка до 150 мм; покриття гарячий цинк</t>
  </si>
  <si>
    <t>Тримач швидкозатискний для великих навантажень; для лотка до 200 мм; покриття гарячий цинк</t>
  </si>
  <si>
    <t>Тримач швидкозатискний для великих навантажень; для лотка до 300 мм; покриття гарячий цинк</t>
  </si>
  <si>
    <t>Тримач швидкозатискний для великих навантажень; для лотка до 400 мм; покриття гарячий цинк</t>
  </si>
  <si>
    <t>Тримач швидкозатискний для великих навантажень; для лотка до 500 мм; покриття гарячий цинк</t>
  </si>
  <si>
    <t>Тримач швидкозатискний для великих навантажень; для лотка до 600 мм; покриття гарячий цинк</t>
  </si>
  <si>
    <t>Тримач консольний JUPITER для середніх навантажень; для лотка до 100 мм; покриття Сендзімір</t>
  </si>
  <si>
    <t>Тримач консольний JUPITER для середніх навантажень; для лотка до 150 мм; покриття Сендзімір</t>
  </si>
  <si>
    <t>Тримач консольний JUPITER для середніх навантажень; для лотка до 200 мм; покриття Сендзімір</t>
  </si>
  <si>
    <t>Тримач консольний JUPITER для середніх навантажень; для лотка до 300 мм; покриття Сендзімір</t>
  </si>
  <si>
    <t>Тримач консольний JUPITER для середніх навантажень; для лотка до 400 мм; покриття Сендзімір</t>
  </si>
  <si>
    <t>Тримач консольний JUPITER для середніх навантажень; для лотка до 500 мм; покриття Сендзімір</t>
  </si>
  <si>
    <t>Тримач консольний JUPITER для середніх навантажень; для лотка до 600 мм; покриття Сендзімір</t>
  </si>
  <si>
    <t>Тримач для середніх навантажень JUPITER, для лотка до 100 мм; покриття гарячий цинк</t>
  </si>
  <si>
    <t>Тримач для середніх навантажень JUPITER, для лотка до 100 мм; покриття Сендзімір</t>
  </si>
  <si>
    <t>Тримач для середніх навантажень JUPITER, для лотка до 200 мм; покриття гарячий цинк</t>
  </si>
  <si>
    <t>Тримач для середніх навантажень JUPITER, для лотка до 200 мм; покриття Сендзімір</t>
  </si>
  <si>
    <t>Тримач для середніх навантажень JUPITER, для лотка до 300 мм; покриття гарячий цинк</t>
  </si>
  <si>
    <t>Тримач для середніх навантажень JUPITER, для лотка до 300 мм; покриття Сендзімір</t>
  </si>
  <si>
    <t>Тримач для середніх навантажень JUPITER, для лотка до 400 мм; покриття гарячий цинк</t>
  </si>
  <si>
    <t>Тримач для середніх навантажень JUPITER, для лотка до 400 мм; покриття Сендзімір</t>
  </si>
  <si>
    <t>Тримач для середніх навантажень JUPITER, для лотка до 500 мм; покриття Сендзімір</t>
  </si>
  <si>
    <t>Тримач трапецеподібний стельовий для різьбової шпильки ZT10; покриття цинкохромат</t>
  </si>
  <si>
    <t>Тримач трапецеподібний стельовий для різьбової шпильки ZT8; покриття цинкохромат</t>
  </si>
  <si>
    <t>Тримач трапецеподібний стельовий для різьбових шпильок ZT8 та ZT10; покриття Сендзимір</t>
  </si>
  <si>
    <t>Тримач стельовий для різьбових шпильок ZT8 та ZT10; покриття гарячий цинк</t>
  </si>
  <si>
    <t>Тримач стельовий для різьбових шпильок ZT8 та ZT10; покриття Сендзимір</t>
  </si>
  <si>
    <t>Тримач консольний JUPITER для великих навантажень; для лотка  до 100 мм; покриття гарячий цинк</t>
  </si>
  <si>
    <t>Тримач консольний JUPITER для великих навантажень; для лотка до 1000 мм; покриття гарячий цинк</t>
  </si>
  <si>
    <t>Тримач консольний JUPITER для великих навантажень; для лотка до 150 мм; покриття гарячий цинк</t>
  </si>
  <si>
    <t>Тримач консольний JUPITER для великих навантажень; для лотка до 200 мм; покриття гарячий цинк</t>
  </si>
  <si>
    <t>Тримач консольний JUPITER для великих навантажень; для лотка до 250 мм; покриття гарячий цинк</t>
  </si>
  <si>
    <t>Тримач консольний JUPITER для великих навантажень; для лотка до 300 мм; покриття гарячий цинк</t>
  </si>
  <si>
    <t>Тримач консольний JUPITER для великих навантажень; для лотка до 400 мм; покриття гарячий цинк</t>
  </si>
  <si>
    <t>Тримач консольний JUPITER для великих навантажень; для лотка до 500 мм; покриття гарячий цинк</t>
  </si>
  <si>
    <t>Тримач консольний JUPITER для великих навантажень; для лотка до 600 мм; покриття гарячий цинк</t>
  </si>
  <si>
    <t>Тримач консольний JUPITER для великих навантажень; для лотка до 800 мм; покриття гарячий цинк</t>
  </si>
  <si>
    <t>Труба дренажна Ø110мм; двошарова; з муфтою; безгалогенна; HDPE; площа перфорації 50 см2/м; SN8; чорна; 6 м</t>
  </si>
  <si>
    <t xml:space="preserve">Труба дренажна Ø75мм; двошарова; з муфтою; безгалогенна; HDPE; площа перфорації 40 см2/м; SN8; чорна; 3 м </t>
  </si>
  <si>
    <t xml:space="preserve">Труба дренажна Ø75мм; двошарова; з муфтою; безгалогенна; HDPE; площа перфорації 40 см2/м; SN8; чорна; 4 м </t>
  </si>
  <si>
    <t xml:space="preserve">Труба дренажна Ø75мм; двошарова; з муфтою; безгалогенна; HDPE; площа перфорації 40 см2/м; SN8; чорна; 6 м </t>
  </si>
  <si>
    <t>Пластина жорсткості, JUPITER,  лоток 100 мм, покриття Geomet</t>
  </si>
  <si>
    <t>Пластина жорсткості, JUPITER,  лоток 100 мм, покриття Сендзимір</t>
  </si>
  <si>
    <t>Пластина жорсткості, JUPITER,  лоток 150 мм, покриття Geomet</t>
  </si>
  <si>
    <t>Пластина жорсткості, JUPITER,  лоток 150 мм, покриття Сендзимір</t>
  </si>
  <si>
    <t>Пластина жорсткості, JUPITER,  лоток 200 мм, покриття Geomet</t>
  </si>
  <si>
    <t>Пластина жорсткості, JUPITER,  лоток 200 мм, покриття Сендзимір</t>
  </si>
  <si>
    <t>Пластина жорсткості, JUPITER,  лоток 300 мм, покриття Geomet</t>
  </si>
  <si>
    <t>Пластина жорсткості, JUPITER,  лоток 300 мм, покриття Сендзимір</t>
  </si>
  <si>
    <t>Пластина жорсткості, JUPITER,  лоток 400 мм, покриття Geomet</t>
  </si>
  <si>
    <t>Пластина жорсткості, JUPITER,  лоток 400 мм, покриття Сендзимір</t>
  </si>
  <si>
    <t>Пластина жорсткості, JUPITER,  лоток 500 мм, покриття Geomet</t>
  </si>
  <si>
    <t>Пластина жорсткості, JUPITER,  лоток 500 мм, покриття Сендзимір</t>
  </si>
  <si>
    <t>Пластина жорсткості, JUPITER,  лоток 600 мм, покриття Geomet</t>
  </si>
  <si>
    <t>Пластина жорсткості, JUPITER,  лоток 600 мм, покриття Сендзимір</t>
  </si>
  <si>
    <t>Пластина жорсткості, JUPITER,  лоток 75 мм, покриття Geomet</t>
  </si>
  <si>
    <t>Пластина жорсткості, JUPITER,  лоток 75 мм, покриття Сендзимір</t>
  </si>
  <si>
    <t>Лоток кабельний сітчатий KOPOS; розміри-110x200x3000mm, Товщ. метал-4,3; покриття гарячий цинк</t>
  </si>
  <si>
    <t>Лоток кабельний сітчатий KOPOS; розміри-110x300x3000mm, Товщ. метал-4,3; покриття гарячий цинк</t>
  </si>
  <si>
    <t>Лоток кабельний сітчатий KOPOS; розміри-110x400x3000mm, Товщ. метал-4,7; покриття гарячий цинк</t>
  </si>
  <si>
    <t>Лоток кабельний сітчатий KOPOS; розміри-35x100x3000mm, Товщ. метал-4; покриття гарячий цинк</t>
  </si>
  <si>
    <t>Лоток кабельний сітчатий KOPOS; розміри-35x150x3000mm, Товщ. метал-4; покриття гарячий цинк</t>
  </si>
  <si>
    <t xml:space="preserve">Лоток кабельний сітчатий KOPOS; розміри-35x200x3000mm, Товщ. метал-4; покриття гарячий цинк  </t>
  </si>
  <si>
    <t>Лоток кабельний сітчатий KOPOS; розміри-35x300x3000mm, Товщ. метал-4,3; покриття гарячий цинк</t>
  </si>
  <si>
    <t xml:space="preserve">Лоток кабельний сітчатий KOPOS; розміри-60x100x3000mm, Товщ. метал-4; покриття гарячий цинк  </t>
  </si>
  <si>
    <t xml:space="preserve">Лоток кабельний сітчатий KOPOS; розміри-60x150x3000mm, Товщ. метал-4; покриття гарячий цинк </t>
  </si>
  <si>
    <t xml:space="preserve">Лоток кабельний сітчатий KOPOS; розміри-60x200x3000mm, Товщ. метал-4; покриття гарячий цинк  </t>
  </si>
  <si>
    <t xml:space="preserve">Лоток кабельний сітчатий KOPOS; розміри-60x300x3000mm, Товщ. метал-4,3; покриття гарячий цинк  </t>
  </si>
  <si>
    <t>Лоток кабельний сітчатий KOPOS; розміри-60x400x3000mm, Товщ. метал-4,7; покриття гарячий цинк</t>
  </si>
  <si>
    <t xml:space="preserve">Лоток кабельний сітчатий KOPOS; розміри-60x500x3000mm, Товщ. метал-4,7; покриття гарячий цинк </t>
  </si>
  <si>
    <t>Лоток кабельний сітчатий KOPOS; розміри-60x60x3000mm, Товщ. метал-4; покриття гарячий цинк</t>
  </si>
  <si>
    <t xml:space="preserve">Лоток кабельний сітчатий KOPOS; розміри-60x600x3000mm, Товщ. метал-4,7; покриття гарячий цинк </t>
  </si>
  <si>
    <t>Центрове кріплення для сітчатого лотка KOPOS; розміри-40x60mm; покриття гарячий цинк</t>
  </si>
  <si>
    <t>Тримач настінний  для сітчатого лотка KOPOS 100 мм, покриття гарячий цинк</t>
  </si>
  <si>
    <t>Тримач настінний  для сітчатого лотка KOPOS 100 мм, покриття Сендзимір</t>
  </si>
  <si>
    <t>Тримач настінний  для сітчатого лотка KOPOS 150 мм, покриття гарячий цинк</t>
  </si>
  <si>
    <t>Тримач настінний  для сітчатого лотка KOPOS 150 мм, покриття Сендзимір</t>
  </si>
  <si>
    <t>Тримач настінний  для сітчатого лотка KOPOS 200 мм, покриття гарячий цинк</t>
  </si>
  <si>
    <t>Тримач настінний  для сітчатого лотка KOPOS 200 мм, покриття Сендзимір</t>
  </si>
  <si>
    <t>Тримач настінний  для сітчатого лотка KOPOS 300 мм, покриття гарячий цинк</t>
  </si>
  <si>
    <t>Тримач настінний  для сітчатого лотка KOPOS 300 мм, покриття Сендзимір</t>
  </si>
  <si>
    <t>Тримач настінний  для сітчатого лотка KOPOS 400 мм, покриття гарячий цинк</t>
  </si>
  <si>
    <t>Тримач настінний  для сітчатого лотка KOPOS 400 мм, покриття Сендзимір</t>
  </si>
  <si>
    <t>Тримач настінний  для сітчатого лотка KOPOS 500 мм, покриття гарячий цинк</t>
  </si>
  <si>
    <t>Тримач настінний  для сітчатого лотка KOPOS 500 мм, покриття Сендзимір</t>
  </si>
  <si>
    <t>Тримач настінний  для сітчатого лотка KOPOS 600 мм, покриття гарячий цинк</t>
  </si>
  <si>
    <t>Тримач настінний  для сітчатого лотка KOPOS 600 мм, покриття Сендзимір</t>
  </si>
  <si>
    <t>Лоток кабельний сітчатий KOPOS з інтегрованим з'єднанням; розміри-110x150x3000mm, покриття цинк підвищеного захисту</t>
  </si>
  <si>
    <t>Лоток кабельний сітчатий KOPOS; розміри-110x200x3000mm Товщ. метал-4,3; покриття цинк підвищеного захисту</t>
  </si>
  <si>
    <t>Лоток кабельний сітчатий KOPOS; розміри-110x300x3000mm Товщ. метал-4,3; покриття цинк підвищеного захисту</t>
  </si>
  <si>
    <t>Лоток кабельний сітчатий KOPOS; розміри-110x400x3000mm Товщ. метал-4,7; покриття цинк підвищеного захисту</t>
  </si>
  <si>
    <t>Лоток кабельний сітчатий KOPOS; розміри-110x500x5000mm; покриття цинк підвищеного захисту</t>
  </si>
  <si>
    <t>Лоток кабельний сітчатий KOPOS; розміри-110x600x5000mm; покриття цинк підвищеного захисту</t>
  </si>
  <si>
    <t>Лоток кабельний сітчатий KOPOS; розміри-60x100x3000mm Товщ. метал-4; покриття цинк підвищеного захисту</t>
  </si>
  <si>
    <t>Лоток кабельний сітчатий KOPOS; розміри-60x150x3000mm Товщ. метал-4; покриття цинк підвищеного захисту</t>
  </si>
  <si>
    <t>Лоток кабельний сітчатий KOPOS; розміри-60x200x3000mm Товщ. метал-4; покриття цинк підвищеного захисту</t>
  </si>
  <si>
    <t>Лоток кабельний сітчатий KOPOS; розміри-60x300x3000mm Товщ. метал-4,3; покриття цинк підвищеного захисту</t>
  </si>
  <si>
    <t>Лоток кабельний сітчатий KOPOS; розміри-60x400x3000mm Товщ. метал-4,7; покриття цинк підвищеного захисту</t>
  </si>
  <si>
    <t>Лоток кабельний сітчатий KOPOS; розміри-60x500x3000mm Товщ. метал-4,7; покриття цинк підвищеного захисту</t>
  </si>
  <si>
    <t>Лоток кабельний сітчатий KOPOS; розміри-60x60x3000mm Товщ. метал-4; покриття цинк підвищеного захисту</t>
  </si>
  <si>
    <t>Лоток кабельний сітчатий KOPOS; розміри-60x600x3000mm Товщ. метал-4,7; покриття цинк підвищеного захисту</t>
  </si>
  <si>
    <t>Монтажна панель для сітчатого лотка KOPOS; покриття гарячий цинк</t>
  </si>
  <si>
    <t>Несучий профіль для сітчастого лотку 100 мм, покриття Гарячий цинк</t>
  </si>
  <si>
    <t>Несучий профіль для сітчастого лотку 100 мм, покриття Сендзимір</t>
  </si>
  <si>
    <t>Несучий профіль для сітчастого лотку 150 мм, покриття Гарячий цинк</t>
  </si>
  <si>
    <t>Несучий профіль для сітчастого лотку 150 мм, покриття Сендзимір</t>
  </si>
  <si>
    <t>Несучий профіль для сітчастого лотку 200 мм, покриття Гарячий цинк</t>
  </si>
  <si>
    <t>Несучий профіль для сітчастого лотку 200 мм, покриття Сендзимір</t>
  </si>
  <si>
    <t>Несучий профіль для сітчастого лотку 300 мм, покриття Гарячий цинк</t>
  </si>
  <si>
    <t>Несучий профіль для сітчастого лотку 300 мм, покриття Сендзимір</t>
  </si>
  <si>
    <t>Несучий профіль для сітчастого лотку 400 мм, покриття Гарячий цинк</t>
  </si>
  <si>
    <t>Несучий профіль для сітчастого лотку 400 мм, покриття Сендзимір</t>
  </si>
  <si>
    <t>Несучий профіль для сітчастого лотку 500 мм, покриття Гарячий цинк</t>
  </si>
  <si>
    <t>Несучий профіль для сітчастого лотку 500 мм, покриття Сендзимір</t>
  </si>
  <si>
    <t>Несучий профіль для сітчастого лотку 600 мм, покриття Гарячий цинк</t>
  </si>
  <si>
    <t>Несучий профіль для сітчастого лотку 600 мм, покриття Сендзимір</t>
  </si>
  <si>
    <t>Пластина з'єднувальна швидкої фіксації для сітчатого лотка KOPOS; покриття гарячий цинк</t>
  </si>
  <si>
    <t>Пластина з'єднувальна для сітчатого лотка KOPOS; покриття гарячий цинк</t>
  </si>
  <si>
    <t>Пластина з'єднувальна підсилена для сітчатого лотка KOPOS; покриття гарячий цинк</t>
  </si>
  <si>
    <t>Гвинтове кріплення з гайкою; покриття цинкохромат</t>
  </si>
  <si>
    <t>Центральне кріплення для сітчатого лотка KOPOS 35x100mm; покриття Сендзимір</t>
  </si>
  <si>
    <t>Центральне кріплення для сітчатого лотка KOPOS 60x100mm; покриття Сендзимір</t>
  </si>
  <si>
    <t>Центральне кріплення для сітчатого лотка KOPOS 60x60mm; покриття Сендзимір</t>
  </si>
  <si>
    <t>Скоба кріплення для сітчатого лотка KOPOS; покриття гарячий цинк</t>
  </si>
  <si>
    <t>Кабельний канал білого кольору  100х40мм; Серія EKD; ПВХ</t>
  </si>
  <si>
    <t>Кабельний канал білого кольору  120х40; Серія EKD; ПВХ; без захисної плівки</t>
  </si>
  <si>
    <t>Кабельний канал білого кольору  120х40; Серія EKD; ПВХ</t>
  </si>
  <si>
    <t>Кабельний канал білого кольору  80х40мм; Серія EKD; ПВХ; без захисної плівки</t>
  </si>
  <si>
    <t>Кабельний канал білого кольору  80х40мм; Серія EKD; ПВХ</t>
  </si>
  <si>
    <t>Кабельний канал білого кольору  100х60мм; Серія EKЕ; ПВХ</t>
  </si>
  <si>
    <t>Кабельний канал білого кольору  140х60мм; Серія EKЕ; ПВХ</t>
  </si>
  <si>
    <t>Кабельний канал білого кольору  180х60мм; Серія EKЕ; ПВХ</t>
  </si>
  <si>
    <t>Кабельний канал білого кольору  60х60мм; Серія EKЕ; ПВХ</t>
  </si>
  <si>
    <t>Клемна колодка еквіпотенціальна; з кришкою; РА6; 126х60х50</t>
  </si>
  <si>
    <t>Клемна колодка еквіпотенціальна; без кришки; РА6; 126х60х50</t>
  </si>
  <si>
    <t>Клемна колодка еквіпотенціальна; без кришки; РА6; 104х60х40</t>
  </si>
  <si>
    <t>Фреза для твердих стін; Ø80мм</t>
  </si>
  <si>
    <t>Дюбель для г/к стін; Ø10мм; РЕ; для шурупа Ø5-6мм; довжина 59мм</t>
  </si>
  <si>
    <t>Дюбель для г/к стін; Ø6мм; РЕ; для шурупа Ø3,5-4мм; довжина 34мм</t>
  </si>
  <si>
    <t>Дюбель для г/к стін; Ø8мм; РЕ; для шурупа Ø4-5мм; довжина 48мм</t>
  </si>
  <si>
    <t>Дюбель універсальний; Ø10мм; РА; для шурупа Ø5-6мм; довжина 50мм</t>
  </si>
  <si>
    <t>Дюбель в бетон; Ø10мм; РА; для шурупа Ø5-6мм; довжина 50мм</t>
  </si>
  <si>
    <t>Дюбель універсальний; Ø12мм; РА; для шурупа Ø6-8мм; довжина 60мм</t>
  </si>
  <si>
    <t>Дюбель в бетон; Ø12мм; РА; для шурупа Ø6-8мм; довжина 60мм</t>
  </si>
  <si>
    <t>Дюбель універсальний; Ø6мм; РА; для шурупа Ø3,5-4мм; довжина 30мм</t>
  </si>
  <si>
    <t>Дюбель в бетон; Ø6мм; РА; для шурупа Ø3,5-4мм; довжина 30мм</t>
  </si>
  <si>
    <t>Дюбель універсальний; Ø8мм; РА; для шурупа Ø4-5мм; довжина 40мм</t>
  </si>
  <si>
    <t>Дюбель в бетон; Ø8мм; РА; для шурупа Ø4-5мм; довжина 40мм</t>
  </si>
  <si>
    <t>П'ятка монтажного профілю для стелі, покриття гарячий цинк</t>
  </si>
  <si>
    <t>Дюбель забивний; Ø6мм; РА+метал; довжина 25мм</t>
  </si>
  <si>
    <t>Дюбель забивний; Ø6мм; РА+метал; довжина 35мм</t>
  </si>
  <si>
    <t>Дюбель забивний; Ø6мм; РА+метал; довжина 45мм</t>
  </si>
  <si>
    <t>Дюбель забивний; Ø6мм; РА+метал; довжина 55мм</t>
  </si>
  <si>
    <t>Дюбель забивний; Ø6мм; РА+метал; довжина 70мм</t>
  </si>
  <si>
    <t>Дюбель забивний; Ø8мм; РА+метал; довжина 45мм</t>
  </si>
  <si>
    <t>Дюбель для г/к стін; РА; для шурупа Ø3,5-4,5мм; довжина 22,5мм</t>
  </si>
  <si>
    <t>Дюбель в гіпсокартон (свердло), для дюбеля HS 6</t>
  </si>
  <si>
    <t>Бічний з'єднувач горизонтальний до лотка драбинного типу KOPOS; розміри-114x315mm; нержавіюча сталь</t>
  </si>
  <si>
    <t>Бічний з'єднувач горизонтальний до лотка драбинного типу KOPOS; розміри-114x140mm;  нержавіюча сталь</t>
  </si>
  <si>
    <t>Бічний з'єднувач горизонтальний до лотка драбинного типу KOPOS; розміри-64x315mm;  нержавіюча сталь</t>
  </si>
  <si>
    <t>Бічний з'єднувач горизонтальний до лотка драбинного типу KOPOS; розміри-64x140mm;  нержавіюча сталь</t>
  </si>
  <si>
    <t>Тримач консольний JUPITER для середніх навантажень; для лотка до 200 мм; нержавіюча сталь</t>
  </si>
  <si>
    <t>Тримач консольний JUPITER для середніх навантажень; для лотка до 300 мм; нержавіюча сталь</t>
  </si>
  <si>
    <t>Тримач консольний JUPITER для середніх навантажень; для лотка до 400 мм;  нержавіюча сталь</t>
  </si>
  <si>
    <t>Центральне кріплення для сітчатого лотка KOPOS; розміри-40x60mm; нержавіюча сталь</t>
  </si>
  <si>
    <t>Тримач настінний 250мм для сітчатого лотка KOPOS,  нержавіюча сталь</t>
  </si>
  <si>
    <t>Тримач настінний 350мм для сітчатого лотка KOPOS,  нержавіюча сталь</t>
  </si>
  <si>
    <t>Лоток кабельний сітчастий KOPOS з муфтою; розміри-60x100x3000mm, Товщ. метал-4,0,  нержавіюча сталь</t>
  </si>
  <si>
    <t>Лоток кабельний сітчастий KOPOS з муфтою; розміри-60x150x3000mm, Товщ. метал-4,0, нержавіюча сталь</t>
  </si>
  <si>
    <t>Лоток кабельний сітчастий KOPOS з муфтою; розміри-60x200x3000mm, Товщ. метал-4,0,  нержавіюча сталь</t>
  </si>
  <si>
    <t>Лоток кабельний сітчастий KOPOS з муфтою; розміри-60x300x3000mm, Товщ. метал-4,0,  нержавіюча сталь</t>
  </si>
  <si>
    <t>Лоток кабельний сітчастий KOPOS з муфтою; розміри-60x60x3000mm, Товщ. метал-3,5, нержавіюча сталь</t>
  </si>
  <si>
    <t>Монтажна панель для сітчатого лотка KOPOS;  нержавіюча сталь</t>
  </si>
  <si>
    <t>Пластина з'єднувальна для сітчатого лотка KOPOS;  нержавіюча сталь</t>
  </si>
  <si>
    <t>Пластина з'єднувальна підсилена для сітчатого лотка KOPOS;  нержавіюча сталь</t>
  </si>
  <si>
    <t>Гвинтове кріплення з гайкою;  нержавіюча сталь</t>
  </si>
  <si>
    <t>Скоба кріплення для сітчатого лотка KOPOS;  нержавіюча сталь</t>
  </si>
  <si>
    <t>Лоток кабельний драбинного типу KOPOS; розміри-110x200x2100mm;  нержавіюча сталь</t>
  </si>
  <si>
    <t>Лоток кабельний драбинного типу KOPOS; розміри-110x300x2100mm; нержавіюча сталь</t>
  </si>
  <si>
    <t>Лоток кабельний драбинного типу KOPOS; розміри-110x400x2100mm; нержавіюча сталь</t>
  </si>
  <si>
    <t>Лоток кабельний драбинного типу KOPOS; розміри-60x200x2100mm;  нержавіюча сталь</t>
  </si>
  <si>
    <t>Лоток кабельний драбинного типу KOPOS; розміри-60x300x2100mm;  нержавіюча сталь</t>
  </si>
  <si>
    <t>Лоток кабельний драбинного типу KOPOS; розміри-60x400x2100mm;  нержавіюча сталь</t>
  </si>
  <si>
    <t>Анкер металевий для бетону Розмір 10х95мм;  нержавіюча сталь</t>
  </si>
  <si>
    <t>Анкер металевий для бетону Розмір 8х85мм;  нержавіюча сталь</t>
  </si>
  <si>
    <t>Анкер забивний Розмір 10х40мм;  нержавіюча сталь</t>
  </si>
  <si>
    <t>Анкер забивний Розмір 8х30мм;  нержавіюча сталь</t>
  </si>
  <si>
    <t>Шестигранна гайка M10,  нержавіюча сталь</t>
  </si>
  <si>
    <t>Шестигранна гайка M8,  нержавіюча сталь</t>
  </si>
  <si>
    <t>Монтажний профіль 41х21; довжина 3 м, товщ. метал 2,5 мм ;  нержавіюча сталь</t>
  </si>
  <si>
    <t>З'єднувальна гайка M10,  нержавіюча сталь</t>
  </si>
  <si>
    <t>З'єднувальна гайка M8,  нержавіюча сталь</t>
  </si>
  <si>
    <t>Несучий профіль для підвісних систем JUPITER, довж 200 мм (ширина лотку 200 мм),  нержавіюча сталь</t>
  </si>
  <si>
    <t>Несучий профіль для підвісних систем JUPITER, довж 350 мм (ширина лотку 300 мм),  нержавіюча сталь</t>
  </si>
  <si>
    <t>Несучий профіль для підвісних систем JUPITER, довж 450 мм (ширина лотку 400 мм),  нержавіюча сталь</t>
  </si>
  <si>
    <t>Шайба M10;  нержавіюча сталь</t>
  </si>
  <si>
    <t>Шайба M8;  нержавіюча сталь</t>
  </si>
  <si>
    <t>Шарнірне з'єднання з нерж сталі, АISI 304, для лотка H=100 мм; нержавіюча сталь</t>
  </si>
  <si>
    <t>Шарнірне з'єднання з нерж сталі, АISI 304, для лотка H=110 мм;  нержавіюча сталь</t>
  </si>
  <si>
    <t>Шарнірне з'єднання з нерж сталі, АISI 304, для лотка H=50 мм;  нержавіюча сталь</t>
  </si>
  <si>
    <t>Шарнірне з'єднання з нерж сталі, АISI 304, для лотка H=60 мм;  нержавіюча сталь</t>
  </si>
  <si>
    <t>З'єднувач редукційний для лотка JUPITER; розміри-60x100x50mm Товщ. метал- 1 мм;  нержавіюча сталь</t>
  </si>
  <si>
    <t>З'єднувач редукційний для лотка JUPITER; розміри-60x200x50mm Товщ. метал-1 мм;  нержавіюча сталь</t>
  </si>
  <si>
    <t>Кришка кабельного лотка; розміри-11x200x2000mm Товщ. метал-0,55;  нержавіюча сталь</t>
  </si>
  <si>
    <t>Кришка кабельного лотка; розміри-11x300x2000mm Товщ. метал-0,8;  нержавіюча сталь</t>
  </si>
  <si>
    <t>Кришка кабельного лотка; розміри-11x400x2000mm Товщ. метал-1,0;  нержавіюча сталь</t>
  </si>
  <si>
    <t>Різьбова шпилька Ø10; довжина 2м;  нержавіюча сталь</t>
  </si>
  <si>
    <t>Різьбова шпилька Ø8; довжина 2м; нержавіюча сталь</t>
  </si>
  <si>
    <t>Кінцева заглушка для лотків JUPITER, борт 110, ширина 150 мм; покриття гарячий цинк</t>
  </si>
  <si>
    <t>Кінцева заглушка для лотків JUPITER, борт 110, ширина 150 мм; покриття Сендзимір</t>
  </si>
  <si>
    <t>Кінцева заглушка для лотків JUPITER, борт 110, ширина 200 мм; покриття гарячий цинк</t>
  </si>
  <si>
    <t>Кінцева заглушка для лотків JUPITER, борт 110, ширина 200 мм; покриття Сендзимір</t>
  </si>
  <si>
    <t>Кінцева заглушка для лотків JUPITER, борт 110, ширина 300 мм; покриття гарячий цинк</t>
  </si>
  <si>
    <t>Кінцева заглушка для лотків JUPITER, борт 110, ширина 300 мм; покриття Сендзимір</t>
  </si>
  <si>
    <t>Кінцева заглушка для лотків JUPITER, борт 110, ширина 400 мм; покриття гарячий цинк</t>
  </si>
  <si>
    <t>Кінцева заглушка для лотків JUPITER, борт 110, ширина 400 мм; покриття Сендзимір</t>
  </si>
  <si>
    <t>Кінцева заглушка для лотків JUPITER, борт 110, ширина 500 мм; покриття гарячий цинк</t>
  </si>
  <si>
    <t>Кінцева заглушка для лотків JUPITER, борт 110, ширина 500 мм; покриття Сендзимір</t>
  </si>
  <si>
    <t>Кінцева заглушка для лотків JUPITER, борт 110, ширина 600 мм; покриття гарячий цинк</t>
  </si>
  <si>
    <t>Кінцева заглушка для лотків JUPITER, борт 110, ширина 600 мм; покриття Сендзимір</t>
  </si>
  <si>
    <t>Кінцева заглушка для лотків JUPITER, борт 35, ширина 100 мм; покриття гарячий цинк</t>
  </si>
  <si>
    <t>Кінцева заглушка для лотків JUPITER, борт 35, ширина 100 мм; покриття Сендзимір</t>
  </si>
  <si>
    <t>Кінцева заглушка для лотків JUPITER, борт 35, ширина 150 мм; покриття гарячий цинк</t>
  </si>
  <si>
    <t>Кінцева заглушка для лотків JUPITER, борт 35, ширина 150 мм; покриття Сендзимір</t>
  </si>
  <si>
    <t>Кінцева заглушка для лотків JUPITER, борт 35, ширина 200 мм; покриття гарячий цинк</t>
  </si>
  <si>
    <t>Кінцева заглушка для лотків JUPITER, борт 35, ширина 300 мм; покриття гарячий цинк</t>
  </si>
  <si>
    <t>Кінцева заглушка для лотків JUPITER, борт 35, ширина 300 мм; покриття Сендзимір</t>
  </si>
  <si>
    <t>Кінцева заглушка для лотків JUPITER, борт 35, ширина 400 мм; покриття гарячий цинк</t>
  </si>
  <si>
    <t>Кінцева заглушка для лотків JUPITER, борт 35, ширина 400 мм; покриття Сендзимір</t>
  </si>
  <si>
    <t>Кінцева заглушка для лотків JUPITER, борт 35, ширина 50 мм; покриття гарячий цинк</t>
  </si>
  <si>
    <t>Кінцева заглушка для лотків JUPITER, борт 35, ширина 500 мм; покриття гарячий цинк</t>
  </si>
  <si>
    <t>Кінцева заглушка для лотків JUPITER, борт 35, ширина 500 мм; покриття Сендзимір</t>
  </si>
  <si>
    <t>Кінцева заглушка для лотків JUPITER, борт 35, ширина 600 мм; покриття гарячий цинк</t>
  </si>
  <si>
    <t>Кінцева заглушка для лотків JUPITER, борт 35, ширина 600 мм; покриття Сендзимір</t>
  </si>
  <si>
    <t>Кінцева заглушка для лотків JUPITER, борт 35, ширина 75 мм; покриття гарячий цинк</t>
  </si>
  <si>
    <t>Кінцева заглушка для лотків JUPITER, борт 35, ширина 75 мм; покриття Сендзимір</t>
  </si>
  <si>
    <t>Кінцева заглушка для лотків JUPITER, борт 60, ширина 100 мм, покриття гарячий цинк</t>
  </si>
  <si>
    <t>Кінцева заглушка для лотків JUPITER, борт 60, ширина 100 мм, покриття Сендзимір</t>
  </si>
  <si>
    <t>Кінцева заглушка для лотків JUPITER, борт 60, ширина 150 мм, покриття гарячий цинк</t>
  </si>
  <si>
    <t>Кінцева заглушка для лотків JUPITER, борт 60, ширина 150 мм, покриття Сендзимір</t>
  </si>
  <si>
    <t>Кінцева заглушка для лотків JUPITER, борт 60, ширина 200 мм, покриття гарячий цинк</t>
  </si>
  <si>
    <t>Кінцева заглушка для лотків JUPITER, борт 60, ширина 200 мм, покриття Сендзимір</t>
  </si>
  <si>
    <t>Кінцева заглушка для лотків JUPITER, борт 60, ширина 300 мм, покриття гарячий цинк</t>
  </si>
  <si>
    <t>Кінцева заглушка для лотків JUPITER, борт 60, ширина 400 мм, покриття гарячий цинк</t>
  </si>
  <si>
    <t>Кінцева заглушка для лотків JUPITER, борт 60, ширина 50 мм, покриття гарячий цинк</t>
  </si>
  <si>
    <t>Кінцева заглушка для лотків JUPITER, борт 60, ширина 50 мм, покриття Сендзимір</t>
  </si>
  <si>
    <t>Кінцева заглушка для лотків JUPITER, борт 60, ширина 500 мм, покриття гарячий цинк</t>
  </si>
  <si>
    <t>Кінцева заглушка для лотків JUPITER, борт 60, ширина 500 мм, покриття Сендзимір</t>
  </si>
  <si>
    <t>Кінцева заглушка для лотків JUPITER, борт 60, ширина 600 мм, покриття гарячий цинк</t>
  </si>
  <si>
    <t>Кінцева заглушка для лотків JUPITER, борт 60, ширина 600 мм, покриття Сендзимір</t>
  </si>
  <si>
    <t>Кінцева заглушка для лотків JUPITER, борт 60, ширина 75 мм, покриття гарячий цинк</t>
  </si>
  <si>
    <t>Кінцева заглушка для лотків JUPITER, борт 85, ширина 100 мм, покриття гарячий цинк</t>
  </si>
  <si>
    <t>Кінцева заглушка для лотків JUPITER, борт 85, ширина 150 мм, покриття гарячий цинк</t>
  </si>
  <si>
    <t>Кінцева заглушка для лотків JUPITER, борт 85, ширина 200 мм, покриття гарячий цинк</t>
  </si>
  <si>
    <t>Кінцева заглушка для лотків JUPITER, борт 85, ширина 300 мм, покриття гарячий цинк</t>
  </si>
  <si>
    <t>Кінцева заглушка для лотків JUPITER, борт 85, ширина 400 мм, покриття гарячий цинк</t>
  </si>
  <si>
    <t>Кінцева заглушка для лотків JUPITER, борт 85, ширина 500 мм, покриття гарячий цинк</t>
  </si>
  <si>
    <t>Кінцева заглушка для лотків JUPITER, борт 85, ширина 600 мм, покриття гарячий цинк</t>
  </si>
  <si>
    <t>Распорка для коробок монолітного бетонобудування; РЕ; помаранчева</t>
  </si>
  <si>
    <t>Гайка гака для люстри; латунь</t>
  </si>
  <si>
    <t xml:space="preserve">Опора коробки в бетон; РЕ; міжосьова відстань 71мм; помаранчева; </t>
  </si>
  <si>
    <t xml:space="preserve">Опора коробки в бетон; РЕ; міжосьова відстань 80мм; помаранчева; </t>
  </si>
  <si>
    <t>Гак для кріплення люстри монолітне бетонобудування; сталь; 250N; довжина 118мм</t>
  </si>
  <si>
    <t xml:space="preserve">Стрижень для монолітного бетонобудування; сталь; Ø6мм; довжина 3м </t>
  </si>
  <si>
    <t>Гак для кріплення люстри монолітне бетонобудування; сталь; 250N; довжина 100мм</t>
  </si>
  <si>
    <t>Коробка щитова в монолітне бетонобудування; РЕ;  36х56х120мм; помаранчева;</t>
  </si>
  <si>
    <t xml:space="preserve">Задня кришка коробки в монолітне бетонобудування; РР;  71х20; для труб Ø20мм; помаранчева; </t>
  </si>
  <si>
    <t xml:space="preserve">Задня кришка коробки в монолітне бетонобудування під гайку; РА; 75х20; помаранчева; </t>
  </si>
  <si>
    <t xml:space="preserve">Корпус коробки для монолітного бетонобудування; РР; 68х60х82мм; для труб Ø25мм, Ø32мм; помаранчева; </t>
  </si>
  <si>
    <t xml:space="preserve">Корпус коробки для монолітного бетонобудування; РР; 50х60х82мм; для труб Ø20мм, Ø25мм; помаранчева; </t>
  </si>
  <si>
    <t xml:space="preserve">Корпус коробки для монолітного бетонобудування; РР; 50х69х73мм; для труб Ø20мм; помаранчева; </t>
  </si>
  <si>
    <t xml:space="preserve">Кришка коробки для монолітного бетонобудування; РР; 80х23мм; світло-сіра; </t>
  </si>
  <si>
    <t xml:space="preserve">Кришка коробки для монолітного бетонобудування; РР; 71х60х23мм; світло-сіра; </t>
  </si>
  <si>
    <t xml:space="preserve">Кришка коробки для монолітного бетонобудування; РР; 81х60х23мм; світло-сіра; </t>
  </si>
  <si>
    <t>Кришка коробки для монолітного бетонобудування товщиною від 80мм-100мм; РР;  76х60х27мм; світло-сіра;</t>
  </si>
  <si>
    <t>Труба гофрована важка двошарова Коподур, синя; Ø50мм; поліетилен HDPE; довжина 6 м</t>
  </si>
  <si>
    <t>Труба гофрована важка двошарова Коподур, синя; Ø75мм; поліетилен HDPE; довжина 6 м</t>
  </si>
  <si>
    <t>Труба гофрована важка двошарова Коподур, синя; Ø110мм; поліетилен HDPE; довжина 6 м</t>
  </si>
  <si>
    <t>Комплект з коробки приладової KEFZ 80_KB для термоізольованих фасадів (ПП;72/80) та коронки (ПА)</t>
  </si>
  <si>
    <t>Коробка приладова для термоізольованих фасадів товщ. від 80 мм;ПП;72х53/80</t>
  </si>
  <si>
    <t>Коробка приладова подовжена (використовується при термоізоляції фасадів); ПП; 120х120х300мм</t>
  </si>
  <si>
    <t>Коробка приладова (використовується при термоізоляції фасадів); ПП; 120х120х200мм</t>
  </si>
  <si>
    <t>Коробка приладова тримісна (використовується при термоізоляції фасадів); ПП; 100х230х250мм</t>
  </si>
  <si>
    <t>Труба гофрована гнучка двошарова Копофлекс, помаранчева, протяжка, з муфтою; Ø40мм;  HDPE; Бухта 50 м</t>
  </si>
  <si>
    <t>Труба гофрована гнучка двошарова Копофлекс, помаранчева, протяжка, з муфтою; Ø40мм;  HDPE; Бухта 25 м</t>
  </si>
  <si>
    <t>Труба гофрована гнучка двошарова Копофлекс, синя, протяжка, з муфтою; Ø40мм;  HDPE; Бухта 50 м</t>
  </si>
  <si>
    <t>Труба гофрована гнучка двошарова Копофлекс, синя, протяжка, з муфтою; Ø40мм;  HDPE; Бухта 25 м</t>
  </si>
  <si>
    <t>Труба гофрована гнучка двошарова Копофлекс, зелена, протяжка, з муфтою; Ø40мм;  HDPE; Бухта 50 м</t>
  </si>
  <si>
    <t>Труба гофрована гнучка двошарова Копофлекс, жовта, протяжка, з муфтою; Ø40мм;  HDPE; Бухта 50 м</t>
  </si>
  <si>
    <t>Труба гофрована гнучка двошарова Копофлекс, червона, протяжка, з муфтою; Ø50мм;  HDPE; Бухта 25 м</t>
  </si>
  <si>
    <t>Труба гофрована гнучка двошарова Копофлекс, синя, протяжка, з муфтою; Ø50мм;  HDPE; Бухта 50 м</t>
  </si>
  <si>
    <t>Труба гофрована гнучка двошарова Копофлекс, синя, протяжка, з муфтою; Ø50мм;  HDPE; Бухта 25 м</t>
  </si>
  <si>
    <t>Труба гофрована гнучка двошарова Копофлекс, жовта, протяжка, з муфтою; Ø50мм;  HDPE; Бухта 50 м</t>
  </si>
  <si>
    <t>Труба гофрована гнучка двошарова Копофлекс, синя, протяжка, з муфтою; Ø63мм;  HDPE; Бухта 50 м</t>
  </si>
  <si>
    <t>Труба гофрована гнучка двошарова Копофлекс антистатична антибактеріальна безгалогенна, блакитна Ø63мм; поліетилен HDPE; Бухта 50 м.  Тест тиску ISO 51</t>
  </si>
  <si>
    <t>Труба гофрована гнучка двошарова Копофлекс, синя, протяжка, з муфтою; Ø75мм;  HDPE; Бухта 50 м</t>
  </si>
  <si>
    <t>Труба гофрована гнучка двошарова Копофлекс, синя, протяжка, з муфтою; Ø75мм;  HDPE; Бухта 25 м</t>
  </si>
  <si>
    <t>Труба гофрована гнучка двошарова Копофлекс антистатична антибактеріальна безгалогенна, блакитна Ø75мм; поліетилен HDPE; Бухта 50 м. Тест тиску  ISO 51</t>
  </si>
  <si>
    <t>Труба гофрована гнучка двошарова Копофлекс, синя, протяжка, з муфтою; Ø90мм;  HDPE; Бухта 50 м</t>
  </si>
  <si>
    <t>Труба гофрована гнучка двошарова Копофлекс антистатична антибактеріальна безгалогенна, блакитна Ø90мм; поліетилен HDPE; Бухта 50 м.  Тест тиску  ISO 5</t>
  </si>
  <si>
    <t>Труба гофрована гнучка двошарова Копофлекс, червона, протяжка, з муфтою; Ø110мм;  HDPE; Бухта 25 м</t>
  </si>
  <si>
    <t>Труба гофрована гнучка двошарова Копофлекс, синя, протяжка, з муфтою; Ø110мм;  HDPE; Бухта 50 м</t>
  </si>
  <si>
    <t>Труба гофрована гнучка двошарова Копофлекс, синя, протяжка, з муфтою; Ø110мм;  HDPE; Бухта 25 м</t>
  </si>
  <si>
    <t>Труба гофрована гнучка двошарова Копофлекс, червона, протяжка, ; Ø160мм; ПВХ; Бухта 50 м</t>
  </si>
  <si>
    <t>Труба гофрована гнучка двошарова Копофлекс, синя, протяжка, ; Ø160мм; ПВХ; Бухта 50 м</t>
  </si>
  <si>
    <t>Стрічка цвяхів для бетону С20/25 до С30/37, суцільної кладки та штукатурки, оцинковка,  20 мм, 500 шт у пак+ баллон</t>
  </si>
  <si>
    <t>Стрічка цвяхів для бетону С20/25 до С30/37, суцільної кладки та штукатурки, оцинковка,  25 мм, 500 шт у пак+ баллон</t>
  </si>
  <si>
    <t>Стрічка цвяхів для бетону С20/25 до С30/37, суцільної кладки та штукатурки, оцинковка,  30 мм, 500 шт у пак+ баллон</t>
  </si>
  <si>
    <t>Стрічка цвяхів для бетону С20/25 до С30/37, суцільної кладки та штукатурки, оцинковка,  35 мм, 500 шт у пак+ баллон</t>
  </si>
  <si>
    <t>KHB C6-40_PO</t>
  </si>
  <si>
    <t>Стрічка цвяхів для бетону С20/25 до С30/37, суцільної кладки та штукатурки, оцинковка,  40 мм, 500 шт у пак+ баллон</t>
  </si>
  <si>
    <t>Стрічка цвяхів для бетону С20/25 до С60/70, армованого бетону та сталі, оцинковка,  15 мм, 500 шт у пак+ баллон</t>
  </si>
  <si>
    <t>Стрічка цвяхів для бетону С20/25 до С60/70, армованого бетону та сталі, оцинковка, без зал пластику  15 мм, 500 шт у пак+ баллон</t>
  </si>
  <si>
    <t>Стрічка цвяхів для бетону С20/25 до С60/70, армованого бетону та сталі, оцинковка,  17 мм, 500 шт у пак+ баллон</t>
  </si>
  <si>
    <t>Стрічка цвяхів для бетону С20/25 до С60/70, армованого бетону та сталі, оцинковка,  без зал пластику 17 мм, 500 шт у пак+ баллон</t>
  </si>
  <si>
    <t>Стрічка цвяхів для бетону С20/25 до С60/70, армованого бетону та сталі, оцинковка,  22 мм, 500 шт у пак+ баллон</t>
  </si>
  <si>
    <t>Стрічка цвяхів для бетону С20/25 до С60/70, армованого бетону та сталі, оцинковка,  без зал пластику 22 мм, 500 шт у пак+ баллон</t>
  </si>
  <si>
    <t>Стрічка цвяхів для бетону С20/25 до С60/70, армованого бетону та сталі, оцинковка,  27 мм, 500 шт у пак+ баллон</t>
  </si>
  <si>
    <t>Стрічка цвяхів для бетону С20/25 до С60/70, армованого бетону та сталі, оцинковка, без зал пластику 27 мм, 500 шт у пак+ баллон</t>
  </si>
  <si>
    <t>Анкер розширювальний; Ø10мм; сталь; довжина 60мм</t>
  </si>
  <si>
    <t>Анкер розширювальний; Ø6мм; сталь; довжина 32мм</t>
  </si>
  <si>
    <t>Анкер розширювальний; Ø8мм; сталь; довжина 38мм</t>
  </si>
  <si>
    <t>Анкер розширювальний; Ø8мм; сталь; довжина 60мм</t>
  </si>
  <si>
    <t>Анкер для ДСП; Ø4мм; сталь; довжина 32мм</t>
  </si>
  <si>
    <t>Анкер для ДСП; Ø4мм; сталь; довжина 45мм</t>
  </si>
  <si>
    <t>Анкер для ДСП; Ø5мм; сталь; довжина 37мм</t>
  </si>
  <si>
    <t>Анкер для ДСП; Ø5мм; сталь; довжина 52мм</t>
  </si>
  <si>
    <t>Анкер для ДСП; Ø5мм; сталь; довжина 65мм</t>
  </si>
  <si>
    <t>Анкер для ДСП; Ø6мм; сталь; довжина 37мм</t>
  </si>
  <si>
    <t>Анкер для ДСП; Ø6мм; сталь; довжина 52мм</t>
  </si>
  <si>
    <t>Анкер для ДСП; Ø6мм; сталь; довжина 65мм</t>
  </si>
  <si>
    <t>Коробка розподільча в пустотілі стіни; ПВХ; жовта; Ø84х50мм</t>
  </si>
  <si>
    <t>Анкер Ø10мм; сталь; довжина 40мм, покриття цинкхромат</t>
  </si>
  <si>
    <t>Анкер Ø12мм; сталь; довжина 50мм, покриття цинкхромат</t>
  </si>
  <si>
    <t>Анкер Ø6мм; сталь; довжина 25мм, покриття цинкхромат</t>
  </si>
  <si>
    <t>Анкер Ø8мм; сталь; довжина 30мм, покриття цинкхромат</t>
  </si>
  <si>
    <t>Анкер Ø10мм; латунь; довжина 40мм</t>
  </si>
  <si>
    <t>Анкер Ø8мм; латунь; довжина 30мм</t>
  </si>
  <si>
    <t>Лоток кабельний драбинного типу KOPOS; розміри-110x150x3000mm; покриття гарячий цинк</t>
  </si>
  <si>
    <t>Лоток кабельний драбинного типу KOPOS; розміри-110x150x3000mm; покриття Сендзимір</t>
  </si>
  <si>
    <t>Лоток кабельний драбинного типу KOPOS; розміри-110x200x3000mm; покриття гарячий цинк</t>
  </si>
  <si>
    <t>Лоток кабельний драбинного типу KOPOS; розміри-110x200x3000mm; покриття Сендзимір</t>
  </si>
  <si>
    <t>Лоток кабельний драбинного типу KOPOS; розміри-110x300x3000mm; покриття гарячий цинк</t>
  </si>
  <si>
    <t>Лоток кабельний драбинного типу KOPOS; розміри-110x300x3000mm; покриття Сендзимір</t>
  </si>
  <si>
    <t>Лоток кабельний драбинного типу KOPOS; розміри-110x400x3000mm; покриття гарячий цинк</t>
  </si>
  <si>
    <t>Лоток кабельний драбинного типу KOPOS; розміри-110x400x3000mm; покриття Сендзимір</t>
  </si>
  <si>
    <t>Лоток кабельний драбинного типу KOPOS; розміри-110x500x3000mm; покриття гарячий цинк</t>
  </si>
  <si>
    <t>Лоток кабельний драбинного типу KOPOS; розміри-110x500x3000mm; покриття Сендзимір</t>
  </si>
  <si>
    <t>Лоток кабельний драбинного типу KOPOS; розміри-110x600x3000mm; покриття гарячий цинк</t>
  </si>
  <si>
    <t>Лоток кабельний драбинного типу KOPOS; розміри-110x600x3000mm; покриття Сендзимір</t>
  </si>
  <si>
    <t>Лоток кабельний драбинного типу KOPOS; розміри-60x150x3000mm; покриття гарячий цинк</t>
  </si>
  <si>
    <t>Лоток кабельний драбинного типу KOPOS; розміри-60x150x3000mm; покриття Сендзимір</t>
  </si>
  <si>
    <t>Лоток кабельний драбинного типу KOPOS; розміри-60x200x3000mm; покриття гарячий цинк</t>
  </si>
  <si>
    <t>Лоток кабельний драбинного типу KOPOS; розміри-60x200x3000mm; покриття Сендзимір</t>
  </si>
  <si>
    <t>Лоток кабельний драбинного типу KOPOS; розміри-60x300x3000mm; покриття гарячий цинк</t>
  </si>
  <si>
    <t>Лоток кабельний драбинного типу KOPOS; розміри-60x300x3000mm; покриття Сендзимір</t>
  </si>
  <si>
    <t>Лоток кабельний драбинного типу KOPOS; розміри-60x400x3000mm; покриття гарячий цинк</t>
  </si>
  <si>
    <t>Лоток кабельний драбинного типу KOPOS; розміри-60x400x3000mm; покриття Сендзимір</t>
  </si>
  <si>
    <t>Лоток кабельний драбинного типу KOPOS; розміри-60x500x3000mm; покриття гарячий цинк</t>
  </si>
  <si>
    <t>Лоток кабельний драбинного типу KOPOS; розміри-60x500x3000mm; покриття Сендзимір</t>
  </si>
  <si>
    <t>Лоток кабельний драбинного типу KOPOS; розміри-60x600x3000mm; покриття гарячий цинк</t>
  </si>
  <si>
    <t>Лоток кабельний драбинного типу KOPOS; розміри-60x600x3000mm; покриття Сендзимір</t>
  </si>
  <si>
    <t>Лоток кабельний драбинного типу KOPOS; розміри-85x150x3000mm; покриття гарячий цинк</t>
  </si>
  <si>
    <t>Лоток кабельний драбинного типу KOPOS; розміри-85x150x3000mm; покриття Сендзимір</t>
  </si>
  <si>
    <t>Лоток кабельний драбинного типу KOPOS; розміри-85x200x3000mm; покриття гарячий цинк</t>
  </si>
  <si>
    <t>Лоток кабельний драбинного типу KOPOS; розміри-85x200x3000mm; покриття Сендзимір</t>
  </si>
  <si>
    <t>Лоток кабельний драбинного типу KOPOS; розміри-85x300x3000mm; покриття гарячий цинк</t>
  </si>
  <si>
    <t>Лоток кабельний драбинного типу KOPOS; розміри-85x300x3000mm; покриття Сендзимір</t>
  </si>
  <si>
    <t>Лоток кабельний драбинного типу KOPOS; розміри-85x400x3000mm; покриття гарячий цинк</t>
  </si>
  <si>
    <t>Лоток кабельний драбинного типу KOPOS; розміри-85x400x3000mm; покриття Сендзимір</t>
  </si>
  <si>
    <t>Лоток кабельний драбинного типу KOPOS; розміри-85x500x3000mm; покриття гарячий цинк</t>
  </si>
  <si>
    <t>Лоток кабельний драбинного типу KOPOS; розміри-85x500x3000mm; покриття Сендзимір</t>
  </si>
  <si>
    <t>Лоток кабельний драбинного типу KOPOS; розміри-85x600x3000mm; покриття гарячий цинк</t>
  </si>
  <si>
    <t>Лоток кабельний драбинного типу KOPOS; розміри-85x600x3000mm; покриття Сендзимір</t>
  </si>
  <si>
    <t>Дистанційний тримач лотка драбинного типу KOPOS; покриття гарячий цинк</t>
  </si>
  <si>
    <t>Відгалужувач хрестоподібний на лоток драбинного типу KOPOS; розміри-110x200x1400mm; покриття гарячий цинк</t>
  </si>
  <si>
    <t>Відгалужувач хрестоподібний на лоток драбинного типу KOPOS; розміри-110x200x1400mm; покриття Сендзимір</t>
  </si>
  <si>
    <t>Відгалужувач хрестоподібний на лоток драбинного типу KOPOS; розміри-110x300x1500mm; покриття гарячий цинк</t>
  </si>
  <si>
    <t>Відгалужувач хрестоподібний на лоток драбинного типу KOPOS; розміри-110x300x1500mm; покриття Сендзимір</t>
  </si>
  <si>
    <t>Відгалужувач хрестоподібний на лоток драбинного типу KOPOS; розміри-110x400x1600mm; покриття гарячий цинк</t>
  </si>
  <si>
    <t>Відгалужувач хрестоподібний на лоток драбинного типу KOPOS; розміри-110x400x1600mm; покриття Сендзимір</t>
  </si>
  <si>
    <t>Відгалужувач хрестоподібний на лоток драбинного типу KOPOS; розміри-110x500x1700mm; покриття гарячий цинк</t>
  </si>
  <si>
    <t>Відгалужувач хрестоподібний на лоток драбинного типу KOPOS; розміри-110x500x1700mm; покриття Сендзимір</t>
  </si>
  <si>
    <t>Відгалужувач хрестоподібний на лоток драбинного типу KOPOS; розміри-110x600x1800mm; покриття гарячий цинк</t>
  </si>
  <si>
    <t>Відгалужувач хрестоподібний на лоток драбинного типу KOPOS; розміри-110x600x1800mm; покриття Сендзимір</t>
  </si>
  <si>
    <t>Відгалужувач хрестоподібний на лоток драбинного типу KOPOS; розміри-60x200x1400mm; покриття гарячий цинк</t>
  </si>
  <si>
    <t>Відгалужувач хрестоподібний на лоток драбинного типу KOPOS; розміри-60x200x1400mm; покриття Сендзимір</t>
  </si>
  <si>
    <t>Відгалужувач хрестоподібний на лоток драбинного типу KOPOS; розміри-60x300x1500mm; покриття гарячий цинк</t>
  </si>
  <si>
    <t>Відгалужувач хрестоподібний на лоток драбинного типу KOPOS; розміри-60x300x1500mm; покриття Сендзимір</t>
  </si>
  <si>
    <t>Відгалужувач хрестоподібний на лоток драбинного типу KOPOS; розміри-60x400x1600mm; покриття гарячий цинк</t>
  </si>
  <si>
    <t>Відгалужувач хрестоподібний на лоток драбинного типу KOPOS; розміри-60x400x1600mm; покриття Сендзимір</t>
  </si>
  <si>
    <t>Відгалужувач хрестоподібний на лоток драбинного типу KOPOS; розміри-60x500x1700mm; покриття гарячий цинк</t>
  </si>
  <si>
    <t>Відгалужувач хрестоподібний на лоток драбинного типу KOPOS; розміри-60x500x1700mm; покриття Сендзимір</t>
  </si>
  <si>
    <t>Відгалужувач хрестоподібний на лоток драбинного типу KOPOS; розміри-60x600x1800mm;  покриття гарячий цинк</t>
  </si>
  <si>
    <t>Відгалужувач хрестоподібний на лоток драбинного типу KOPOS; розміри-60x600x1800mm; покриття Сендзимір</t>
  </si>
  <si>
    <t>Відгалужувач хрестоподібний на лоток драбинного типу KOPOS; розміри-85x200x1400mm; покриття гарячий цинк</t>
  </si>
  <si>
    <t>Відгалужувач хрестоподібний на лоток драбинного типу KOPOS; розміри-85x200x1400mm; покриття Сендзимір</t>
  </si>
  <si>
    <t>Відгалужувач хрестоподібний на лоток драбинного типу KOPOS; розміри-85x300x1500mm; покриття гарячий цинк</t>
  </si>
  <si>
    <t>Відгалужувач хрестоподібний на лоток драбинного типу KOPOS; розміри-85x300x1500mm; покриття Сендзимір</t>
  </si>
  <si>
    <t>Відгалужувач хрестоподібний на лоток драбинного типу KOPOS; розміри-85x400x1600mm; покриття гарячий цинк</t>
  </si>
  <si>
    <t>Відгалужувач хрестоподібний на лоток драбинного типу KOPOS; розміри-85x400x1600mm; покриття Сендзимір</t>
  </si>
  <si>
    <t>Відгалужувач хрестоподібний на лоток драбинного типу KOPOS; розміри-85x500x1700mm; покриття гарячий цинк</t>
  </si>
  <si>
    <t>Відгалужувач хрестоподібний на лоток драбинного типу KOPOS; розміри-85x500x1700mm; покриття Сендзимір</t>
  </si>
  <si>
    <t>Відгалужувач хрестоподібний на лоток драбинного типу KOPOS; розміри-85x600x1800mm; покриття гарячий цинк</t>
  </si>
  <si>
    <t>Відгалужувач хрестоподібний на лоток драбинного типу KOPOS; розміри-85x600x1800mm; покриття Сендзимір</t>
  </si>
  <si>
    <t>Відгалуження горизонтальне на лоток драбинного типу KOPOS; розміри-110x200xmm; покриття гарячий цинк</t>
  </si>
  <si>
    <t>Відгалуження горизонтальне на лоток драбинного типу KOPOS; розміри-110x200xmm; покриття Сендзимір</t>
  </si>
  <si>
    <t>Відгалуження горизонтальне на лоток драбинного типу KOPOS; розміри-110x300xmm; покриття гарячий цинк</t>
  </si>
  <si>
    <t>Відгалуження горизонтальне на лоток драбинного типу KOPOS; розміри-110x300xmm; покриття Сендзимір</t>
  </si>
  <si>
    <t>Відгалуження горизонтальне на лоток драбинного типу KOPOS; розміри-110x400xmm; покриття гарячий цинк</t>
  </si>
  <si>
    <t>Відгалуження горизонтальне на лоток драбинного типу KOPOS; розміри-110x400xmm; покриття Сендзимір</t>
  </si>
  <si>
    <t>Відгалуження горизонтальне на лоток драбинного типу KOPOS; розміри-110x500xmm; покриття гарячий цинк</t>
  </si>
  <si>
    <t>Відгалуження горизонтальне на лоток драбинного типу KOPOS; розміри-110x500xmm; покриття Сендзимір</t>
  </si>
  <si>
    <t>Відгалуження горизонтальне на лоток драбинного типу KOPOS; розміри-110x600xmm; покриття гарячий цинк</t>
  </si>
  <si>
    <t>Відгалуження горизонтальне на лоток драбинного типу KOPOS; розміри-110x600xmm; покриття Сендзимір</t>
  </si>
  <si>
    <t>Відгалуження горизонтальне на лоток драбинного типу KOPOS; розміри-60x150xmm; покриття гарячий цинк</t>
  </si>
  <si>
    <t>Відгалуження горизонтальне на лоток драбинного типу KOPOS; розміри-60x150xmm; покриття Сендзимір</t>
  </si>
  <si>
    <t>Відгалуження горизонтальне на лоток драбинного типу KOPOS; розміри-60x200xmm; покриття гарячий цинк</t>
  </si>
  <si>
    <t>Відгалуження горизонтальне на лоток драбинного типу KOPOS; розміри-60x200xmm; покриття Сендзимір</t>
  </si>
  <si>
    <t>Відгалуження горизонтальне на лоток драбинного типу KOPOS; розміри-60x300xmm; покриття гарячий цинк</t>
  </si>
  <si>
    <t>Відгалуження горизонтальне на лоток драбинного типу KOPOS; розміри-60x300xmm; покриття Сендзимір</t>
  </si>
  <si>
    <t>Відгалуження горизонтальне на лоток драбинного типу KOPOS; розміри-60x400xmm; покриття гарячий цинк</t>
  </si>
  <si>
    <t>Відгалуження горизонтальне на лоток драбинного типу KOPOS; розміри-60x400xmm; покриття Сендзимір</t>
  </si>
  <si>
    <t>Відгалуження горизонтальне на лоток драбинного типу KOPOS; розміри-60x500xmm; покриття гарячий цинк</t>
  </si>
  <si>
    <t>Відгалуження горизонтальне на лоток драбинного типу KOPOS; розміри-60x500xmm; покриття Сендзимір</t>
  </si>
  <si>
    <t>Відгалуження горизонтальне на лоток драбинного типу KOPOS; розміри-60x600xmm; покриття гарячий цинк</t>
  </si>
  <si>
    <t>Відгалуження горизонтальне на лоток драбинного типу KOPOS; розміри-60x600xmm; покриття Сендзимір</t>
  </si>
  <si>
    <t>Відгалуження горизонтальне на лоток драбинного типу KOPOS; розміри-85x200xmm; покриття гарячий цинк</t>
  </si>
  <si>
    <t>Відгалуження горизонтальне на лоток драбинного типу KOPOS; розміри-85x200xmm; покриття Сендзимір</t>
  </si>
  <si>
    <t>Відгалуження горизонтальне на лоток драбинного типу KOPOS; розміри-85x300xmm; покриття гарячий цинк</t>
  </si>
  <si>
    <t>Відгалуження горизонтальне на лоток драбинного типу KOPOS; розміри-85x300xmm; покриття Сендзимір</t>
  </si>
  <si>
    <t>Відгалуження горизонтальне на лоток драбинного типу KOPOS; розміри-85x400xmm; покриття гарячий цинк</t>
  </si>
  <si>
    <t>Відгалуження горизонтальне на лоток драбинного типу KOPOS; розміри-85x400xmm; покриття Сендзимір</t>
  </si>
  <si>
    <t>Відгалуження горизонтальне на лоток драбинного типу KOPOS; розміри-85x500xmm; покриття гарячий цинк</t>
  </si>
  <si>
    <t>Відгалуження горизонтальне на лоток драбинного типу KOPOS; розміри-85x500xmm; покриття Сендзимір</t>
  </si>
  <si>
    <t>Відгалуження горизонтальне на лоток драбинного типу KOPOS; розміри-85x600xmm; покриття гарячий цинк</t>
  </si>
  <si>
    <t>Відгалуження горизонтальне на лоток драбинного типу KOPOS; розміри-85x600xmm; покриття Сендзимір</t>
  </si>
  <si>
    <t>Настінне кріплення кабельного лотка драбинного типу; покриття гарячий цинк</t>
  </si>
  <si>
    <t>Настінне кріплення кабельного лотка драбинного типу; покриття Сендзимір</t>
  </si>
  <si>
    <t>Відгалужувач горизонтальний Т-подібний на лоток драбинного типу KOPOS; розміри-110x200x1400mm; покриття гарячий цинк</t>
  </si>
  <si>
    <t>Відгалужувач горизонтальний Т-подібний на лоток драбинного типу KOPOS; розміри-110x200x1400mm; покриття Сендзимір</t>
  </si>
  <si>
    <t>Відгалужувач горизонтальний Т-подібний на лоток драбинного типу KOPOS; розміри-110x300x1500mm; покриття гарячий цинк</t>
  </si>
  <si>
    <t>Відгалужувач горизонтальний Т-подібний на лоток драбинного типу KOPOS; розміри-110x300x1500mm; покриття Сендзимір</t>
  </si>
  <si>
    <t>Відгалужувач горизонтальний Т-подібний на лоток драбинного типу KOPOS; розміри-110x400x1600mm; покриття гарячий цинк</t>
  </si>
  <si>
    <t>Відгалужувач горизонтальний Т-подібний на лоток драбинного типу KOPOS; розміри-110x400x1600mm; покриття Сендзимір</t>
  </si>
  <si>
    <t>Відгалужувач горизонтальний Т-подібний на лоток драбинного типу KOPOS; розміри-110x500x1700mm; покриття гарячий цинк</t>
  </si>
  <si>
    <t>Відгалужувач горизонтальний Т-подібний на лоток драбинного типу KOPOS; розміри-110x500x1700mm; покриття Сендзимір</t>
  </si>
  <si>
    <t>Відгалужувач горизонтальний Т-подібний на лоток драбинного типу KOPOS; розміри-110x600x1800mm; покриття гарячий цинк</t>
  </si>
  <si>
    <t>Відгалужувач горизонтальний Т-подібний на лоток драбинного типу KOPOS; розміри-110x600x1800mm; покриття Сендзимір</t>
  </si>
  <si>
    <t>Відгалужувач горизонтальний Т-подібний на лоток драбинного типу KOPOS; розміри-60x200x1400mm; покриття гарячий цинк</t>
  </si>
  <si>
    <t>Відгалужувач горизонтальний Т-подібний на лоток драбинного типу KOPOS; розміри-60x200x1400mm; покриття Сендзимір</t>
  </si>
  <si>
    <t>Відгалужувач горизонтальний Т-подібний на лоток драбинного типу KOPOS; розміри-60x300x1500mm; покриття гарячий цинк</t>
  </si>
  <si>
    <t>Відгалужувач горизонтальний Т-подібний на лоток драбинного типу KOPOS; розміри-60x300x1500mm; покриття Сендзимір</t>
  </si>
  <si>
    <t>Відгалужувач горизонтальний Т-подібний на лоток драбинного типу KOPOS; розміри-60x400x1600mm; покриття гарячий цинк</t>
  </si>
  <si>
    <t>Відгалужувач горизонтальний Т-подібний на лоток драбинного типу KOPOS; розміри-60x400x1600mm; покриття Сендзимір</t>
  </si>
  <si>
    <t>Відгалужувач горизонтальний Т-подібний на лоток драбинного типу KOPOS; розміри-60x500x1700mm; покриття гарячий цинк</t>
  </si>
  <si>
    <t>Відгалужувач горизонтальний Т-подібний на лоток драбинного типу KOPOS; розміри-60x500x1700mm; покриття Сендзимір</t>
  </si>
  <si>
    <t>Відгалужувач горизонтальний Т-подібний на лоток драбинного типу KOPOS; розміри-60x600x1800mm; покриття гарячий цинк</t>
  </si>
  <si>
    <t>Відгалужувач горизонтальний Т-подібний на лоток драбинного типу KOPOS; розміри-60x600x1800mm; покриття Сендзимір</t>
  </si>
  <si>
    <t>Відгалужувач горизонтальний Т-подібний на лоток драбинного типу KOPOS; розміри-85x200x1400mm; покриття гарячий цинк</t>
  </si>
  <si>
    <t>Відгалужувач горизонтальний Т-подібний на лоток драбинного типу KOPOS; розміри-85x200x1400mm; покриття Сендзимір</t>
  </si>
  <si>
    <t>Відгалужувач горизонтальний Т-подібний на лоток драбинного типу KOPOS; розміри-85x300x1500mm; покриття гарячий цинк</t>
  </si>
  <si>
    <t>Відгалужувач горизонтальний Т-подібний на лоток драбинного типу KOPOS; розміри-85x300x1500mm; покриття Сендзимір</t>
  </si>
  <si>
    <t>Відгалужувач горизонтальний Т-подібний на лоток драбинного типу KOPOS; розміри-85x400x1600mm; покриття гарячий цинк</t>
  </si>
  <si>
    <t>Відгалужувач горизонтальний Т-подібний на лоток драбинного типу KOPOS; розміри-85x400x1600mm; покриття Сендзимір</t>
  </si>
  <si>
    <t>Відгалужувач горизонтальний Т-подібний на лоток драбинного типу KOPOS; розміри-85x500x1700mm; покриття гарячий цинк</t>
  </si>
  <si>
    <t xml:space="preserve">Відгалужувач горизонтальний Т-подібний на лоток драбинного типу KOPOS; розміри-85x500x1700mm; покриття Сендзимір </t>
  </si>
  <si>
    <t>Відгалужувач горизонтальний Т-подібний на лоток драбинного типу KOPOS; розміри-85x600x1800mm; покриття гарячий цинк</t>
  </si>
  <si>
    <t>Відгалужувач горизонтальний Т-подібний на лоток драбинного типу KOPOS; розміри-85x600x1800mm;  покриття Сендзимір</t>
  </si>
  <si>
    <t>Коробка розподільча в тверді стіни; з кришкою; ПВХ; сіра; 128х128х66мм</t>
  </si>
  <si>
    <t>Кришка до коробки КО 100; розміри 108x108х2мм; ПВХ</t>
  </si>
  <si>
    <t>Коробка розподільча в тверді стіни: з кришкою; ПВХ; сіра; 107х107х50мм</t>
  </si>
  <si>
    <t>Коробка розподільча в пустотілі стіни; з кришкою; ПВХ; жовта; 115х115х45мм</t>
  </si>
  <si>
    <t>Коробка в тверді стіни; з еквіпотенційною клемною колодкою та кришкою; ПВХ; сіра; 150х150х78мм</t>
  </si>
  <si>
    <t>Коробка розподільча в тверді стіни; з кришкою; ПВХ; сіра; 150х150х77мм</t>
  </si>
  <si>
    <t>Кришка до коробки КО 125; розміри 142,5x142,5х2мм; ПВХ</t>
  </si>
  <si>
    <t>Коробка розподільча в пустотілі стіни; з кришкою; ПВХ; жовта; 155х155х64мм</t>
  </si>
  <si>
    <t>Коробка розподільча в тверді стіни; з кришкою; ПВХ; сіра; 132х132х72мм</t>
  </si>
  <si>
    <t>Коробка розподільча в пустотілі стіни; з кришкою; з еластичними вводами; ПВХ; жовта; 193х153х72мм</t>
  </si>
  <si>
    <t>Кришка до коробок КU 68-1901, KU 68-1902: розміри Ø80х2мм; ПВХ</t>
  </si>
  <si>
    <t>Поворот вертикальний зовнішній 90° для лотка JUPITER, розміри-110x150x295mm, покриття гарячий цинк</t>
  </si>
  <si>
    <t>Поворот вертикальний зовнішній 90° для лотка JUPITER; розміри-110x150x295mm; покриття Сендзимір</t>
  </si>
  <si>
    <t>Поворот вертикальний зовнішній 90° для лотка JUPITER, розміри-110x200x295mm, покриття гарячий цинк</t>
  </si>
  <si>
    <t>Поворот вертикальний зовнішній 90° для лотка JUPITER; розміри-110x200x295mm; покриття Сендзимір</t>
  </si>
  <si>
    <t>Поворот вертикальний зовнішній 90° для лотка JUPITER, розміри-110x300x295mm, покриття гарячий цинк</t>
  </si>
  <si>
    <t>Поворот вертикальний зовнішній 90° для лотка JUPITER; розміри-110x300x295mm; покриття Сендзимір</t>
  </si>
  <si>
    <t>Поворот вертикальний зовнішній 90° для лотка JUPITER, розміри-110x400x295mm, покриття гарячий цинк</t>
  </si>
  <si>
    <t>Поворот вертикальний зовнішній 90° для лотка JUPITER; розміри-110x400x295mm; покриття Сендзимір</t>
  </si>
  <si>
    <t>Поворот вертикальний зовнішній 90° для лотка JUPITER, розміри-110x500x295mm, покриття гарячий цинк</t>
  </si>
  <si>
    <t>Поворот вертикальний зовнішній 90° для лотка JUPITER; розміри-110x500x295mm; покриття Сендзимір</t>
  </si>
  <si>
    <t>Поворот вертикальний зовнішній 90° для лотка JUPITER, розміри-110x600x295mm, покриття гарячий цинк</t>
  </si>
  <si>
    <t>Поворот вертикальний зовнішній 90° для лотка JUPITER; розміри-110x600x295mm; покриття Сендзимір</t>
  </si>
  <si>
    <t>Поворот вертикальний зовнішній 90 для лотка JUPITER; розміри-35x100x220mm; покриття гарячий цинк</t>
  </si>
  <si>
    <t>Поворот вертикальний зовнішній 90° для лотка JUPITER; розміри-35x100x220mm; покриття Сендзимір</t>
  </si>
  <si>
    <t>Поворот вертикальний зовнішній 90 для лотка JUPITER; розміри-35x150x220mm; покриття гарячий цинк</t>
  </si>
  <si>
    <t>Поворот вертикальний зовнішній 90° для лотка JUPITER; розміри-35x150x220mm; покриття Сендзимір</t>
  </si>
  <si>
    <t>Поворот вертикальний зовнішній 90 для лотка JUPITER; розміри-35x200x220mm; покриття гарячий цинк</t>
  </si>
  <si>
    <t>Поворот вертикальний зовнішній 90° для лотка JUPITER; розміри-35x200x220mm; покриття Сендзимір</t>
  </si>
  <si>
    <t>Поворот вертикальний зовнішній 90 для лотка JUPITER; розміри-35x300x220mm; покриття гарячий цинк</t>
  </si>
  <si>
    <t>Поворот вертикальний зовнішній 90° для лотка JUPITER; розміри-35x300x220mm; покриття Сендзимір</t>
  </si>
  <si>
    <t>Поворот вертикальний зовнішній 90 для лотка JUPITER; розміри-35x400x220mm; покриття гарячий цинк</t>
  </si>
  <si>
    <t>Поворот вертикальний зовнішній 90° для лотка JUPITER; розміри-35x400x220mm; покриття Сендзимір</t>
  </si>
  <si>
    <t>Поворот вертикальний зовнішній 90 для лотка JUPITER; розміри-35x50x220mm; покриття гарячий цинк</t>
  </si>
  <si>
    <t>Поворот вертикальний зовнішній 90° для лотка JUPITER; розміри-35x50x220mm; покриття Сендзимір</t>
  </si>
  <si>
    <t>Поворот вертикальний зовнішній 90 для лотка JUPITER; розміри-35x500x220mm; покриття гарячий цинк</t>
  </si>
  <si>
    <t>Поворот вертикальний зовнішній 90° для лотка JUPITER; розміри-35x500x220mm; покриття Сендзимір</t>
  </si>
  <si>
    <t>Поворот вертикальний зовнішній 90 для лотка JUPITER; розміри-35x600x220mm; покриття гарячий цинк</t>
  </si>
  <si>
    <t>Поворот вертикальний зовнішній 90° для лотка JUPITER; розміри-35x600x220mm; покриття Сендзимір</t>
  </si>
  <si>
    <t>Поворот вертикальний зовнішній 90 для лотка JUPITER; розміри-35x75x220mm; покриття гарячий цинк</t>
  </si>
  <si>
    <t>Поворот вертикальний зовнішній 90° для лотка JUPITER; розміри-35x75x220mm; покриття Сендзимір</t>
  </si>
  <si>
    <t>Поворот вертикальний зовнішній 90 для лотка JUPITER; розміри-60x100x245mm; покриття гарячий цинк</t>
  </si>
  <si>
    <t>Поворот вертикальний зовнішній 90° для лотка JUPITER; розміри-60x100x245mm; покриття Сендзимір</t>
  </si>
  <si>
    <t>Поворот вертикальний зовнішній 90 для лотка JUPITER; розміри-60x150x245mm; покриття гарячий цинк</t>
  </si>
  <si>
    <t>Поворот вертикальний зовнішній 90° для лотка JUPITER; розміри-60x150x245mm; покриття Сендзимір</t>
  </si>
  <si>
    <t>Поворот вертикальний зовнішній 90 для лотка JUPITER; розміри-60x200x245mm; покриття гарячий цинк</t>
  </si>
  <si>
    <t>Поворот вертикальний зовнішній 90° для лотка JUPITER; розміри-60x200x245mm; покриття Сендзимір</t>
  </si>
  <si>
    <t>Поворот вертикальний зовнішній 90 для лотка JUPITER; розміри-60x300x245mm; покриття гарячий цинк</t>
  </si>
  <si>
    <t>Поворот вертикальний зовнішній 90° для лотка JUPITER; розміри-60x300x245mm; покриття Сендзимір</t>
  </si>
  <si>
    <t>Поворот вертикальний зовнішній 90 для лотка JUPITER; розміри-60x400x245mm; покриття гарячий цинк</t>
  </si>
  <si>
    <t>Поворот вертикальний зовнішній 90° для лотка JUPITER; розміри-60x400x245mm; покриття Сендзимір</t>
  </si>
  <si>
    <t>Поворот вертикальний зовнішній 90 для лотка JUPITER; розміри-60x50x245mm; покриття гарячий цинк</t>
  </si>
  <si>
    <t>Поворот вертикальний зовнішній 90° для лотка JUPITER; розміри-60x50x245mm; покриття Сендзимір</t>
  </si>
  <si>
    <t>Поворот вертикальний зовнішній 90 для лотка JUPITER; розміри-60x500x245mm; покриття гарячий цинк</t>
  </si>
  <si>
    <t>Поворот вертикальний зовнішній 90° для лотка JUPITER; розміри-60x500x245mm; покриття Сендзимір</t>
  </si>
  <si>
    <t>Поворот вертикальний зовнішній 90 для лотка JUPITER; розміри-60x600x245mm; покриття гарячий цинк</t>
  </si>
  <si>
    <t>Поворот вертикальний зовнішній 90° для лотка JUPITER; розміри-60x600x245mm; покриття Сендзимір</t>
  </si>
  <si>
    <t>Поворот вертикальний зовнішній 90 для лотка JUPITER; розміри-60x75x245mm; покриття гарячий цинк</t>
  </si>
  <si>
    <t>Поворот вертикальний зовнішній 90° для лотка JUPITER; розміри-60x75x245mm; покриття Сендзимір</t>
  </si>
  <si>
    <t>Поворот вертикальний зовнішній 90 для лотка JUPITER; розміри-85x100x270mm; покриття гарячий цинк</t>
  </si>
  <si>
    <t>Поворот вертикальний зовнішній 90° для лотка JUPITER; розміри-85x100x270mm; покриття Сендзимір</t>
  </si>
  <si>
    <t>Поворот вертикальний зовнішній 90 для лотка JUPITER; розміри-85x150x270mm; покриття гарячий цинк</t>
  </si>
  <si>
    <t>Поворот вертикальний зовнішній 90° для лотка JUPITER; розміри-85x150x270mm; покриття Сендзимір</t>
  </si>
  <si>
    <t>Поворот вертикальний зовнішній 90 для лотка JUPITER; розміри-85x200x270mm; покриття гарячий цинк</t>
  </si>
  <si>
    <t>Поворот вертикальний зовнішній 90° для лотка JUPITER; розміри-85x200x270mm; покриття Сендзимір</t>
  </si>
  <si>
    <t>Поворот вертикальний зовнішній 90 для лотка JUPITER; розміри-85x300x270mm; покриття гарячий цинк</t>
  </si>
  <si>
    <t>Поворот вертикальний зовнішній 90° для лотка JUPITER; розміри-85x300x270mm; покриття Сендзимір</t>
  </si>
  <si>
    <t>Поворот вертикальний зовнішній 90 для лотка JUPITER; розміри-85x400x270mm; покриття гарячий цинк</t>
  </si>
  <si>
    <t>Поворот вертикальний зовнішній 90° для лотка JUPITER; розміри-85x400x270mm; покриття Сендзимір</t>
  </si>
  <si>
    <t>Поворот вертикальний зовнішній 90 для лотка JUPITER; розміри-85x500x270mm; покриття гарячий цинк</t>
  </si>
  <si>
    <t>Поворот вертикальний зовнішній 90° для лотка JUPITER; розміри-85x500x270mm; покриття Сендзимір</t>
  </si>
  <si>
    <t>Поворот вертикальний зовнішній 90 для лотка JUPITER; розміри-85x600x270mm; покриття гарячий цинк</t>
  </si>
  <si>
    <t>Поворот вертикальний зовнішній 90° для лотка JUPITER; розміри-85x600x270mm; покриття Сендзимір</t>
  </si>
  <si>
    <t>Кришка для KOМ 97 біла; Ø114мм, ПВХ</t>
  </si>
  <si>
    <t>Кришка для KOМ 97 HF безгалогенна; Ø114мм</t>
  </si>
  <si>
    <t>Кришка до коробки КО 97/5; розміри Ø114х2мм; ПВХ</t>
  </si>
  <si>
    <t>Коробка розподільча в тверді стіни; з кришкою; ПВХ; сіра; Ø103х50мм</t>
  </si>
  <si>
    <t>Коробка розподільча в пустотілі стіни; з кришкою; з еластичними вводами; ПВХ; жовта; Ø104х55мм</t>
  </si>
  <si>
    <t>Коробка для твердих стін з кришкою, безгалогенна; розміри Ø103х50мм</t>
  </si>
  <si>
    <t>Рамка коробки KOPOBOX; глибина 57 мм; для товщ. підлоги від 57 до 75 мм</t>
  </si>
  <si>
    <t>Рамка коробки KOPOBOX; глибина 80 мм; для товщ. підлоги від 80 до 95 мм</t>
  </si>
  <si>
    <t>Коробка для приладів в тверді стіни або підлогу; біла; 176х80x68 мм.</t>
  </si>
  <si>
    <t>Коробка для приладів в тверді стіни або підлогу; світло-сіра; 176х80x68 мм.</t>
  </si>
  <si>
    <t>Коробка для приладів в меблі, подвійну підлогу або пустотілі стіни; біла; 175х80х75 мм</t>
  </si>
  <si>
    <t>Коробка для приладів в меблі, подвійну підлогу або пустотілі стіни; світло-сіра; 175х80х75 мм</t>
  </si>
  <si>
    <t xml:space="preserve">Коробка для приладів в меблі, подвійну підлогу або пустотілі стіни; титанова; 175х80х75 мм </t>
  </si>
  <si>
    <t>Коробка для приладів в кабель-канали серії РК, біла; 175x80x50 мм</t>
  </si>
  <si>
    <t>Труба дренажна Ø100мм; одношарова; ПЕ; чорна; бухта 50 м</t>
  </si>
  <si>
    <t>Труба дренажна Ø125мм; одношарова; ПЕ; чорна; бухта 50 м</t>
  </si>
  <si>
    <t>Труба дренажна Ø160мм; одношарова; ПЕ; чорна; бухта 50 м</t>
  </si>
  <si>
    <t>Труба дренажна Ø50мм; одношарова; ПЕ; чорна; бухта 50 м</t>
  </si>
  <si>
    <t>Труба дренажна Ø65мм; одношарова; ПЕ; чорна; бухта 50 м</t>
  </si>
  <si>
    <t>Труба дренажна Ø80мм; одношарова; ПЕ; чорна; бухта 50 м</t>
  </si>
  <si>
    <t>Грунтовий канал KOPOKAN 1 для підземного прокладання кабелю 100х100мм; ПВХ; блакитна кришка; довжина 2 м</t>
  </si>
  <si>
    <t>Грунтовий канал KOPOKAN 1 для підземного прокладання кабелю 100х100мм; ПВХ; червона кришка; довжина 2 м</t>
  </si>
  <si>
    <t>Грунтовий канал KOPOKAN 2 для підземного прокладання кабелю 120х100мм; ПВХ; блакитна кришка; довжина 2 м</t>
  </si>
  <si>
    <t>Грунтовий канал KOPOKAN 2 для підземного прокладання кабелю 120х100мм; ПВХ; червона кришка; довжина 2 м</t>
  </si>
  <si>
    <t>Грунтовий канал KOPOKAN 3 для підземного прокладання кабелю 130х140мм; ПВХ; червона кришка; довжина 2 м</t>
  </si>
  <si>
    <t>Грунтовий канал KOPOKAN 4 для підземного прокладання кабелю 200х125мм; ПВХ; блакитна кришка; довжина 2 м</t>
  </si>
  <si>
    <t>Грунтовий канал KOPOKAN 4 для підземного прокладання кабелю 200х125мм; ПВХ; червона кришка; довжина 2 м</t>
  </si>
  <si>
    <t>Коробка приладова в тверді стіни; подвійна; ПВХ; сіра; 142х70х45мм</t>
  </si>
  <si>
    <t>Коробка приладова в тверді стіни; потрійна; ПВХ; сіра; 213х70х45мм</t>
  </si>
  <si>
    <t>Коробка приладова в тверді стіни; чотирьохкратна; ПВХ; сіра; 285х70х45мм</t>
  </si>
  <si>
    <t>Коробка приладова в тверді стіни; п'ятикратна; ПВХ; сіра; 354х70х45мм</t>
  </si>
  <si>
    <t>Коробка для пустотілих стін, приладова, з еластичними вводами, безгалогенна; розміри Ø71х45мм</t>
  </si>
  <si>
    <t>Коробка приладова в тверді стіни; з'єднуються між собою; міжосьова відст. 71/81мм; ПВХ; сіра; Ø75х44мм</t>
  </si>
  <si>
    <t>Коробка приладова в тверді стіни; з'єднуються між собою; ПВХ; сіра; Ø70х45мм</t>
  </si>
  <si>
    <t>Коробка приладова в тверді стіни; з'єднуються між собою; ПВХ; сіра; 71х71х42мм</t>
  </si>
  <si>
    <t>Коробка приладова в тверді стіни; з'єднуються між собою; ПВХ; сіра; Ø73х30мм</t>
  </si>
  <si>
    <t>Коробка для твердих стін; безгалогенна; розміри Ø71х30мм</t>
  </si>
  <si>
    <t>Коробка приладова в тверді стіни з еластичними вводами; з'єднуються між собою; ПВХ; сіра; Ø73х45мм</t>
  </si>
  <si>
    <t>Коробка приладова в тверді стіни; з'єднуються між собою; ПВХ; сіра; Ø74х43мм</t>
  </si>
  <si>
    <t>Коробка приладова безгалогенна для кабель-каналів РК</t>
  </si>
  <si>
    <t xml:space="preserve"> Коробка приладова для кабель-каналів ЕКЕ</t>
  </si>
  <si>
    <t>Коробка приладова для кабельних каналів серіїї РК; ПВХ</t>
  </si>
  <si>
    <t>Коробка приладова в пустотілі стіни; подвійна; з еластичними вводами; ПВХ; жовта; 142х70х40мм</t>
  </si>
  <si>
    <t>Коробка приладова в пустотілі стіни; потрійна; з еластичними вводами; ПВХ; жовта; 209х68х40мм</t>
  </si>
  <si>
    <t>Коробка приладова в пустотілі стіни; з еластичними вводами; ПВХ; жовта; Ø68х40мм</t>
  </si>
  <si>
    <t>Коробка приладова в пустотілі стіни; з еластичними вводами; ПВХ; жовта; Ø68х45мм</t>
  </si>
  <si>
    <t>Коробка приладова в пустотілі стіни; подвійна; з еластичними вводами; ПВХ; жовта; 138х68х50мм</t>
  </si>
  <si>
    <t>Коробка приладова в пустотілі стіни; потрійна; з еластичними вводами; ПВХ; жовта; 209х68х50мм</t>
  </si>
  <si>
    <t>Коробка приладова в пустотілі стіни; чотирьохкратна; з еластичними вводами; ПВХ; жовта; 280х68х50мм</t>
  </si>
  <si>
    <t>Коробка приладова в пустотілі стіни; п'ятикратна; з еластичними вводами; ПВХ; жовта; 351х68х50мм</t>
  </si>
  <si>
    <t>Коробка приладова в пустотілі стіни; з еластичними вводами; ПВХ; жовта; Ø68х50мм</t>
  </si>
  <si>
    <t>Коробка приладова в пустотілі стіни; з монтажним кільцем; ПВХ; жовта; Ø78х44мм</t>
  </si>
  <si>
    <t>Анкер металевий для бетону Розмір10х115мм; оцинкований</t>
  </si>
  <si>
    <t>Анкер металевий для бетону Розмір10х115мм, покриття Geomet</t>
  </si>
  <si>
    <t>Анкер металевий для бетону Розмір10х175мм; оцинкований</t>
  </si>
  <si>
    <t>Анкер металевий для бетону Розмір10х95мм; оцинкований</t>
  </si>
  <si>
    <t>Анкер металевий для бетону Розмір10х95мм, покриття Geomet</t>
  </si>
  <si>
    <t>Анкер металевий для бетону Розмір12х120мм; оцинкований</t>
  </si>
  <si>
    <t>Анкер металевий для бетону Розмір12х120мм, покриття Geomet</t>
  </si>
  <si>
    <t>Анкер металевий для бетону Розмір 6х70мм; оцинкований</t>
  </si>
  <si>
    <t>Анкер металевий для бетону Розмір 8х110мм; оцинкований</t>
  </si>
  <si>
    <t>Анкер металевий для бетону, Розмір 8х77мм; оцинкований</t>
  </si>
  <si>
    <t>Анкер металевий для бетону, Розмір 8х77мм; покриття Geomet</t>
  </si>
  <si>
    <t>Анкер металевий для бетону Розмір 8х97мм; оцинкований</t>
  </si>
  <si>
    <t>Анкер металевий для бетону Розмір 8х97мм, покриття Geomet</t>
  </si>
  <si>
    <t>Анкер забивний Розмір 10х40мм; оцинкований</t>
  </si>
  <si>
    <t>Анкер забивний Розмір 6х30мм; оцинкований</t>
  </si>
  <si>
    <t>Анкер забивний Розмір 8х30мм; оцинкований</t>
  </si>
  <si>
    <t>Коробка для приладів KOPOBOX 80; сіра; 71х249 мм;  для підлоги; зі змінною глиб.</t>
  </si>
  <si>
    <t>Коробка універсальна в пустотілі стіни; ПВХ; жовта; Ø73х70мм</t>
  </si>
  <si>
    <t>Коробка приладова розподільча в тверді стіни з еластичними вводами; з'єднуються між собою; ПВХ; сіра; Ø73х70мм</t>
  </si>
  <si>
    <t>Коробка приладова розподільча в тверді стіни; з'єднуються між собою; ПВХ; сіра; Ø73х66мм</t>
  </si>
  <si>
    <t>Коробка універсальна в пустотілі стіни; з еластичними вводами; ПВХ; жовта; Ø68х60мм</t>
  </si>
  <si>
    <t>Коробка універсальна в пустотілі стіни; з еластичними вводами; ПВХ; жовта; Ø70х70мм</t>
  </si>
  <si>
    <t>Кришка кабельних хомутів 160х200</t>
  </si>
  <si>
    <t>Кришка кабельних хомутів 160х400</t>
  </si>
  <si>
    <t>Коробка приладова в пустотілі стіни; протипожежна; з матеріалом, що спінюється при пожежі; з еластичними вводами; ПП; Ø68х47мм</t>
  </si>
  <si>
    <t>Відгалужувач хрестоподібний JUPITER; розміри-110x150x550mm; покриття гарячий цинк</t>
  </si>
  <si>
    <t>Відгалужувач хрестоподібний JUPITER; розміри-110x150x550mm; покриття Сендзимір</t>
  </si>
  <si>
    <t>Відгалужувач хрестоподібний JUPITER; розміри-110x200x600mm; покриття гарячий цинк</t>
  </si>
  <si>
    <t>Відгалужувач хрестоподібний JUPITER; розміри-110x200x600mm; покриття Сендзимір</t>
  </si>
  <si>
    <t>Відгалужувач хрестоподібний JUPITER; розміри-110x300x700mm; покриття гарячий цинк</t>
  </si>
  <si>
    <t>Відгалужувач хрестоподібний JUPITER; розміри-110x300x700mm; покриття Сендзимір</t>
  </si>
  <si>
    <t>Відгалужувач хрестоподібний JUPITER; розміри-110x400x800mm; покриття гарячий цинк</t>
  </si>
  <si>
    <t>Відгалужувач хрестоподібний JUPITER; розміри-110x400x800mm; покриття Сендзимір</t>
  </si>
  <si>
    <t>Відгалужувач хрестоподібний JUPITER; розміри-110x500x900mm; покриття гарячий цинк</t>
  </si>
  <si>
    <t>Відгалужувач хрестоподібний JUPITER; розміри-110x500x900mm; покриття Сендзимір</t>
  </si>
  <si>
    <t>Відгалужувач хрестоподібний JUPITER; розміри-110x600x1000mm; покриття гарячий цинк</t>
  </si>
  <si>
    <t>Відгалужувач хрестоподібний JUPITER; розміри-110x600x1000mm; покриття Сендзимір</t>
  </si>
  <si>
    <t>Відгалужувач хрестоподібний JUPITER; розміри-35x100x500mm; покриття гарячий цинк</t>
  </si>
  <si>
    <t>Відгалужувач хрестоподібний JUPITER; розміри-35x100x500mm; покриття Сендзимір</t>
  </si>
  <si>
    <t>Відгалужувач хрестоподібний JUPITER; розміри-35x150x550mm; покриття гарячий цинк</t>
  </si>
  <si>
    <t>Відгалужувач хрестоподібний JUPITER; розміри-35x150x550mm; покриття Сендзимір</t>
  </si>
  <si>
    <t>Відгалужувач хрестоподібний JUPITER; розміри-35x200x600mm; покриття гарячий цинк</t>
  </si>
  <si>
    <t>Відгалужувач хрестоподібний JUPITER; розміри-35x200x600mm; покриття Сендзимір</t>
  </si>
  <si>
    <t>Відгалужувач хрестоподібний JUPITER; розміри-35x300x700mm; покриття гарячий цинк</t>
  </si>
  <si>
    <t>Відгалужувач хрестоподібний JUPITER; розміри-35x300x700mm; покриття Сендзимір</t>
  </si>
  <si>
    <t>Відгалужувач хрестоподібний JUPITER; розміри-35x400x800mm; покриття гарячий цинк</t>
  </si>
  <si>
    <t>Відгалужувач хрестоподібний JUPITER; розміри-35x400x800mm; покриття Сендзимір</t>
  </si>
  <si>
    <t>Відгалужувач хрестоподібний JUPITER; розміри-35x50x450mm; покриття гарячий цинк</t>
  </si>
  <si>
    <t>Відгалужувач хрестоподібний JUPITER; розміри-35x50x450mm; покриття Сендзимір</t>
  </si>
  <si>
    <t>Відгалужувач хрестоподібний JUPITER; розміри-35x500x900mm; покриття гарячий цинк</t>
  </si>
  <si>
    <t>Відгалужувач хрестоподібний JUPITER; розміри-35x500x900mm; покриття Сендзимір</t>
  </si>
  <si>
    <t>Відгалужувач хрестоподібний JUPITER; розміри-35x600x1000mm; покриття гарячий цинк</t>
  </si>
  <si>
    <t>Відгалужувач хрестоподібний JUPITER; розміри-35x600x1000mm; покриття Сендзимір</t>
  </si>
  <si>
    <t>Відгалужувач хрестоподібний JUPITER; розміри-35x75x475mm; покриття гарячий цинк</t>
  </si>
  <si>
    <t>Відгалужувач хрестоподібний JUPITER; розміри-35x75x475mm; покриття Сендзимір</t>
  </si>
  <si>
    <t>Відгалужувач хрестоподібний JUPITER; розміри-60x100x500mm; покриття гарячий цинк</t>
  </si>
  <si>
    <t>Відгалужувач хрестоподібний JUPITER; розміри-60x100x500mm; покриття Сендзимір</t>
  </si>
  <si>
    <t>Відгалужувач хрестоподібний JUPITER; розміри-60x150x550mm; покриття гарячий цинк</t>
  </si>
  <si>
    <t>Відгалужувач хрестоподібний JUPITER; розміри-60x150x550mm; покриття Сендзимір</t>
  </si>
  <si>
    <t>Відгалужувач хрестоподібний JUPITER; розміри-60x200x600mm; покриття гарячий цинк</t>
  </si>
  <si>
    <t>Відгалужувач хрестоподібний JUPITER; розміри-60x200x600mm; покриття Сендзимір</t>
  </si>
  <si>
    <t>Відгалужувач хрестоподібний JUPITER; розміри-60x300x700mm; покриття гарячий цинк</t>
  </si>
  <si>
    <t>Відгалужувач хрестоподібний JUPITER; розміри-60x300x700mm; покриття Сендзимір</t>
  </si>
  <si>
    <t>Відгалужувач хрестоподібний JUPITER; розміри-60x400x800mm; покриття гарячий цинк</t>
  </si>
  <si>
    <t>Відгалужувач хрестоподібний JUPITER; розміри-60x400x800mm; покриття Сендзимір</t>
  </si>
  <si>
    <t>Відгалужувач хрестоподібний JUPITER; розміри-60x50x450mm; покриття гарячий цинк</t>
  </si>
  <si>
    <t>Відгалужувач хрестоподібний JUPITER; розміри-60x50x450mm; покриття Сендзимір</t>
  </si>
  <si>
    <t>Відгалужувач хрестоподібний JUPITER; розміри-60x500x900mm; покриття гарячий цинк</t>
  </si>
  <si>
    <t>Відгалужувач хрестоподібний JUPITER; розміри-60x500x900mm; покриття Сендзимір</t>
  </si>
  <si>
    <t>Відгалужувач хрестоподібний JUPITER; розміри-60x600x1000mm; покриття гарячий цинк</t>
  </si>
  <si>
    <t>Відгалужувач хрестоподібний JUPITER; розміри-60x600x1000mm; покриття Сендзимір</t>
  </si>
  <si>
    <t>Відгалужувач хрестоподібний JUPITER; розміри-60x75x475mm; покриття гарячий цинк</t>
  </si>
  <si>
    <t>Відгалужувач хрестоподібний JUPITER; розміри-60x75x475mm; покриття Сендзимір</t>
  </si>
  <si>
    <t>Відгалужувач хрестоподібний JUPITER; розміри-85x100x500mm; покриття гарячий цинк</t>
  </si>
  <si>
    <t>Відгалужувач хрестоподібний JUPITER; розміри-85x100x500mm; покриття Сендзимір</t>
  </si>
  <si>
    <t>Відгалужувач хрестоподібний JUPITER; розміри-85x150x550mm; покриття гарячий цинк</t>
  </si>
  <si>
    <t>Відгалужувач хрестоподібний JUPITER; розміри-85x150x550mm; покриття Сендзимір</t>
  </si>
  <si>
    <t>Відгалужувач хрестоподібний JUPITER; розміри-85x200x600mm; покриття гарячий цинк</t>
  </si>
  <si>
    <t>Відгалужувач хрестоподібний JUPITER; розміри-85x200x600mm; покриття Сендзимір</t>
  </si>
  <si>
    <t>Відгалужувач хрестоподібний JUPITER; розміри-85x300x700mm; покриття гарячий цинк</t>
  </si>
  <si>
    <t>Відгалужувач хрестоподібний JUPITER; розміри-85x300x700mm; покриття Сендзимір</t>
  </si>
  <si>
    <t>Відгалужувач хрестоподібний JUPITER; розміри-85x400x800mm; покриття гарячий цинк</t>
  </si>
  <si>
    <t>Відгалужувач хрестоподібний JUPITER; розміри-85x400x800mm; покриття Сендзимір</t>
  </si>
  <si>
    <t>Відгалужувач хрестоподібний JUPITER; розміри-85x500x900mm; покриття гарячий цинк</t>
  </si>
  <si>
    <t>Відгалужувач хрестоподібний JUPITER; розміри-85x500x900mm; покриття Сендзимір</t>
  </si>
  <si>
    <t>Відгалужувач хрестоподібний JUPITER; розміри-85x600x1000mm; покриття гарячий цинк</t>
  </si>
  <si>
    <t>Відгалужувач хрестоподібний JUPITER; розміри-85x600x1000mm; покриття Сендзимір</t>
  </si>
  <si>
    <t>Клемник керамічний пожежостійкий для 5 дротів з подвійним зажимом з перерізом до 10 мм кв (КSK 175)</t>
  </si>
  <si>
    <t>Клемник керамічний пожежостійкий для 5 дротів з подвійним зажимом з перерізом до 6 мм кв (КSK 125)</t>
  </si>
  <si>
    <t xml:space="preserve">Клемник керамічний пожежостійкий для 4 дротів з перерізом до 6 мм кв </t>
  </si>
  <si>
    <t>Клемник керамічний пожежостійкий для 5 дротів з перерізом до 10 мм кв (КSK 125)</t>
  </si>
  <si>
    <t>Клемник керамічний пожежостійкий для 3 дротів з перерізом до 10 мм кв (КSK 100)</t>
  </si>
  <si>
    <t>Клемник керамічний пожежостійкий для 5 дротів з перерізом до 16 мм кв (КSK 175)</t>
  </si>
  <si>
    <t>Клемник керамічний пожежостійкий для 3 дротів з перерізом до 4 мм кв (КSK 100)</t>
  </si>
  <si>
    <t>Клемник керамічний пожежостійкий для 3 дротів з перерізом до 6 мм кв (КSK 100)</t>
  </si>
  <si>
    <t>Коробка, IP 66, антивандальна, мембранні входи, чорна; для зовнішнього монтажу; розміри 101х101х63 мм</t>
  </si>
  <si>
    <t>Коробка, IP 66, антивандальна кришка, мембранні входи; для зовнішнього монтажу; розміри 101х101х63 мм</t>
  </si>
  <si>
    <t>Коробка вогнестійка IP 66,  керамічна клема 5x6мм; клас Е90; розміри 101х101х63,5 мм</t>
  </si>
  <si>
    <t>KSK 100_PO 4J</t>
  </si>
  <si>
    <t>Коробка вогнестійка IP 66, керамічна клема 3х4мм; клас Е90; розміри 101х101х63.5 мм</t>
  </si>
  <si>
    <t>KSK 100_PO 6J</t>
  </si>
  <si>
    <t>Коробка вогнестійка IP 66, керамічна клема 3х6мм; клас Е90; розміри 101х101х63.5 мм</t>
  </si>
  <si>
    <t>Коробка вогнестійка IP 66, керамічна клема 3х10мм; клас Е90; розміри 101х101х63,5 мм</t>
  </si>
  <si>
    <t>Коробка вогнестійка IP 66, керамічна клема 5x6мм; клас Е90; розміри 126х126х77 мм</t>
  </si>
  <si>
    <t>Коробка вогнестійка IP 66, керамічна клема 8х4мм; клас Е90; розміри 126х126х77 мм</t>
  </si>
  <si>
    <t>Коробка, IP 66, антивандальна кришка, мембранні входи; для зовнішнього монтажу; розміри 126х126х76 мм</t>
  </si>
  <si>
    <t>Коробка вогнестійка IP 66, керамічна клема 5х10мм; клас Е90; розміри 126х126х77 мм</t>
  </si>
  <si>
    <t>Коробка вогнестійка IP 66,   термозапобіжна, керамічна клема 5x6мм; клас Е90; розміри 126х126х74мм</t>
  </si>
  <si>
    <t>Коробка вогнестійка IP 66, керамічна клема 5х10мм; клас Е90; розміри 177х126х90 мм</t>
  </si>
  <si>
    <t>Коробка вогнестійка IP 66, керамічна клема 14х4мм; клас Е90; розміри 177х126х90 мм</t>
  </si>
  <si>
    <t>Коробка, IP 66, антивандальна кришка, мембранні входи; для зовнішнього монтажу; розміри 177х126х90 мм</t>
  </si>
  <si>
    <t>Коробка вогнестійка IP 66, керамічна клема 5х16мм; клас Е90; розміри 177х126х90 мм</t>
  </si>
  <si>
    <t>Коробка, IP 66, антивандальна, мембранні входи, чорна; для зовнішнього монтажу; розміри 81х81х54 мм</t>
  </si>
  <si>
    <t>Коробка, IP 66, антивандальна кришка, мембранні входи; для зовнішнього монтажу; розміри 81х81х54 мм</t>
  </si>
  <si>
    <t>Затискач для зєднання, покриття Geomet</t>
  </si>
  <si>
    <t>Кришка до коробки КТ 250; розміри 255х205х2мм; ПВХ</t>
  </si>
  <si>
    <t>Коробка розподільча в тверді стіни; з кришкою; ПВХ; сіра; 234х176х79мм</t>
  </si>
  <si>
    <t>Коробка розподільча в пустотілі стіни; з кришкою; ПВХ; жовта; 233х175х78мм</t>
  </si>
  <si>
    <t>Коробка розподільча в тверді стіни; з кришкою; ПВХ; сіра; 255х205х68мм</t>
  </si>
  <si>
    <t>Коробка для пустотілих стін, універсальна; безгалогенна; розміри Ø79,5х45мм</t>
  </si>
  <si>
    <t>Коробка для пустотілих стін, з еластичними вводами, універсальна; безгалогенна; розміри Ø73,5х45мм</t>
  </si>
  <si>
    <t>Коробка універсальна в пустотілі стіни; ПВХ; жовта; Ø73х35мм</t>
  </si>
  <si>
    <t>Коробка універсальна в тверді стіни; з'єднуються між собою; ПВХ; сіра; Ø73,5х43мм</t>
  </si>
  <si>
    <t>Коробка розподільча в тверді стіни; з кришкою; ПВХ; сіра; Ø73,5х43мм</t>
  </si>
  <si>
    <t>Коробка універсальна в пустотілі стіни з великим внутрішнім об'ємом; ПВХ; жовта; Ø73,90х132х57мм</t>
  </si>
  <si>
    <t>Коробка універсальна в тверді стіни з великим внутрішнім об'ємом; ПВХ; сіра; Ø73,90х132х57мм</t>
  </si>
  <si>
    <t>Коробка універсальна в пустотілі стіни; з еластичними вводами; ПВХ; жовта; Ø73х45мм</t>
  </si>
  <si>
    <t>Коробка універсальна в пустотілі стіни; з кришкою; з еластичними вводами; ПВХ; жовта; Ø73х45мм</t>
  </si>
  <si>
    <t>Коробка універсальна для KOPOBOX 57; 250х332 мм для монолітної підлоги 57-75 мм</t>
  </si>
  <si>
    <t>Коробка універсальна для KOPOBOX 80; 250х332 мм для монолітної підлоги 80-95 мм</t>
  </si>
  <si>
    <t>Коробка універсальна з кришкою (використовується при термоізоляції фасадів); Полікарбонат; 170х210х86мм</t>
  </si>
  <si>
    <t>Коробка універсальна з кришкою та тубусом (використовується при термоізоляції фасадів); Полікарбонат; 170х210х330мм</t>
  </si>
  <si>
    <t>Коробка універсальна з відкидною кришкою (використовується при термоізоляції фасадів); Полікарбонат; 170х210х86мм</t>
  </si>
  <si>
    <t>Коробка універсальна з відкидною кришкою та тубусом (використовується при термоізоляції фасадів); Полікарбонат; 170х210х330мм</t>
  </si>
  <si>
    <t>Шуруп до анкера KHP; розмір 5х35мм, оцинкований</t>
  </si>
  <si>
    <t>Шуруп до анкера KHP; розмір 5х40мм, оцинкований</t>
  </si>
  <si>
    <t>Шуруп до анкера KHP; розмір 5х45мм, оцинкований</t>
  </si>
  <si>
    <t>Шуруп до анкера KHP; розмір 5х50мм, оцинкований</t>
  </si>
  <si>
    <t>Шуруп до анкера KHP; розмір 6х40мм, оцинкований</t>
  </si>
  <si>
    <t>Шуруп до анкера KHP; розмір 6х50мм, оцинкований</t>
  </si>
  <si>
    <t>Лоток кабельний  JUPITER перфорований без інт. зєднання; розміри-110x200x6000mm; покриття Сендзимір</t>
  </si>
  <si>
    <t>Лоток кабельний  JUPITER перфорований без інт. зєднання; розміри-110x300x6000mm; покриття Сендзимір</t>
  </si>
  <si>
    <t>Лоток кабельний  JUPITER без інтегрованої муфти; покриття Сендзимір</t>
  </si>
  <si>
    <t>Лоток кабельний JUPITER перфорований з інтегрованим з'єднанням; розміри-110x150x3000mm; Товщ. метал-1; покриття гарячий цинк</t>
  </si>
  <si>
    <t>Лоток кабельний JUPITER перфорований з інтегрованим з'єднанням; розміри-110x150x3000mm; Товщ. метал-1; покриття Сендзимір</t>
  </si>
  <si>
    <t>Лоток кабельний JUPITER перфорований з інтегрованим з'єднанням; розміри-110x150x3000mm; Товщ. метал-1,25; покриття Сендзимір</t>
  </si>
  <si>
    <t>Лоток кабельний JUPITER перфорований з інтегрованим з'єднанням; розміри-110x200x3000mm; Товщ. метал-1; покриття гарячий цинк</t>
  </si>
  <si>
    <t>Лоток кабельний JUPITER перфорований з інтегрованим з'єднанням; розміри-110x200x3000mm; Товщ. метал-1; покриття Сендзимір</t>
  </si>
  <si>
    <t>Лоток кабельний JUPITER перфорований з інтегрованим з'єднанням; розміри-110x300x3000mm Товщ. метал-1; покриття гарячий цинк</t>
  </si>
  <si>
    <t>Лоток кабельний JUPITER перфорований з інтегрованим з'єднанням; розміри-110x300x3000mm Товщ. метал-1; покриття Сендзимір</t>
  </si>
  <si>
    <t>Лоток кабельний JUPITER перфорований з інтегрованим з'єднанням; розміри-110x300x3000mm Товщ. метал-1,25; покриття Сендзимір</t>
  </si>
  <si>
    <t>Лоток кабельний JUPITER перфорований з інтегрованим з'єднанням; розміри-110x400x3000mm; Товщ. метал-1; покриття епоксидна фарба двосторон</t>
  </si>
  <si>
    <t>Лоток кабельний JUPITER перфорований з інтегрованим з'єднанням; розміри-110x400x3000mm; Товщ. метал-1; покриття епоксидна фарба односторон</t>
  </si>
  <si>
    <t>Лоток кабельний JUPITER перфорований з інтегрованим з'єднанням; розміри-110x400x3000mm; Товщ. метал-1; покриття гарячий цинк</t>
  </si>
  <si>
    <t>Лоток кабельний JUPITER перфорований з інтегрованим з'єднанням; розміри-110x400x3000mm; Товщ. метал-1; покриття Сендзимір</t>
  </si>
  <si>
    <t>Лоток кабельний JUPITER перфорований з інтегрованим з'єднанням; розміри-110x400x3000mm; Товщ. метал-1,25; покриття Сендзимір</t>
  </si>
  <si>
    <t>Лоток кабельний JUPITER перфорований з інтегрованим з'єднанням; розміри-110x500x3000mm; Товщ. метал-1,25; покриття Сендзимір</t>
  </si>
  <si>
    <t>Лоток кабельний JUPITER перфорований з інтегрованим з'єднанням; розміри-110x600x3000mm; Товщ. метал-1,25; покриття Сендзимір</t>
  </si>
  <si>
    <t>Лоток кабельний JUPITER перфорований з інтегрованим з'єднанням; розміри-35x100x3000mm; Товщ. метал-0,75; покриття Сендзимір</t>
  </si>
  <si>
    <t>Лоток кабельний JUPITER перфорований з інтегрованим з'єднанням; розміри-35x150x3000mm; Товщ. метал-0,75; покриття Сендзимір</t>
  </si>
  <si>
    <t>Лоток кабельний JUPITER перфорований з інтегрованим з'єднанням; розміри-35x200x3000mm; Товщ. метал-0,75; покриття Сендзимір</t>
  </si>
  <si>
    <t>Лоток кабельний JUPITER перфорований з інтегрованим з'єднанням; розміри-35x300x3000mm; Товщ. метал-0,75; покриття Сендзимір</t>
  </si>
  <si>
    <t>Лоток кабельний JUPITER перфорований з інтегрованим з'єднанням; розміри-35x400x3000mm; Товщ. метал-1; покриття Сендзимір</t>
  </si>
  <si>
    <t>Лоток кабельний JUPITER перфорований з інтегрованим з'єднанням; розміри-35x500x3000mm; Товщ. метал-1; покриття Сендзимір</t>
  </si>
  <si>
    <t>Лоток кабельний JUPITER перфорований з інтегрованим з'єднанням; розміри-35x50x3000mm; Товщ. метал-0,75; покриття Сендзимір</t>
  </si>
  <si>
    <t>Лоток кабельний JUPITER перфорований з інтегрованим з'єднанням; розміри-35x600x3000mm; Товщ. метал-1; покриття Сендзимір</t>
  </si>
  <si>
    <t>Лоток кабельний JUPITER перфорований з інтегрованим з'єднанням; розміри-35x75x3000mm; Товщ. метал-0,75; покриття Сендзимір</t>
  </si>
  <si>
    <t>Лоток кабельний JUPITER перфорований з інтегрованим з'єднанням; розміри-60x100x3000mm; Товщ. метал-0,75; покриття гарячий цинк</t>
  </si>
  <si>
    <t>Лоток кабельний JUPITER перфорований з інтегрованим з'єднанням; розміри-60x100x3000mm; Товщ. метал-0,75; покриття Сендзимір</t>
  </si>
  <si>
    <t>Лоток кабельний JUPITER перфорований з інтегрованим з'єднанням; розміри-60x100x2000mm Товщ. метал-0,75 мм, покриття Сендзімір</t>
  </si>
  <si>
    <t>Лоток кабельний JUPITER перфорований з інтегрованим з'єднанням; розміри-60x100x3000mm; Товщ. метал-1; покриття Сендзимір</t>
  </si>
  <si>
    <t>Лоток кабельний JUPITER перфорований з інтегрованим з'єднанням; розміри-60x100x3000mm; Товщ. метал-1,25; покриття Сендзимір</t>
  </si>
  <si>
    <t>Лоток кабельний JUPITER перфорований з інтегрованим з'єднанням; розміри-60x100x3000mm; Товщ. метал-1,25; покриття гарячий цинк</t>
  </si>
  <si>
    <t>Лоток кабельний JUPITER перфорований з інтегрованим з'єднанням; розміри-60x150x3000mm Товщ. метал-0,75 мм, покриття гарячий цинк</t>
  </si>
  <si>
    <t>Лоток кабельний JUPITER перфорований з інтегрованим з'єднанням; розміри-60x150x3000mm Товщ. метал-0,75 мм, покриття Сендзимір</t>
  </si>
  <si>
    <t>Лоток кабельний JUPITER перфорований з інтегрованим з'єднанням; розміри-60x150x3000mm; Товщ. метал-1; покриття Сендзимір</t>
  </si>
  <si>
    <t>Лоток кабельний JUPITER перфорований з інтегрованим з'єднанням; розміри-60x150x3000mm; Товщ. метал-1,25; покриття Сендзимір</t>
  </si>
  <si>
    <t>Лоток кабельний JUPITER перфорований з інтегрованим з'єднанням; розміри-60x200x3000mm Товщ. метал-0,75 мм, покриття гарячий цинк</t>
  </si>
  <si>
    <t>Лоток кабельний JUPITER перфорований з інтегрованим з'єднанням; розміри-60x200x3000mm Товщ. метал-0,75 мм, покриття Сендзимір</t>
  </si>
  <si>
    <t>Лоток кабельний JUPITER перфорований з інтегрованим з'єднанням; розміри-60x200x2000mm Товщ. метал-0,75 мм, покриття Сендзімір</t>
  </si>
  <si>
    <t>Лоток кабельний JUPITER перфорований з інтегрованим з'єднанням; розміри-60x200x3000mm; Товщ. метал-1; покриття Сендзимір</t>
  </si>
  <si>
    <t>Лоток кабельний JUPITER перфорований з інтегрованим з'єднанням; розміри-60x200x3000mm; Товщ. метал-1,25; покриття Сендзимір</t>
  </si>
  <si>
    <t>Лоток кабельний JUPITER перфорований з інтегрованим з'єднанням; розміри-60x300x3000mm Товщ. метал-0,75 мм, покриття гарячий цинк</t>
  </si>
  <si>
    <t>Лоток кабельний JUPITER перфорований з інтегрованим з'єднанням; розміри-60x300x3000mm Товщ. метал-0,75 мм, покриття Сендзимір</t>
  </si>
  <si>
    <t>Лоток кабельний JUPITER перфорований з інтегрованим з'єднанням; розміри-60x300x2000mm Товщ. метал-0,75 мм, покриття Сендзімір</t>
  </si>
  <si>
    <t>Лоток кабельний JUPITER перфорований з інтегрованим з'єднанням; розміри-60x300x3000mm; Товщ. метал-1; покриття Сендзимір</t>
  </si>
  <si>
    <t>Лоток кабельний JUPITER перфорований з інтегрованим з'єднанням; розміри-60x300x3000mm; Товщ. метал-1,25; покриття Сендзимір</t>
  </si>
  <si>
    <t>Лоток кабельний JUPITER перфорований з інтегрованим з'єднанням; розміри-60x400x3000mm; Товщ. метал-1; покриття гарячий цинк</t>
  </si>
  <si>
    <t>Лоток кабельний JUPITER перфорований з інтегрованим з'єднанням; розміри-60x400x3000mm; Товщ. метал-1; покриття Сендзимір</t>
  </si>
  <si>
    <t>Лоток кабельний JUPITER перфорований з інтегрованим з'єднанням; розміри-60x400x3000mm; Товщ. метал-1,25; покриття Сендзимір</t>
  </si>
  <si>
    <t>Лоток кабельний JUPITER перфорований з інтегрованим з'єднанням; розміри-60x500x3000mm; Товщ. метал-1; покриття Сендзимір</t>
  </si>
  <si>
    <t>Лоток кабельний JUPITER перфорований з інтегрованим з'єднанням; розміри-60x500x3000mm; Товщ. метал-1,25; покриття Сендзимір</t>
  </si>
  <si>
    <t>Лоток кабельний JUPITER перфорований з інтегрованим з'єднанням; розміри-60x50x3000mm; Товщ. метал-0,75; покриття гарячий цинк</t>
  </si>
  <si>
    <t>Лоток кабельний JUPITER перфорований з інтегрованим з'єднанням; розміри-60x50x3000mm; Товщ. метал-0,75; покриття Сендзимір</t>
  </si>
  <si>
    <t>Лоток кабельний JUPITER перфорований з інтегрованим з'єднанням; розміри-60x50x3000mm; Товщ. метал-1, покриття Сендзимір</t>
  </si>
  <si>
    <t>Лоток кабельний JUPITER перфорований з інтегрованим з'єднанням; розміри-60x50x3000mm; Товщ. метал-1,25; покриття Сендзимір</t>
  </si>
  <si>
    <t>Лоток кабельний JUPITER перфорований з інтегрованим з'єднанням; розміри-60x600x3000mm; Товщ. метал-1; покриття Сендзимір</t>
  </si>
  <si>
    <t>Лоток кабельний JUPITER перфорований з інтегрованим з'єднанням; розміри-60x75x3000mm; Товщ. метал-0,75; покриття Сендзимір</t>
  </si>
  <si>
    <t>Лоток кабельний JUPITER перфорований з інтегрованим з'єднанням; розміри-60x75x3000mm; Товщ. метал-1; покриття Сендзимір</t>
  </si>
  <si>
    <t>Лоток кабельний JUPITER перфорований з інтегрованим з'єднанням; розміри-60x75x3000mm; Товщ. метал-1,25; покриття Сендзимір</t>
  </si>
  <si>
    <t>Лоток кабельний JUPITER перфорований з інтегрованим з'єднанням; розміри-85x100x3000mm; Товщ. метал-0,75; покриття Сендзимір</t>
  </si>
  <si>
    <t>Лоток кабельний JUPITER перфорований з інтегрованим з'єднанням; розміри-85x150x3000mm; Товщ. метал-0,75; покриття Сендзимір</t>
  </si>
  <si>
    <t xml:space="preserve">Лоток кабельний JUPITER перфорований з інтегрованим з'єднанням; розміри-85x200x3000mm; Товщ. метал-1; покриття гарячий цинк  </t>
  </si>
  <si>
    <t>Лоток кабельний JUPITER перфорований з інтегрованим з'єднанням; розміри-85x200x3000mm; Товщ. метал-1; покриття Сендзимір</t>
  </si>
  <si>
    <t>Лоток кабельний JUPITER перфорований з інтегрованим з'єднанням; розміри-85x300x3000mm; Товщ. метал-1; покриття Сендзимір</t>
  </si>
  <si>
    <t>Лоток кабельний JUPITER перфорований з інтегрованим з'єднанням; розміри-60x600x3000mm; Товщ. метал-1,25; покриття Сендзимір</t>
  </si>
  <si>
    <t>Лоток кабельний JUPITER неперфорований з інтегрованим з'єднанням; розміри-60x100x3000mm; Товщ. метал-0,75; покриття Сендзимір</t>
  </si>
  <si>
    <t>Лоток кабельний JUPITER неперфорований з інтегрованим з'єднанням; розміри-60x150x3000mm; Товщ. метал-0,75; покриття Сендзимір</t>
  </si>
  <si>
    <t>Лоток кабельний JUPITER неперфорований з інтегрованим з'єднанням; розміри-60x200x3000mm; Товщ. метал-0,75; покриття Сендзимір</t>
  </si>
  <si>
    <t>Лоток кабельний JUPITER неперфорований з інтегрованим з'єднанням; розміри-60x300x3000mm; Товщ. метал-0,75; покриття Сендзимір</t>
  </si>
  <si>
    <t>Лоток кабельний JUPITER неперфорований з інтегрованим з'єднанням; розміри-60x400x3000mm; Товщ. метал-1; покриття Сендзимір</t>
  </si>
  <si>
    <t>Лоток кабельний JUPITER неперфорований з інтегрованим з'єднанням; розміри-60x500x3000mm; Товщ. метал-1,25; покриття Сендзимір</t>
  </si>
  <si>
    <t xml:space="preserve">Лоток кабельний JUPITER неперфорований з інтегрованим з'єднанням; розміри-60x50x3000mm; Товщ. метал-0,75; покриття гарячий цинк </t>
  </si>
  <si>
    <t>Лоток кабельний JUPITER неперфорований з інтегрованим з'єднанням; розміри-60x50x3000mm; Товщ. метал-0,75; покриття Сендзимір</t>
  </si>
  <si>
    <t>Лоток кабельний JUPITER неперфорований з інтегрованим з'єднанням; розміри-60x75x3000mm; Товщ. метал-0,75; покриття Сендзимір</t>
  </si>
  <si>
    <t>L- профіль 25х25, довжина 2м, Товщ метал 1,25мм, покриття гарячий цинк</t>
  </si>
  <si>
    <t>L- профіль 25х25, довжина 2м, Товщ метал 1,25мм, покриття Сендзимір</t>
  </si>
  <si>
    <t>L- профіль 25х25, довжина 2м, Товщ метал 1,5мм, покриття Сендзимір</t>
  </si>
  <si>
    <t>L- профіль 25х50, довжина 2м, Товщ метал 1,25мм, покриття гарячий цинк</t>
  </si>
  <si>
    <t>L- профіль 25х50, довжина 2м, Товщ метал 1,25мм, покриття Сендзимір</t>
  </si>
  <si>
    <t>L- профіль 50х50, довжина 2м, Товщ метал 1,25мм, покриття гарячий цинк</t>
  </si>
  <si>
    <t>L- профіль 50х50, довжина 2м, Товщ метал 1,25мм, покриття Сендзимір</t>
  </si>
  <si>
    <t>L- профіль 50х50, довжина 2м, Товщ метал 1,5мм, покриття Сендзимір</t>
  </si>
  <si>
    <t>Ножиці для різання кабель-каналів січенням до 40х20 та труб ПВХ та ПЕ Ø до 40мм</t>
  </si>
  <si>
    <t>Кабельний канал з ПВХ білого кольору 21х100мм; Серія LЕ Елегант; ПВХ</t>
  </si>
  <si>
    <t>Кабельний канал з ПВХ білого кольору 19х40мм; Серія LЕ Елегант; ПВХ</t>
  </si>
  <si>
    <t>Кабельний канал з ПВХ білого кольору 20х60мм; Серія LЕ Елегант; ПВХ</t>
  </si>
  <si>
    <t>Кабельний канал з ПВХ білого кольору 20х80мм; Серія LЕ Елегант; ПВХ</t>
  </si>
  <si>
    <t>Кабельний канал з ПВХ білого кольору 15х10мм без захисної плівки; Серія LH; ПВХ</t>
  </si>
  <si>
    <t>Кабельний канал з ПВХ білого кольору; 15х10мм; Серія LH; ПВХ</t>
  </si>
  <si>
    <t>Кабельний канал з ПВХ білого кольору 15х10мм з самоклеючою стрічкою; Серія LH; ПВХ</t>
  </si>
  <si>
    <t>Кабельний канал з ПВХ чорного кольору; 60х40мм; Серія LHD; ПВХ</t>
  </si>
  <si>
    <t>Кабельний канал з ПВХ білого кольору 60х40мм без захисної плівки; Серія LH; ПВХ</t>
  </si>
  <si>
    <t>Кабельний канал з ПВХ білого кольору; 60х40мм; Серія LHD; ПВХ</t>
  </si>
  <si>
    <t>Кабельний канал з ПВХ білого кольору 60х40мм з самоклеючою стрічкою; Серія LH; ПВХ</t>
  </si>
  <si>
    <t>Кабельний канал безгалогенний білого кольору з двома перегородками; 60х40мм;  Безгалогенний; HF</t>
  </si>
  <si>
    <t>Кабельний канал з ПВХ білого кольору 17х17мм без захисної плівки; Серія LHD; ПВХ</t>
  </si>
  <si>
    <t>Кабельний канал з ПВХ білого кольору 17х17мм; Серія LHD; ПВХ</t>
  </si>
  <si>
    <t>Кабельний канал з ПВХ білого кольору з самоклеючою стрічкою 17х17мм; Серія LHD; ПВХ</t>
  </si>
  <si>
    <t>Кабельний канал з ПВХ чорного кольору 20х10мм; Серія LHD; ПВХ</t>
  </si>
  <si>
    <t>Кабельний канал з ПВХ білого кольору 20х10мм; Серія LHD; ПВХ</t>
  </si>
  <si>
    <t>Кабельний канал з ПВХ білого кольору 20х10мм з самоклеючою стрічкою; Серія LHD; ПВХ</t>
  </si>
  <si>
    <t>Кабельний канал з ПВХ білого кольору 20х20мм без захисної плівки; Серія LHD; ПВХ</t>
  </si>
  <si>
    <t>Кабельний канал з ПВХ (бук) 20х20мм; Серія LHD; ПВХ</t>
  </si>
  <si>
    <t>Кабельний канал з ПВХ (дуб) 40х20мм; Серія LHD; ПВХ</t>
  </si>
  <si>
    <t>Кабельний канал з ПВХ білого кольору 20х20мм з самоклеючою стрічкою; Серія LHD; ПВХ</t>
  </si>
  <si>
    <t>Кабельний канал з ПВХ (світле дерево)  20х20мм; Серія LHD; ПВХ</t>
  </si>
  <si>
    <t>Кабельний канал з ПВХ  (темне  дерево) 20х20мм; Серія LHD; ПВХ</t>
  </si>
  <si>
    <t>Кабельний канал з ПВХ білого кольору 25х15мм з самоклеючою стрічкою; Серія LHD; ПВХ</t>
  </si>
  <si>
    <t>Кабельний канал з ПВХ білого кольору 25х20мм; Серія LHD; ПВХ</t>
  </si>
  <si>
    <t>Кабельний канал з ПВХ білого кольору 25х20мм з самоклеючою стрічкою; Серія LHD; ПВХ</t>
  </si>
  <si>
    <t>Кабельний канал з ПВХ білого кольору 30х25мм без захисної плівки; Серія LHD; ПВХ</t>
  </si>
  <si>
    <t>Кабельний канал з ПВХ білого кольору 30х25мм; Серія LHD; ПВХ</t>
  </si>
  <si>
    <t>Кабельний канал з ПВХ білого кольору 30х25мм з самоклеючою стрічкою; Серія LHD; ПВХ</t>
  </si>
  <si>
    <t>Кабельний канал з ПВХ білого кольору 32х15мм; Серія LHD; ПВХ</t>
  </si>
  <si>
    <t>Кабельний канал з ПВХ білого кольору 32х15мм з самоклеючою стрічкою; Серія LHD; ПВХ</t>
  </si>
  <si>
    <t>Кабельний канал з ПВХ білого кольору 40х20мм без захисної плівки; Серія LHD; ПВХ</t>
  </si>
  <si>
    <t>Кабельний канал з ПВХ (бук) 40х20мм; Серія LHD; ПВХ</t>
  </si>
  <si>
    <t>Кабельний канал з ПВХ білого кольору 40х20мм з самоклеючою стрічкою; Серія LHD; ПВХ</t>
  </si>
  <si>
    <t>Кабельний канал з ПВХ (світле дерево)  40х20мм; Серія LHD; ПВХ</t>
  </si>
  <si>
    <t>Кабельний канал з ПВХ (темне дерево)  40х20мм; Серія LHD; ПВХ</t>
  </si>
  <si>
    <t>Кабельний канал з ПВХ білого кольору 40х40мм без захисної плівки; Серія LHD; ПВХ</t>
  </si>
  <si>
    <t>Кабельний канал з ПВХ білого кольору 40х40мм з самоклеючою стрічкою; Серія LHD; ПВХ</t>
  </si>
  <si>
    <t>Кабельний канал з ПВХ (світле дерево)  40х40мм; Серія LHD; ПВХ</t>
  </si>
  <si>
    <t>Кабельний канал з ПВХ (темне дерево)  40х40мм; Серія LHD; ПВХ</t>
  </si>
  <si>
    <t>Кабельний канал з ПВХ білого кольору з перегородкою 50х20мм; Серія LHD; ПВХ</t>
  </si>
  <si>
    <t>Кабельний канал з ПВХ білого кольору з двома перегородками 50х20мм; Серія LHD; ПВХ</t>
  </si>
  <si>
    <t>Кабельний канал з ПВХ білого кольору 50х20мм; Серія LHD; ПВХ</t>
  </si>
  <si>
    <t>Коробка електромонтажна безгалогенна</t>
  </si>
  <si>
    <t>Коробка приладова ПВХ; розміри 82х82х16мм; бiла</t>
  </si>
  <si>
    <t>Коробка приладова з кришкою ПВХ; розміри 82х82х16мм; бiла</t>
  </si>
  <si>
    <t>Коробка приладова ПВХ; розміри 81х81х16мм; бiла</t>
  </si>
  <si>
    <t>Коробка приладова з кришкою ПВХ; розміри 81х81х16мм; бiла</t>
  </si>
  <si>
    <t>Коробка приладова з кришкою ПВХ; розміри 80х80х16мм; бiла</t>
  </si>
  <si>
    <t>Коробка приладова ПВХ; розміри 81х81х19мм; бiла</t>
  </si>
  <si>
    <t>Коробка приладова подвійна ПВХ; розміри 160х80х28мм; бiла</t>
  </si>
  <si>
    <t>Коробка приладова подвійна ПВХ; розміри 151х80х28мм; бiла</t>
  </si>
  <si>
    <t>Коробка приладова подвійна ПВХ; розміри 104х80х28мм; бiла</t>
  </si>
  <si>
    <t>Коробка приладова подвійна ПВХ; розміри 104х80х28мм; бук</t>
  </si>
  <si>
    <t>Коробка приладова подвійна ПВХ; розміри 104х80х28мм; дуб</t>
  </si>
  <si>
    <t>Коробка приладова подвійна ПВХ; розміри 104х80х28мм; свiтле дерево</t>
  </si>
  <si>
    <t>Коробка приладова подвійна безгалогенна; розміри 104х80х28мм</t>
  </si>
  <si>
    <t>Коробка приладова подвійна ПВХ; розміри 105х80,5х28мм; бiла</t>
  </si>
  <si>
    <t>Коробка приладова подвійна ПВХ; розміри 105х80,5х28мм; бук</t>
  </si>
  <si>
    <t>Коробка приладова подвійна ПВХ; розміри 105х80,5х28мм; дуб</t>
  </si>
  <si>
    <t>Коробка приладова подвійна ПВХ; розміри 105х80,5х28мм; свiтле дерево</t>
  </si>
  <si>
    <t>Коробка приладова ПВХ; розміри 80,5х80,5х28мм; бiла</t>
  </si>
  <si>
    <t>Коробка приладова ПВХ; розміри 80,5х80,5х28мм; бук</t>
  </si>
  <si>
    <t>Коробка приладова ПВХ; розміри 80,5х80,5х28мм; дуб</t>
  </si>
  <si>
    <t>Коробка приладова ПВХ; розміри 80,5х80,5х28мм; свiтле дерево</t>
  </si>
  <si>
    <t>Коробка приладова безгалогенна; розміри 80,5х80,5х28мм</t>
  </si>
  <si>
    <t>Коробка приладова ПВХ; розміри 82х82х28мм; бiла</t>
  </si>
  <si>
    <t>Коробка приладова ПВХ; розміри 81х81х28мм; бiла</t>
  </si>
  <si>
    <t>Коробка приладова ПВХ; розміри 81х81х28мм; бук</t>
  </si>
  <si>
    <t>Коробка приладова ПВХ; розміри 81х81х28мм; дуб</t>
  </si>
  <si>
    <t>Коробка приладова ПВХ; розміри 81х81х28мм; свiтле дерево</t>
  </si>
  <si>
    <t>Коробка приладова безгалогенна; розміри 81х81х28мм</t>
  </si>
  <si>
    <t>Коробка універсальна ПВХ; розміри 98х98х45мм; бiла</t>
  </si>
  <si>
    <t>Кабельний канал (білий) 34х10мм; Серія LО для підлоги; ПВХ</t>
  </si>
  <si>
    <t>Кабельний канал (світло сірий) 34х10мм; Серія LО для підлоги; ПВХ</t>
  </si>
  <si>
    <t>Кабельний канал (темно сірий) 34х10мм; Серія LО для підлоги; ПВХ; двустороннiй скотч</t>
  </si>
  <si>
    <t>Кабельний канал (темно сірий) 34х10мм; Серія LО для підлоги; ПВХ</t>
  </si>
  <si>
    <t>Кабельний канал (білий) 34х10мм; Серія LО для підлоги; ПВХ; двустороннiй скотч</t>
  </si>
  <si>
    <t>Кабельний канал (білий) 50х11мм; Серія LО для підлоги; ПВХ</t>
  </si>
  <si>
    <t>Кабельний канал (світло сірий) 50х11мм; Серія LО для підлоги; ПВХ</t>
  </si>
  <si>
    <t>Кабельний канал (темно сірий); 50х11мм; Серія LО для підлоги; ПВХ; двустороннiй скотч</t>
  </si>
  <si>
    <t>Кабельний канал (темно сірий) 50х11мм; Серія LО для підлоги; ПВХ</t>
  </si>
  <si>
    <t>Кабельний канал (білий) 74х20мм; Серія LО для підлоги; ПВХ; двустороннiй скотч</t>
  </si>
  <si>
    <t>Кабельний канал (білий) 74х20мм; Серія LО для підлоги; ПВХ</t>
  </si>
  <si>
    <t>Кабельний канал (світло сірий) 74х20мм; Серія LО для підлоги; ПВХ</t>
  </si>
  <si>
    <t>Кабельний канал (темно сірий) 74х20мм; Серія LО для підлоги; ПВХ; двустороннiй скотч</t>
  </si>
  <si>
    <t>Кабельний канал (темно сірий) 74х20мм; Серія LО для підлоги; ПВХ</t>
  </si>
  <si>
    <t>Кабельний канал з ПВХ плінтусний (білий) 35х25мм; Серія LP (плінтусні); ПВХ</t>
  </si>
  <si>
    <t>Кабельний канал з ПВХ плінтусний (береза рожева) 35х25мм; Серія LP (плінтусні); ПВХ</t>
  </si>
  <si>
    <t>Кабельний канал з ПВХ плінтусний (дуб) 35х25мм; Серія LP (плінтусні); ПВХ</t>
  </si>
  <si>
    <t>Кабельний канал з ПВХ плінтусний (світле дерево)   35х25мм; Серія LP (плінтусні); ПВХ</t>
  </si>
  <si>
    <t>Кабельний канал з ПВХ плінтусний (темне дерево)  35х25мм; Серія LP (плінтусні); ПВХ</t>
  </si>
  <si>
    <t>Кабельний канал з ПВХ плінтусний (білого кольору) 80х25мм; Серія LP (плінтусні); ПВХ</t>
  </si>
  <si>
    <t>Кабельний канал з ПВХ плінтусний з пазом для ковроліна 80х25мм; Серія LP (плінтусні); ПВХ</t>
  </si>
  <si>
    <t>LR 30_HB</t>
  </si>
  <si>
    <t>Кабельний канал (білий) кутовий (довжина 2,6 м)   63(39)х24,5мм ПВХ</t>
  </si>
  <si>
    <t>Тримач стіновий/стельовий Г-подібний для лотків 100 мм, покриття Сендзимір</t>
  </si>
  <si>
    <t>Тримач стіновий/стельовий Г-подібний для лотків 150 мм, покриття Сендзимір</t>
  </si>
  <si>
    <t>Тримач стіновий/стельовий Г-подібний для лотків 200 мм, покриття Сендзимір</t>
  </si>
  <si>
    <t>Тримач стіновий/стельовий Г-подібний для лотків 300 мм, покриття Сендзимір</t>
  </si>
  <si>
    <t>Тримач стіновий/стельовий Г-подібний для лотків 400 мм, покриття Сендзимір</t>
  </si>
  <si>
    <t>Тримач стіновий/стельовий Г-подібний для лотків 500 мм, покриття Сендзимір</t>
  </si>
  <si>
    <t>Тримач стіновий/стельовий Г-подібний для лотків 600 мм, покриття Сендзимір</t>
  </si>
  <si>
    <t>Кабельний канал з ПВХ білого кольору 11х10мм; Серія LV; ПВХ</t>
  </si>
  <si>
    <t>Кабельний канал з ПВХ білого кольору 11х10мм з самоклеючою стрічкою; Серія LV; ПВХ</t>
  </si>
  <si>
    <t>Кабельний канал з ПВХ білого кольору 18х13мм без захисної плівки; Серія LV; ПВХ</t>
  </si>
  <si>
    <t>Кабельний канал з ПВХ білого кольору 18х13мм з самоклеючою стрічкою; Серія LV; ПВХ</t>
  </si>
  <si>
    <t>Кабельний канал з ПВХ 18х13мм; (світле дерево)  Серія LV; ПВХ</t>
  </si>
  <si>
    <t>Кабельний канал з ПВХ 18х13мм; (темне дерево)  Серія LV; ПВХ</t>
  </si>
  <si>
    <t>Кабельний канал з ПВХ білого кольору 24х22мм без захисної плівки; Серія LV; ПВХ</t>
  </si>
  <si>
    <t>Кабельний канал з ПВХ білого кольору 24х22мм; Серія LV; ПВХ</t>
  </si>
  <si>
    <t>Кабельний канал з ПВХ білого кольору 24х22мм з самоклеючою стрічкою; Серія LV; ПВХ</t>
  </si>
  <si>
    <t>Кабельний канал з ПВХ білого кольору 40х15мм; Серія LV; ПВХ</t>
  </si>
  <si>
    <t>Кабельний канал з ПВХ білого кольору 40х15мм з самоклеючою стрічкою; Серія LV; ПВХ</t>
  </si>
  <si>
    <t>Кабельний канал з ПВХ білого кольору 15х12мм; Серія LZ;</t>
  </si>
  <si>
    <t>Кабельний канал з ПВХ білого кольору 15х12мм; закруглена кришка; Серія LZ; ПВХ</t>
  </si>
  <si>
    <t>Кабельний канал з ПВХ білого кольору 15х12мм з самоклеючою стрічкою; закруглена кришка; Серія LZ; ПВХ</t>
  </si>
  <si>
    <t>Шестигранна гайка M10, покриття Geomet</t>
  </si>
  <si>
    <t>Шестигранна гайка M10, покриття цинкхромат</t>
  </si>
  <si>
    <t>Шестигранна гайка M12, покриття Geomet</t>
  </si>
  <si>
    <t>Шестигранна гайка M12, покриття цинкхромат</t>
  </si>
  <si>
    <t>Шестигранна гайка M6, покриття цинкхромат</t>
  </si>
  <si>
    <t>Шестигранна гайка M8, покриття Geomet</t>
  </si>
  <si>
    <t>Шестигранна гайка M8, покриття цинкхромат</t>
  </si>
  <si>
    <t>Кріпильні гвинти для установки електромонтажних коробок серій KO, KPR в пустотілі стіни</t>
  </si>
  <si>
    <t>Кріпильні гвинти для установки електромонтажних коробок серій  KPRL 68/71L в пустотілі стіни</t>
  </si>
  <si>
    <t>Комплект з монтажної панелі MDFZ 80_KB для термоізольованих фасадів (ПП;72/80) та коронки (ПА)</t>
  </si>
  <si>
    <t>Монтажна панель для термоізольованих фасадів товщ від 80 мм;ПП;72х53/80</t>
  </si>
  <si>
    <t>Монтажна панель, покриття Geomet</t>
  </si>
  <si>
    <t>Монтажна панель, покриття Сендзимір</t>
  </si>
  <si>
    <t>Монтажна подовжена панель для установки зовнішнього електрообладнання (використовується при термоізоляції фасадів); ПП; 120х120х300м</t>
  </si>
  <si>
    <t>Розширена монтажна панель з подовженою основою для установки зовнішнього електрообладнання (використовується при термоізоляції фасадів); ПП</t>
  </si>
  <si>
    <t>Розширена монтажна панель для установки зовнішнього електрообладнання (використовується при термоізоляції фасадів); ПП; 238х238х200м</t>
  </si>
  <si>
    <t>Монтажна панель для установки зовнішнього електрообладнання (використовується при термоізоляції фасадів); ПП; 120х120х200мм</t>
  </si>
  <si>
    <t>Гайка-заклепка М10, покриття цинкхромат</t>
  </si>
  <si>
    <t>Гайка-заклепка М8, покриття цинкхромат</t>
  </si>
  <si>
    <t>Лапки для установки електромонтажних коробок в пустотілі стіни</t>
  </si>
  <si>
    <t>Магнітне кріплення для пістолету K-Pulsa</t>
  </si>
  <si>
    <t>З'єднувальна гайка M10, покриття цинкхромат</t>
  </si>
  <si>
    <t>З'єднувальна гайка M12, покриття цинкхромат</t>
  </si>
  <si>
    <t>З'єднувальна гайка M6, покриття цинкхромат</t>
  </si>
  <si>
    <t>З'єднувальна гайка M8, покриття цинкхромат</t>
  </si>
  <si>
    <t>Кромковий захист, матеріал пластик, довжина 10м</t>
  </si>
  <si>
    <t>Запасна частина коробки KEZ  (використовується при термоізоляції фасадів); ПП; 76х60х74мм</t>
  </si>
  <si>
    <t>Запасна заглушка для електромонтажної коробки KEZ 3</t>
  </si>
  <si>
    <t>Запасна частина коробки MDZ  (використовується при термоізоляції фасадів); ПП; 119х119х119мм</t>
  </si>
  <si>
    <t>Тримач настінний для лотка до 125 мм; матеріал нержавіюча сталь</t>
  </si>
  <si>
    <t>Тримач настінний для лотка до 250 мм; матеріал нержавіюча сталь</t>
  </si>
  <si>
    <t>Тримач настінний для лотка до 500 мм; матеріал нержавіюча сталь</t>
  </si>
  <si>
    <t>Тримач настінний для лотка до 62 мм; матеріал нержавіюча сталь</t>
  </si>
  <si>
    <t>Кінцевик  MARS; борт 100 мм, ширина 125 мм, матеріал нержавіюча сталь</t>
  </si>
  <si>
    <t>Кінцевик  MARS; борт 100 мм, ширина 250 мм, матеріал нержавіюча сталь</t>
  </si>
  <si>
    <t>Кінцевик  MARS; борт 100 мм, ширина 500 мм, матеріал нержавіюча сталь</t>
  </si>
  <si>
    <t>Кінцевик  MARS; борт 50 мм, ширина 125 мм, матеріал нержавіюча сталь</t>
  </si>
  <si>
    <t>Кінцевик  MARS; борт 50 мм, ширина 250 мм, матеріал нержавіюча сталь</t>
  </si>
  <si>
    <t>Кінцевик  MARS; борт 50 мм, ширина 62 мм, матеріал нержавіюча сталь</t>
  </si>
  <si>
    <t>Вигин вертикальний зовнішній 90° MARS; борт 100 мм, ширина 125  мм, матеріал нержавіюча сталь</t>
  </si>
  <si>
    <t>Вигин вертикальний зовнішній 90° MARS; борт 100 мм, ширина 250  мм, матеріал нержавіюча сталь</t>
  </si>
  <si>
    <t>Вигин вертикальний зовнішній 90° MARS; борт 50 мм, ширина 125  мм, матеріал нержавіюча сталь</t>
  </si>
  <si>
    <t>Вигин вертикальний зовнішній 90° MARS; борт 50 мм, ширина 250  мм, матеріал нержавіюча сталь</t>
  </si>
  <si>
    <t>Вигин вертикальний зовнішній 90° MARS; борт 50 мм, ширина 62  мм, матеріал нержавіюча сталь</t>
  </si>
  <si>
    <t>Відгалужувач хрестоподібний MARS; розміри-100x125x442mm; матеріал нержавіюча сталь</t>
  </si>
  <si>
    <t>Відгалужувач хрестоподібний MARS; розміри-100x250x567mm; матеріал нержавіюча сталь</t>
  </si>
  <si>
    <t>Відгалужувач хрестоподібний MARS; розміри-100x500x817mm; матеріал нержавіюча сталь</t>
  </si>
  <si>
    <t>Відгалужувач хрестоподібний MARS; розміри-50x125x442mm; матеріал нержавіюча сталь</t>
  </si>
  <si>
    <t>Відгалужувач хрестоподібний MARS; розміри-50x250x567mm; матеріал нержавіюча сталь</t>
  </si>
  <si>
    <t>Відгалужувач хрестоподібний MARS; розміри-50x62x379mm; матеріал нержавіюча сталь</t>
  </si>
  <si>
    <t>Лоток кабельний MARS неперфорований; розміри-100x125x2000mm; Товщ. метал-0,8; матеріал нержавіюча сталь</t>
  </si>
  <si>
    <t>Лоток кабельний MARS неперфорований; розміри-100x250x2000mm; Товщ. метал-0,8; матеріал нержавіюча сталь</t>
  </si>
  <si>
    <t>Лоток кабельний MARS неперфорований; розміри-20x40x2000mm; Товщ. метал-0,8; матеріал нержавіюча сталь</t>
  </si>
  <si>
    <t>Лоток кабельний MARS неперфорований; розміри-50x125x2000mm; Товщ. метал-0,8; матеріал нержавіюча сталь</t>
  </si>
  <si>
    <t>Лоток кабельний MARS неперфорований; розміри-50x250x2000mm; Товщ. метал-0,8; матеріал нержавіюча сталь</t>
  </si>
  <si>
    <t>Лоток кабельний MARS неперфорований; розміри-50x62x2000mm; Товщ. метал-0,8; матеріал нержавіюча сталь</t>
  </si>
  <si>
    <t>Поворот горизонтальний  90° для лотка MARS; розміри-90x100x125mm; матеріал нержавіюча сталь</t>
  </si>
  <si>
    <t>Поворот горизонтальний  90° для лотка MARS; розміри-90x100x250mm; матеріал нержавіюча сталь</t>
  </si>
  <si>
    <t>Поворот горизонтальний  90° для лотка MARS; розміри-90x100x500mm; матеріал нержавіюча сталь</t>
  </si>
  <si>
    <t>Поворот горизонтальний  90° для лотка MARS; розміри-90x50x125mm; матеріал нержавіюча сталь</t>
  </si>
  <si>
    <t>Поворот горизонтальний  90° для лотка MARS; розміри-90x50x250mm; матеріал нержавіюча сталь</t>
  </si>
  <si>
    <t>Поворот горизонтальний  90° для лотка MARS; розміри-90x50x62mm; матеріал нержавіюча сталь</t>
  </si>
  <si>
    <t>Перегородка у кабельні лотки  борт 100 мм; матеріал нержавіюча сталь</t>
  </si>
  <si>
    <t>Перегородка у кабельні лотки  борт 50 мм; матеріал нержавіюча сталь</t>
  </si>
  <si>
    <t>З'єднувач редукційний, ред 125 мм, MARS; Товщ. метал-0,6; матеріал нержавіюча сталь</t>
  </si>
  <si>
    <t>З'єднувач редукційний, ред 250 мм, MARS; Товщ. метал-0,6; матеріал нержавіюча сталь</t>
  </si>
  <si>
    <t>З'єднувач редукційний, ред 62 мм, MARS; Товщ. метал-0,6; матеріал нержавіюча сталь</t>
  </si>
  <si>
    <t>З'єднувач для лотків Н=100 мм, матеріал нержавіюча сталь</t>
  </si>
  <si>
    <t>Зєднувач для лотків 40х20 мм; Товщ. метал-0,8 мм; матеріал нержавіюча сталь</t>
  </si>
  <si>
    <t>З'єднувач для лотків Н=50 мм, матеріал нержавіюча сталь</t>
  </si>
  <si>
    <t>Гвинт з круглою голівкою та гайка з зубчастими насічками, М6х10, для NIXS 50_IX, нерж.сталь</t>
  </si>
  <si>
    <t>Вигин вертикальний внутрішній 90° MARS; борт 100 мм, ширина 125  мм, матеріал нержавіюча сталь</t>
  </si>
  <si>
    <t>Вигин вертикальний внутрішній 90° MARS; борт 100 мм, ширина 250  мм, матеріал нержавіюча сталь</t>
  </si>
  <si>
    <t>Вигин вертикальний внутрішній 90° MARS; борт 50 мм, ширина 125  мм, матеріал нержавіюча сталь</t>
  </si>
  <si>
    <t>Вигин вертикальний внутрішній 90° MARS; борт 50 мм, ширина 250  мм, матеріал нержавіюча сталь</t>
  </si>
  <si>
    <t>Вигин вертикальний внутрішній 90° MARS; борт 50 мм, ширина 62  мм, матеріал нержавіюча сталь</t>
  </si>
  <si>
    <t>Кутова зєднювальна пластина MARS, борт 50 мм, матеріал нержавіюча сталь</t>
  </si>
  <si>
    <t>Відгалужувач горизонтальний Т-подібний MARS; розміри-100x125x448mm Товщ. метал-0,8; матеріал нержавіюча сталь</t>
  </si>
  <si>
    <t>Відгалужувач горизонтальний Т-подібний MARS; розміри-100x250x573mm Товщ. метал-0,8; матеріал нержавіюча сталь</t>
  </si>
  <si>
    <t>Відгалужувач горизонтальний Т-подібний MARS; розміри-50x125x448mm Товщ. метал-0,8; матеріал нержавіюча сталь</t>
  </si>
  <si>
    <t>Відгалужувач горизонтальний Т-подібний MARS; розміри-50x250x573mm Товщ. метал-0,8; матеріал нержавіюча сталь</t>
  </si>
  <si>
    <t>Відгалужувач горизонтальний Т-подібний MARS; розміри-50x62x385mm Товщ. метал-0,8; матеріал нержавіюча сталь</t>
  </si>
  <si>
    <t>Фіксатор кришки лотка; матеріал нержавіюча сталь</t>
  </si>
  <si>
    <t>Кришка кабельного лотка MARS; розміри-14х125х2000 мм, Товщ. метал-0,6; матеріал нержавіюча сталь</t>
  </si>
  <si>
    <t>Кришка кабельного лотка MARS; розміри-14х250х2000 мм, Товщ. метал-0,6; матеріал нержавіюча сталь</t>
  </si>
  <si>
    <t>Кришка кабельного лотка MARS; розміри-10х40х2000 мм, Товщ. метал-0,6; матеріал нержавіюча сталь</t>
  </si>
  <si>
    <t>Кришка кабельного лотка MARS; розміри-14х62х2000 мм, Товщ. метал-0,6; матеріал нержавіюча сталь</t>
  </si>
  <si>
    <t>Кришка вигину вертикального зовнішнього 90° MARS; борт 100 мм, ширина 125 мм, матеріал нержавіюча сталь</t>
  </si>
  <si>
    <t>Кришка вигину вертикального зовнішнього 90° MARS; борт 100 мм, ширина 250 мм, матеріал нержавіюча сталь</t>
  </si>
  <si>
    <t>Кришка вигину вертикального зовнішнього 90° MARS; борт 100 мм, ширина 500 мм, матеріал нержавіюча сталь</t>
  </si>
  <si>
    <t>Кришка вигину вертикального зовнішнього 90° MARS; борт 50 мм, ширина 125 мм, матеріал нержавіюча сталь</t>
  </si>
  <si>
    <t>Кришка вигину вертикального зовнішнього 90° MARS; борт 50 мм, ширина 250 мм, матеріал нержавіюча сталь</t>
  </si>
  <si>
    <t>Кришка вигину вертикального зовнішнього 90° MARS; борт 50 мм, ширина 62 мм, матеріал нержавіюча сталь</t>
  </si>
  <si>
    <t>Кришка  відгалужувача хрестоподібного MARS; ширина 125 мм, матеріал нержавіюча сталь</t>
  </si>
  <si>
    <t>Кришка  відгалужувача хрестоподібного MARS; ширина 250 мм, матеріал нержавіюча сталь</t>
  </si>
  <si>
    <t>Кришка  відгалужувача хрестоподібного MARS; ширина 500 мм, матеріал нержавіюча сталь</t>
  </si>
  <si>
    <t>Кришка  відгалужувача хрестоподібного MARS; ширина 62 мм, матеріал нержавіюча сталь</t>
  </si>
  <si>
    <t>Кришка вигину 90° MARS; ширина 125 мм, матеріал нержавіюча сталь</t>
  </si>
  <si>
    <t>Кришка вигину 90° MARS; ширина 250 мм, матеріал нержавіюча сталь</t>
  </si>
  <si>
    <t>Кришка вигину 90° MARS; ширина 62 мм, матеріал нержавіюча сталь</t>
  </si>
  <si>
    <t>Кришка вигину вертикального 90° MARS; ширина 125 мм, матеріал нержавіюча сталь</t>
  </si>
  <si>
    <t>Кришка вигину вертикального 90° MARS; ширина 250 мм, матеріал нержавіюча сталь</t>
  </si>
  <si>
    <t>Кришка вигину вертикального 90° MARS; ширина 500 мм, матеріал нержавіюча сталь</t>
  </si>
  <si>
    <t>Кришка вигину вертикального 90° MARS; ширина 62 мм, матеріал нержавіюча сталь</t>
  </si>
  <si>
    <t>Т-подібна кришка MARS; ширина 125 мм, матеріал нержавіюча сталь</t>
  </si>
  <si>
    <t>Т-подібна кришка MARS; ширина 250 мм, матеріал нержавіюча сталь</t>
  </si>
  <si>
    <t>Т-подібна кришка MARS; ширина 62 мм, матеріал нержавіюча сталь</t>
  </si>
  <si>
    <t>Монтажний профіль 125 мм;Товщ. метал-1 мм; матеріал нержавіюча сталь</t>
  </si>
  <si>
    <t>Монтажний профіль 250 мм;Товщ. метал-1 мм; матеріал нержавіюча сталь</t>
  </si>
  <si>
    <t>Монтажний профіль 62 мм;Товщ. метал-1 мм; матеріал нержавіюча сталь</t>
  </si>
  <si>
    <t>Кінцевик  MARS; борт 100 мм, ширина 125 мм, покриття гарячий цинк</t>
  </si>
  <si>
    <t>Кінцевик  MARS; борт 100 мм, ширина 125 мм, покриття Сендзимір</t>
  </si>
  <si>
    <t>Кінцевик  MARS; борт 100 мм, ширина 250 мм, покриття гарячий цинк</t>
  </si>
  <si>
    <t>Кінцевик  MARS; борт 100 мм, ширина 250 мм, покриття Сендзимір</t>
  </si>
  <si>
    <t>Кінцевик  MARS; борт 100 мм, ширина 500 мм, покриття гарячий цинк</t>
  </si>
  <si>
    <t>Кінцевик  MARS; борт 100 мм, ширина 500 мм, покриття Сендзимір</t>
  </si>
  <si>
    <t>Кінцевик  MARS; борт 50 мм, ширина 125 мм, покриття Сендзимір</t>
  </si>
  <si>
    <t>Кінцевик  MARS; борт 50 мм, ширина 250 мм, покриття Сендзимір</t>
  </si>
  <si>
    <t>Кінцевик  MARS; борт 50 мм, ширина 62 мм, покриття Сендзимір</t>
  </si>
  <si>
    <t>Вигин вертикальний зовнішній 90°  MARS; борт 100 мм, ширина 125 мм, покриття гарячий цинк</t>
  </si>
  <si>
    <t>Вигин вертикальний зовнішній 90°  MARS; борт 100 мм, ширина 125 мм, покриття Сендзимір</t>
  </si>
  <si>
    <t>Вигин вертикальний зовнішній 90°  MARS; борт 100 мм, ширина 250 мм, покриття гарячий цинк</t>
  </si>
  <si>
    <t>Вигин вертикальний зовнішній 90°  MARS; борт 100 мм, ширина 250 мм, покриття Сендзимір</t>
  </si>
  <si>
    <t>Вигин вертикальний зовнішній 90°  MARS; борт 100 мм, ширина 500 мм, покриття гарячий цинк</t>
  </si>
  <si>
    <t>Вигин вертикальний зовнішній 90°  MARS; борт 100 мм, ширина 500 мм, покриття Сендзимір</t>
  </si>
  <si>
    <t>Вигин вертикальний зовнішній 90°  MARS; борт 50 мм, ширина 125 мм, покриття гарячий цинк</t>
  </si>
  <si>
    <t>Вигин вертикальний зовнішній 90°  MARS; борт 50 мм, ширина 125 мм,  покриття Сендзимір</t>
  </si>
  <si>
    <t>Вигин вертикальний зовнішній 90°  MARS; борт 50 мм, ширина 250 мм, покриття гарячий цинк</t>
  </si>
  <si>
    <t>Вигин вертикальний зовнішній 90°  MARS; борт 50 мм, ширина 250 мм, покриття Сендзимір</t>
  </si>
  <si>
    <t>Вигин вертикальний зовнішній 90°  MARS; борт 50 мм, ширина 62 мм, покриття гарячий цинк</t>
  </si>
  <si>
    <t>Вигин вертикальний зовнішній 90°  MARS; борт 50 мм, ширина 62 мм, покриття Сендзимір</t>
  </si>
  <si>
    <t>Cкоба, MARS, покриття гарячий цинк</t>
  </si>
  <si>
    <t>Втулка кабельного входу, D вн 12, пластик</t>
  </si>
  <si>
    <t>Втулка кабельного входу, D вн 16, пластик</t>
  </si>
  <si>
    <t>Втулка кабельного входу, D вн 17, пластик</t>
  </si>
  <si>
    <t>Втулка кабельного входу, D вн 24, пластик</t>
  </si>
  <si>
    <t>Втулка кабельного входу, D вн 32, пластик</t>
  </si>
  <si>
    <t>Втулка кабельного входу, D вн 10, пластик</t>
  </si>
  <si>
    <t>Відгалужувач хрестоподібний MARS; розміри-100x125x442mm; покриття гарячий цинк</t>
  </si>
  <si>
    <t>Відгалужувач хрестоподібний MARS; розміри-100x125x442mm; покриття Сендзимір</t>
  </si>
  <si>
    <t>Відгалужувач хрестоподібний MARS; розміри-100x250x567mm; покриття гарячий цинк</t>
  </si>
  <si>
    <t>Відгалужувач хрестоподібний MARS; розміри-100x250x567mm; покриття Сендзимір</t>
  </si>
  <si>
    <t>Відгалужувач хрестоподібний MARS; розміри-100x500x817mm; покриття гарячий цинк</t>
  </si>
  <si>
    <t>Відгалужувач хрестоподібний MARS; розміри-100x500x817mm; покриття Сендзимір</t>
  </si>
  <si>
    <t>Відгалужувач хрестоподібний MARS; розміри-50x125x442mm; покриття гарячий цинк</t>
  </si>
  <si>
    <t>Відгалужувач хрестоподібний MARS; розміри-50x125x442mm; покриття Сендзимір</t>
  </si>
  <si>
    <t>Відгалужувач хрестоподібний MARS; розміри-50x250x567mm; покриття гарячий цинк</t>
  </si>
  <si>
    <t>Відгалужувач хрестоподібний MARS; розміри-50x250x567mm; покриття Сендзимір</t>
  </si>
  <si>
    <t>Відгалужувач хрестоподібний MARS; розміри-50x62x379mm; покриття гарячий цинк</t>
  </si>
  <si>
    <t>Відгалужувач хрестоподібний MARS; розміри-50x62x379mm; покриття Сендзимір</t>
  </si>
  <si>
    <t>Вертикальний тримач подвійний, покриття гарячий цинк</t>
  </si>
  <si>
    <t>Вертикальний тримач простий, покриття гарячий цинк</t>
  </si>
  <si>
    <t>Лоток перфорований MARS 40x20, покриття гарячий цинк</t>
  </si>
  <si>
    <t>Лоток перфорований MARS 40x20, покриття Сендзимір</t>
  </si>
  <si>
    <t>Лоток кабельний MARS перфорований з інтегрованим з'єднанням; розміри: 100x125x2100mm Товщ. метал-0,7; покриття Сендзимір</t>
  </si>
  <si>
    <t>Лоток кабельний MARS перфорований з інтегрованим з'єднанням; розміри: 100x125x2100mm Товщ. метал-0,8; покриття гарячий цинк</t>
  </si>
  <si>
    <t>Лоток кабельний MARS перфорований з інтегрованим з'єднанням; розміри: 100x125x2100mm Товщ. метал-1,25; покриття гарячий цинк</t>
  </si>
  <si>
    <t>Лоток кабельний MARS перфорований з інтегрованим з'єднанням; розміри: 100x125x2100mm Товщ. метал-1,25; покриття Сендзимір</t>
  </si>
  <si>
    <t>Лоток кабельний MARS перфорований з інтегрованим з'єднанням; розміри: 100x250x2100mm Товщ. метал-0,7; покриття Сендзимір</t>
  </si>
  <si>
    <t>Лоток кабельний MARS перфорований з інтегрованим з'єднанням; розміри: 100x250x2100mm Товщ. метал-0,8; покриття гарячий цинк</t>
  </si>
  <si>
    <t>Лоток кабельний MARS перфорований з інтегрованим з'єднанням; розміри: 100x250x2100mm Товщ. метал-1,25; покриття гарячий цинк</t>
  </si>
  <si>
    <t>Лоток кабельний MARS перфорований з інтегрованим з'єднанням; розміри: 100x250x2100mm Товщ. метал-1,25; покриття Сендзимір</t>
  </si>
  <si>
    <t>Лоток кабельний MARS перфорований з інтегрованим з'єднанням; розміри: 100x500x2100mm Товщ. метал-1; покриття Сендзимір</t>
  </si>
  <si>
    <t>Лоток кабельний MARS перфорований з інтегрованим з'єднанням; розміри: 100x500x2100mm Товщ. метал-1,25; покриття Сендзимір</t>
  </si>
  <si>
    <t>Лоток кабельний MARS перфорований з інтегрованим з'єднанням; розміри: 50x125x2100mm Товщ. метал-0,7; покриття гарячий цинк</t>
  </si>
  <si>
    <t>Лоток кабельний MARS перфорований з інтегрованим з'єднанням; розміри: 50x125x2100mm Товщ. метал-0,7 мм,покриття Сендзимір</t>
  </si>
  <si>
    <t>Лоток кабельний MARS перфорований з інтегрованим з'єднанням; розміри: 50x125x2100mm Товщ. метал-1,25; покриття Сендзимір</t>
  </si>
  <si>
    <t>Лоток кабельний MARS перфорований з інтегрованим з'єднанням; розміри: 50x250x2100mm Товщ. метал-0,7; покриття Сендзимір</t>
  </si>
  <si>
    <t>Лоток кабельний MARS перфорований з інтегрованим з'єднанням; розміри: 50x250x2100mm Товщ. метал-1; покриття гарячий цинк</t>
  </si>
  <si>
    <t>Лоток кабельний MARS перфорований з інтегрованим з'єднанням; розміри: 50x250x2100mm Товщ. метал-1; покриття Сендзимір</t>
  </si>
  <si>
    <t>Лоток кабельний MARS перфорований з інтегрованим з'єднанням; розміри: 50x250x2100mm Товщ. метал-1,25; покриття Сендзимір</t>
  </si>
  <si>
    <t>Лоток кабельний MARS перфорований з інтегрованим з'єднанням; розміри: 50x62x2100mm Товщ. метал-0,7; покриття гарячий цинк</t>
  </si>
  <si>
    <t>Лоток кабельний MARS перфорований з інтегрованим з'єднанням; розміри: 50x62x2100mm Товщ. метал-0,7; покриття Сендзимір</t>
  </si>
  <si>
    <t>Лоток кабельний MARS перфорований з інтегрованим з'єднанням; розміри: 50x62x2100mm Товщ. метал-1,25; покриття Сендзимір</t>
  </si>
  <si>
    <t>Лоток кабельний MARS неперфорований з інтегрованим з'єднанням; розміри: 100x125x2100mm Товщ. метал-0,7; покриття Сендзимір</t>
  </si>
  <si>
    <t>Лоток кабельний MARS неперфорований з інтегрованим з'єднанням; розміри: 100x125x2100mm Товщ. метал-0,8 покриття гарячий цинк</t>
  </si>
  <si>
    <t>Лоток кабельний MARS неперфорований з інтегрованим з'єднанням; розміри: 100x125x2100mm Товщ. метал-1,25; покриття Сендзимір</t>
  </si>
  <si>
    <t>Лоток кабельний MARS неперфорований з інтегрованим з'єднанням; розміри: 100x250x2100mm Товщ. метал-0,7; покриття Сендзимір</t>
  </si>
  <si>
    <t>Лоток кабельний MARS неперфорований з інтегрованим з'єднанням; розміри: 100x250x2100mm Товщ. метал- 0.8 покриття гарячий цинк</t>
  </si>
  <si>
    <t>Лоток кабельний MARS неперфорований з інтегрованим з'єднанням; розміри: 100x250x2100mm Товщ. метал-1,25 покриття Сендзимір</t>
  </si>
  <si>
    <t>Лоток кабельний MARS неперфорований з інтегрованим з'єднанням; розміри: 100x500x2100mm Товщ. метал-1; покриття Сендзимір</t>
  </si>
  <si>
    <t>Лоток кабельний MARS неперфорований з інтегрованим з'єднанням; розміри: 50x125x2100mm Товщ. метал-0,7; покриття гарячий цинк</t>
  </si>
  <si>
    <t>Лоток кабельний MARS неперфорований з інтегрованим з'єднанням; розміри: 50x125x2100mm Товщ. метал-0,7; покриття Сендзимір</t>
  </si>
  <si>
    <t>Лоток кабельний MARS неперфорований з інтегрованим з'єднанням; розміри: 50x125x2100mm Товщ. метал-1,25; покриття Сендзимір</t>
  </si>
  <si>
    <t>Лоток кабельний MARS неперфорований з інтегрованим з'єднанням; розміри: 50x250x2100mm Товщ. метал-0,7; покриття Сендзимір</t>
  </si>
  <si>
    <t>Лоток кабельний MARS неперфорований з інтегрованим з'єднанням; розміри: 50x250x2100mm Товщ. метал-1; покриття гарячий цинк</t>
  </si>
  <si>
    <t>Лоток кабельний MARS неперфорований з інтегрованим з'єднанням; розміри: 50x250x2100mm Товщ. метал-1; покриття Сендзимір</t>
  </si>
  <si>
    <t>Лоток кабельний MARS неперфорований з інтегрованим з'єднанням; розміри: 50x250x2100mm Товщ. метал-1,25; покриття Сендзимір</t>
  </si>
  <si>
    <t>Лоток кабельний MARS неперфорований з інтегрованим з'єднанням; розміри: 50x62x2100mm Товщ. метал-0,7; покриття гарячий цинк</t>
  </si>
  <si>
    <t>Лоток кабельний MARS неперфорований з інтегрованим з'єднанням; розміри: 50x62x2100mm Товщ. метал-0,7; покриття Сендзимір</t>
  </si>
  <si>
    <t>Лоток кабельний MARS неперфорований з інтегрованим з'єднанням; розміри: 50x62x2100mm Товщ. метал-1,25; покриття Сендзимір</t>
  </si>
  <si>
    <t>Лоток кабельний MARS неперфорований 20х40х2000 ,  покриття Сендзимір</t>
  </si>
  <si>
    <t>Монтажний профіль; висота 1200мм, MARS. покриття гарячий цинк</t>
  </si>
  <si>
    <t>Монтажний профіль; висота 2000мм, MARS. покриття гарячий цинк</t>
  </si>
  <si>
    <t>Монтажний профіль; висота 300мм, MARS. покриття гарячий цинк</t>
  </si>
  <si>
    <t>Монтажний профіль; висота 600мм, MARS. покриття гарячий цинк</t>
  </si>
  <si>
    <t>Монтажний профіль; висота 800мм, MARS. покриття гарячий цинк</t>
  </si>
  <si>
    <t>Вигин 45° горизонтальний MARS; борт 100 мм, ширина 125 мм, покриття гарячий цинк</t>
  </si>
  <si>
    <t>Вигин 45° горизонтальний MARS; борт 100 мм, ширина 125 мм, покриття Сендзимір</t>
  </si>
  <si>
    <t>Вигин 45° горизонтальний MARS; борт 100 мм, ширина 250 мм, покриття гарячий цинк</t>
  </si>
  <si>
    <t>Вигин 45° горизонтальний MARS; борт 100 мм, ширина 250 мм, покриття Сендзимір</t>
  </si>
  <si>
    <t>Вигин 45° горизонтальний MARS; борт 100 мм, ширина 500 мм, покриття гарячий цинк</t>
  </si>
  <si>
    <t>Вигин 45° горизонтальний MARS; борт 100 мм, ширина 500 мм, покриття Сендзимір</t>
  </si>
  <si>
    <t>Вигин 45° горизонтальний MARS; борт 50 мм, ширина 125 мм, покриття гарячий цинк</t>
  </si>
  <si>
    <t>Вигин 45° горизонтальний MARS; борт 50 мм, ширина 125 мм, покриття Сендзимір</t>
  </si>
  <si>
    <t>Вигин 45° горизонтальний MARS; борт 50 мм, ширина 250 мм, покриття гарячий цинк</t>
  </si>
  <si>
    <t>Вигин 45° горизонтальний MARS; борт 50 мм, ширина 250 мм, покриття Сендзимір</t>
  </si>
  <si>
    <t>Вигин 45° горизонтальний MARS; борт 50 мм, ширина 62 мм, покриття гарячий цинк</t>
  </si>
  <si>
    <t>Вигин 45° горизонтальний MARS; борт 50 мм, ширина 62 мм, покриття Сендзимір</t>
  </si>
  <si>
    <t>Вигин 90° горизонтальний MARS; борт 100мм, ширина 125 мм, покриття гарячий цинк</t>
  </si>
  <si>
    <t>Вигин 90° горизонтальний MARS; борт 100мм, ширина 125 мм, покриття Сендзимір</t>
  </si>
  <si>
    <t>Вигин 90° горизонтальний MARS; борт 100мм, ширина 250 мм, покриття гарячий цинк</t>
  </si>
  <si>
    <t>Вигин 90° горизонтальний MARS; борт 100мм, ширина 250 мм, покриття Сендзимір</t>
  </si>
  <si>
    <t>Вигин 90° горизонтальний MARS; борт 100мм, ширина 500 мм, покриття Сендзимір</t>
  </si>
  <si>
    <t>Вигин 90° горизонтальний MARS; борт 50мм, ширина 125 мм, покриття гарячий цинк</t>
  </si>
  <si>
    <t>Вигин 90° горизонтальний MARS; борт 50мм, ширина 125 мм, покриття Сендзимір</t>
  </si>
  <si>
    <t>Вигин 90° горизонтальний MARS; борт 50мм, ширина 250 мм, покриття гарячий цинк</t>
  </si>
  <si>
    <t>Вигин 90° горизонтальний MARS; борт 50мм, ширина 250 мм, покриття Сендзимір</t>
  </si>
  <si>
    <t>Вигин 90° горизонтальний MARS; борт 50мм, ширина 62 мм, покриття гарячий цинк</t>
  </si>
  <si>
    <t>Вигин 90° горизонтальний MARS; борт 50мм, ширина 62 мм, покриття Сендзимір</t>
  </si>
  <si>
    <t>Несучий профіль для підвісних систем JUPITER, довж 100 мм (ширина лотку 50 мм), покриття гарячий цинк</t>
  </si>
  <si>
    <t>Несучий профіль для підвісних систем JUPITER, довж 100 мм (ширина лотку 50 мм), покриття Сендзимір</t>
  </si>
  <si>
    <t>Несучий профіль для підвісних систем JUPITER, довж 150 мм (ширина лотку 100 мм), покриття гарячий цинк</t>
  </si>
  <si>
    <t>Несучий профіль для підвісних систем JUPITER, довж 150 мм (ширина лотку 100 мм), покриття Сендзимір</t>
  </si>
  <si>
    <t>Несучий профіль для підвісних систем JUPITER, довж 200 мм (ширина лотку 150 мм), покриття гарячий цинк</t>
  </si>
  <si>
    <t>Несучий профіль для підвісних систем JUPITER, довж 200 мм (ширина лотку 150 мм), покриття Сендзимір</t>
  </si>
  <si>
    <t>Несучий профіль для підвісних систем JUPITER, довж 200 мм (ширина лотку 200 мм), покриття гарячий цинк</t>
  </si>
  <si>
    <t>Несучий профіль для підвісних систем JUPITER, довж 250 мм (ширина лотку 200 мм), покриття Сендзимір</t>
  </si>
  <si>
    <t>Несучий профіль для підвісних систем JUPITER, довж 300 мм (ширина лотку 250 мм), покриття гарячий цинк</t>
  </si>
  <si>
    <t>Несучий профіль для підвісних систем JUPITER, довж 300 мм (ширина лотку 250 мм), покриття Сендзимір</t>
  </si>
  <si>
    <t xml:space="preserve">Несущий профіль для кріплення кабельних затискачів PKC1 </t>
  </si>
  <si>
    <t>Несучий профіль для підвісних систем JUPITER, довж 350 мм (ширина лотку 300 мм), покриття гарячий цинк</t>
  </si>
  <si>
    <t>Несучий профіль для підвісних систем JUPITER, довж 350 мм (ширина лотку 300 мм), покриття Сендзимір</t>
  </si>
  <si>
    <t>Несучий профіль для підвісних систем JUPITER, довж 450 мм (ширина лотку 400 мм), покриття гарячий цинк</t>
  </si>
  <si>
    <t>Несучий профіль для підвісних систем JUPITER, довж 450 мм (ширина лотку 400 мм), покриття Сендзимір</t>
  </si>
  <si>
    <t>Несучий профіль для підвісних систем JUPITER, довж 550 мм (ширина лотку 500 мм), покриття гарячий цинк</t>
  </si>
  <si>
    <t>Несучий профіль для підвісних систем JUPITER, довж 550 мм (ширина лотку 500 мм), покриття Сендзимір</t>
  </si>
  <si>
    <t>Несучий профіль для підвісних систем JUPITER, довж 650 мм (ширина лотку 600 мм), покриття гарячий цинк</t>
  </si>
  <si>
    <t>Несучий профіль для підвісних систем JUPITER, довж 650 мм (ширина лотку 600 мм), покриття Сендзимір</t>
  </si>
  <si>
    <t>Несучий профіль для кріплення кабелю JUPITER, довж 97,5 мм, покриття Сендзимір</t>
  </si>
  <si>
    <t>Несучий профіль для кріплення кабелю MARS, довж 122,5 мм, покриття гарячий цинк</t>
  </si>
  <si>
    <t>Несучий профіль для кріплення кабелю MARS, довж 122,5 мм, покриття Сендзимір</t>
  </si>
  <si>
    <t>Несучий профіль для кріплення кабелю JUPITER, довж 147,5 мм, покриття Сендзимір</t>
  </si>
  <si>
    <t>Несучий профіль для кріплення кабелю JUPITER, довж 197,5 мм, покриття Сендзимір</t>
  </si>
  <si>
    <t>Несучий профіль для кріплення кабелю MARS, довж 247,5 мм, покриття гарячий цинк</t>
  </si>
  <si>
    <t>Несучий профіль для кріплення кабелю MARS, довж 247,5 мм, покриття Сендзимір</t>
  </si>
  <si>
    <t>Несучий профіль для кріплення кабелю JUPITER, довж 297,5 мм, покриття Сендзимір</t>
  </si>
  <si>
    <t>Несучий профіль для кріплення кабелю JUPITER, довж 397,5 мм, покриття Сендзимір</t>
  </si>
  <si>
    <t>Несучий профіль для кріплення кабелю JUPITER, довж 47,5 мм, покриття Сендзимір</t>
  </si>
  <si>
    <t>Несучий профіль для кріплення кабелю MARS, довж 497,5 мм, покриття Сендзимір</t>
  </si>
  <si>
    <t>Несучий профіль для кріплення кабелю JUPITER, довж 597,5 мм, покриття Сендзимір</t>
  </si>
  <si>
    <t>Несучий профіль для кріплення кабелю JUPITER, довж 72,5 мм, покриття Сендзимір</t>
  </si>
  <si>
    <t>Фіксатор тримача швидкої фіксації, покриття Сендзимір</t>
  </si>
  <si>
    <t>Шайба прямокутна до болтів S 10х40, S 10х70; покриття гарячий цинк</t>
  </si>
  <si>
    <t>Тримач швидкої фіксації  MARS для лотку шириною 125 мм, покриття гарячий цинк</t>
  </si>
  <si>
    <t>Тримач швидкої фіксації  MARS для лотку шириною 125 мм, покриття Сендзимір</t>
  </si>
  <si>
    <t>Тримач швидкої фіксації  MARS для лотку шириною 250 мм, покриття гарячий цинк</t>
  </si>
  <si>
    <t>Тримач швидкої фіксації  MARS для лотку шириною 250 мм, покриття Сендзимір</t>
  </si>
  <si>
    <t>Тримач швидкої фіксації  MARS для лотку шириною 500 мм, покриття гарячий цинк</t>
  </si>
  <si>
    <t>Тримач швидкої фіксації  MARS для лотку шириною 500 мм, покриття Сендзимір</t>
  </si>
  <si>
    <t>Тримач настінний консольний  MARS для лотку шириною 125 мм, покриття гарячий цинк</t>
  </si>
  <si>
    <t>Тримач настінний консольний  MARS для лотку шириною 125 мм, покриття цинкхромат</t>
  </si>
  <si>
    <t>Тримач настінний консольний  MARS для лотку шириною 250 мм, покриття гарячий цинк</t>
  </si>
  <si>
    <t>Тримач настінний консольний  MARS для лотку шириною 250 мм, покриття цинкхромат</t>
  </si>
  <si>
    <t>Тримач настінний консольний  MARS для лотку шириною 62 мм, покриття гарячий цинк</t>
  </si>
  <si>
    <t>Тримач настінний консольний  MARS для лотку шириною 62 мм, покриття цинкхромат</t>
  </si>
  <si>
    <t>З'єднувач редукційний MARS борт 100 мм ред 125 покриття гарячий цинк</t>
  </si>
  <si>
    <t>З'єднувач редукційний MARS борт 100 мм ред 125 покриття Сендзимір</t>
  </si>
  <si>
    <t>З'єднувач редукційний MARS борт 100 мм ред 250 покриття гарячий цинк</t>
  </si>
  <si>
    <t>З'єднувач редукційний MARS борт 100 мм ред 250 покриття Сендзимір</t>
  </si>
  <si>
    <t>Рамка надставна до коробки LK 80x28 2ZT; розміри 81х105х12мм; ПВХ</t>
  </si>
  <si>
    <t>З'єднувач редукційний MARS борт 50 мм ред 125 покриття епоксидна фарба</t>
  </si>
  <si>
    <t>З'єднувач редукційний MARS борт 50 мм ред 125 покриття гарячий цинк</t>
  </si>
  <si>
    <t>З'єднувач редукційний MARS борт 50 мм ред 125 покриття Сендзимір</t>
  </si>
  <si>
    <t>З'єднувач редукційний MARS борт 50 мм ред 62 покриття гарячий цинк</t>
  </si>
  <si>
    <t>З'єднувач редукційний MARS борт 50 мм ред 62 покриття Сендзимір</t>
  </si>
  <si>
    <t>NR 5X5_ZB</t>
  </si>
  <si>
    <t>Рамка надставна до коробок в тверді стіни; розміри 73х71х25мм; ПП</t>
  </si>
  <si>
    <t>Рамка надставна до коробок в тверді стіни; розміри Ø70-73х10мм; ПВХ</t>
  </si>
  <si>
    <t>Рамка надставна до коробок в тверді стіни; розміри Ø70-73х6мм; ПВХ</t>
  </si>
  <si>
    <t>Рамка надставна до коробок серії LK...R; розміри 80,5х80,5х12мм; ПВХ</t>
  </si>
  <si>
    <t>Рамка коробки надставна для монолітного бетонобудування; РЕ; 70х60мм; помаранчева;</t>
  </si>
  <si>
    <t xml:space="preserve">Рамка коробки надставна для монолітного бетонобудування; РЕ; 70х60мм; помаранчева; </t>
  </si>
  <si>
    <t>Відгалуджувач редукційний MARS; борт 100 мм, покриття гарячий цинк</t>
  </si>
  <si>
    <t>Відгалуджувач редукційний MARS; борт 100 мм,  покриття Сендзимір</t>
  </si>
  <si>
    <t>Відгалуджувач редукційний MARS; борт 50 мм, покриття гарячий цинк</t>
  </si>
  <si>
    <t>Відгалуджувач редукційний MARS; борт 50 мм,  покриття Сендзимір</t>
  </si>
  <si>
    <t>Рамка надставна до коробок серії LK...T; розміри 80,5х80,5х12мм; ПВХ</t>
  </si>
  <si>
    <t>З'єднувач лотків MARS, борт 100 мм, покриття Geomet</t>
  </si>
  <si>
    <t>З'єднувач лотків MARS, борт 100 мм, покриття Сендзимір</t>
  </si>
  <si>
    <t>З'єднувач лотків MARS, борт 40 мм, покриття Сендзимір</t>
  </si>
  <si>
    <t>З'єднувач лотків MARS, борт 50 мм, покриття Geomet</t>
  </si>
  <si>
    <t>З'єднувач лотків MARS; борт 50 мм, покриття Сендзимір</t>
  </si>
  <si>
    <t>Гвинт 6х10 +контргайка з зубчастою насічкою, покриття Geomet</t>
  </si>
  <si>
    <t>Гвинт 6х10 +контргайка з зубчастою насічкою, покриття цинкхромат</t>
  </si>
  <si>
    <t>Гвинт 6х20 +контргайка з зубчастою насічкою, покриття Geomet;</t>
  </si>
  <si>
    <t>Гвинт 6х20+контргайка з зубчастою насічкою, покриття цинкхромат</t>
  </si>
  <si>
    <t>Гвинт 10х40+гайка+пласка шайба, покриття цинкхромат;</t>
  </si>
  <si>
    <t>Гвинт 5х10+гайка+фіксуюча шайба, покриття цинкхромат</t>
  </si>
  <si>
    <t>Гвинт 6х10+гайка+фіксуюча шайба, покриття цинкхромат</t>
  </si>
  <si>
    <t>Вигин вертикальний внутрішній 90°  MARS; борт 100 мм, ширина 125  мм, покриття гарячий цинк</t>
  </si>
  <si>
    <t>Вигин вертикальний внутрішній 90°  MARS; борт 100 мм, ширина 125  мм, покриття Сендзимір</t>
  </si>
  <si>
    <t>Вигин вертикальний внутрішній 90°  MARS; борт 100 мм, ширина 250  мм, покриття гарячий цинк</t>
  </si>
  <si>
    <t>Вигин вертикальний внутрішній 90°  MARS; борт 100 мм, ширина 250  мм, покриття Сендзимір</t>
  </si>
  <si>
    <t>Вигин вертикальний внутрішній 90°  MARS; борт 100 мм, ширина 500  мм, покриття гарячий цинк</t>
  </si>
  <si>
    <t>Вигин вертикальний внутрішній 90°  MARS; борт 100 мм, ширина 500  мм, покриття Сендзимір</t>
  </si>
  <si>
    <t>Вигин вертикальний внутрішній 90°  MARS; борт 50 мм, ширина 125  мм, покриття гарячий цинк</t>
  </si>
  <si>
    <t>Вигин вертикальний внутрішній 90°  MARS; борт 50 мм, ширина 125  мм, покриття Сендзимір</t>
  </si>
  <si>
    <t>Вигин вертикальний внутрішній 90°  MARS; борт 50 мм, ширина 250  мм, покриття гарячий цинк</t>
  </si>
  <si>
    <t>Вигин вертикальний внутрішній 90°  MARS; борт 50 мм, ширина 250  мм, покриття Сендзимір</t>
  </si>
  <si>
    <t>Вигин вертикальний внутрішній 90°  MARS; борт 50 мм, ширина 62  мм, покриття гарячий цинк</t>
  </si>
  <si>
    <t>Вигин вертикальний внутрішній 90°  MARS; борт 50 мм, ширина 62  мм, покриття Сендзимір</t>
  </si>
  <si>
    <t>Кутове зєднання MARS борт 100 мм, покриття Geomet</t>
  </si>
  <si>
    <t>Кутове зєднання MARS борт 100 мм, покриття Cендзимір</t>
  </si>
  <si>
    <t>Кутове зєднання MARS борт 50 мм, покриття Geomet</t>
  </si>
  <si>
    <t>Кутове зєднання MARS борт 50 мм, покриття Сендзимір</t>
  </si>
  <si>
    <t>Т-відгалуджувач MARS; борт 100 мм, ширина 125 мм, покриття гарячий цинк</t>
  </si>
  <si>
    <t>Т-відгалуджувач MARS; борт 100 мм, ширина 125 мм, покриття Сендзимір</t>
  </si>
  <si>
    <t>Т-відгалуджувач MARS; борт 100 мм, ширина 250 мм, покриття гарячий цинк</t>
  </si>
  <si>
    <t>Т-відгалуджувач MARS; борт 100 мм, ширина 250 мм, покриття Сендзимір</t>
  </si>
  <si>
    <t>Т-відгалуджувач MARS; борт 100 мм, ширина 500 мм, покриття гарячий цинк</t>
  </si>
  <si>
    <t>Т-відгалуджувач MARS; борт 100 мм, ширина 500 мм, покриття Сендзимір</t>
  </si>
  <si>
    <t>Т-відгалуджувач MARS; борт 50 мм, ширина 125 мм, покриття гарячий цинк</t>
  </si>
  <si>
    <t>Т-відгалуджувач MARS; борт 50 мм, ширина 125 мм, покриття Сендзимір</t>
  </si>
  <si>
    <t>Т-відгалуджувач MARS; борт 50 мм, ширина 250 мм, покриття гарячий цинк</t>
  </si>
  <si>
    <t>Т-відгалуджувач MARS; борт 50 мм, ширина 250 мм, покриття Сендзимір</t>
  </si>
  <si>
    <t>Т-відгалуджувач MARS; борт 50 мм, ширина 62 мм, покриття гарячий цинк</t>
  </si>
  <si>
    <t>Т-відгалуджувач MARS; борт 50 мм, ширина 62 мм, покриття Сендзимір</t>
  </si>
  <si>
    <t>L-профіль допоміжний 1,0 мм; покриття гарячий цинк</t>
  </si>
  <si>
    <t>L-профіль допоміжний 1,0 мм; покриття Сендзимір</t>
  </si>
  <si>
    <t>Фіксатор кришки під болт; покриття Geomet</t>
  </si>
  <si>
    <t>Фіксатор кришки під болт, покриття Сендзимір</t>
  </si>
  <si>
    <t>Кришка вигину вертикального зовнішнього 90° MARS; борт 100 мм, ширина 125 мм, покриття гарячий цинк</t>
  </si>
  <si>
    <t>Кришка вигину вертикального зовнішнього 90° MARS; борт 100 мм, ширина 125 мм, покриття Сендзимір</t>
  </si>
  <si>
    <t>Кришка вигину вертикального зовнішнього 90° MARS; борт 100 мм, ширина 250 мм, покриття гарячий цинк</t>
  </si>
  <si>
    <t>Кришка вигину вертикального зовнішнього 90° MARS; борт 100 мм, ширина 250 мм, покриття Сендзимір</t>
  </si>
  <si>
    <t>Кришка вигину вертикального зовнішнього 90° MARS; борт 100 мм, ширина 500 мм, покриття гарячий цинк</t>
  </si>
  <si>
    <t>Кришка вигину вертикального зовнішнього 90° MARS; борт 100 мм, ширина 500 мм, покриття Сендзимір</t>
  </si>
  <si>
    <t>Кришка вигину вертикального зовнішнього 90° MARS; борт 50 мм, ширина 125 мм, покриття гарячий цинк</t>
  </si>
  <si>
    <t>Кришка вигину вертикального зовнішнього 90° MARS; борт 50 мм, ширина 125 мм, покриття Сендзимір</t>
  </si>
  <si>
    <t>Кришка вигину вертикального зовнішнього 90° MARS; борт 50 мм, ширина 250 мм, покриття гарячий цинк</t>
  </si>
  <si>
    <t>Кришка вигину вертикального зовнішнього 90° MARS; борт 50 мм, ширина 250 мм, покриття Сендзимір</t>
  </si>
  <si>
    <t>Кришка вигину вертикального зовнішнього 90° MARS; борт 50 мм, ширина 62 мм, покриття гарячий цинк</t>
  </si>
  <si>
    <t>Кришка вигину вертикального зовнішнього 90° MARS; борт 50 мм, ширина 62 мм, покриття Сендзимір</t>
  </si>
  <si>
    <t>Кришка відгалужувача хрестоподібного MARS; розміри-12x125x442mm Товщ. метал-0,55; покриття гарячий цинк</t>
  </si>
  <si>
    <t>Кришка відгалужувача хрестоподібного MARS; розміри-12x125x442mm Товщ. метал-0,55; покриття Сендзимір</t>
  </si>
  <si>
    <t>Кришка відгалужувача хрестоподібного MARS; розміри-12x250x567mm Товщ. метал-0,55; покриття гарячий цинк</t>
  </si>
  <si>
    <t>Кришка відгалужувача хрестоподібного MARS; розміри-12x250x567mm Товщ. метал-0,55; покриття Сендзимір</t>
  </si>
  <si>
    <t>Кришка відгалужувача хрестоподібного MARS; розміри-15x500x817mm Товщ. метал-0,7; покриття гарячий цинк</t>
  </si>
  <si>
    <t>Кришка відгалужувача хрестоподібного MARS; розміри-15x500x817mm Товщ. метал-0,7; покриття Сендзимір</t>
  </si>
  <si>
    <t>Кришка відгалужувача хрестоподібного MARS; розміри-12x62x379mm Товщ. метал-0,55; покриття гарячий цинк</t>
  </si>
  <si>
    <t>Кришка відгалужувача хрестоподібного MARS; розміри-12x62x379mm Товщ. метал-0,55; покриття Сендзимір</t>
  </si>
  <si>
    <t>Кришка вигину горизонтального 45° MARS; ширина 125 мм, покриття гарячий цинк</t>
  </si>
  <si>
    <t>Кришка вигину горизонтального 45° MARS; ширина 125 мм, покриття Сендзимір</t>
  </si>
  <si>
    <t>Кришка вигину горизонтального 45° MARS; ширина 250 мм, покриття гарячий цинк</t>
  </si>
  <si>
    <t>Кришка вигину горизонтального 45° MARS; ширина 250 мм, покриття Сендзимір</t>
  </si>
  <si>
    <t>Кришка вигину горизонтального 45° MARS; ширина 500 мм, покриття гарячий цинк</t>
  </si>
  <si>
    <t>Кришка вигину горизонтального 45° MARS; ширина 500 мм, покриття Сендзимір</t>
  </si>
  <si>
    <t>Кришка вигину горизонтального 45° MARS; ширина 62 мм, покриття гарячий цинк</t>
  </si>
  <si>
    <t>Кришка вигину горизонтального 45° MARS; ширина 62 мм, покриття Сендзимір</t>
  </si>
  <si>
    <t>Кришка вигину горизонтального 90° MARS; ширина 125 мм, покриття гарячий цинк</t>
  </si>
  <si>
    <t>Кришка вигину 90°  горизонтального MARS; ширина 125 мм, покриття Сендзимір</t>
  </si>
  <si>
    <t>Кришка вигину горизонтального 90° MARS; ширина 250 мм, покриття гарячий цинк</t>
  </si>
  <si>
    <t>Кришка вигину горизонтального 90° MARS; ширина 250 мм, покриття Сендзимір</t>
  </si>
  <si>
    <t>Кришка вигину горизонтального 90° MARS; ширина 500 мм, покриття гарячий цинк</t>
  </si>
  <si>
    <t>Кришка вигину горизонтального 90° MARS; ширина 500 мм, покриття Сендзимір</t>
  </si>
  <si>
    <t>Кришка вигину горизонтального 90° MARS; ширина 125 мм, покриття Сендзимір</t>
  </si>
  <si>
    <t>Кришка вигину вертикального 90° MARS; ширина 250 мм, покриття гарячий цинк</t>
  </si>
  <si>
    <t>Кришка вигину вертикального 90° MARS; ширина 250 мм, покриття Сендзимір</t>
  </si>
  <si>
    <t>Кришка вигину вертикального 90° MARS; ширина 500 мм, покриття гарячий цинк</t>
  </si>
  <si>
    <t>Кришка вигину вертикального 90° MARS; ширина 500 мм, покриття Сендзимір</t>
  </si>
  <si>
    <t>Кришка вигину вертикального 90° MARS; ширина 62 мм, покриття гарячий цинк</t>
  </si>
  <si>
    <t>Кришка вигину вертикального 90° MARS; ширина 62 мм, покриття Сендзимір</t>
  </si>
  <si>
    <t>Кришка Т-відгалуджувача MARS; ширина 125 мм, покриття гарячий цинк</t>
  </si>
  <si>
    <t>Кришка Т-відгалуджувача MARS; ширина 125 мм, покриття Сендзимір</t>
  </si>
  <si>
    <t>Кришка Т-відгалуджувача MARS; ширина 250 мм, покриття гарячий цинк</t>
  </si>
  <si>
    <t>Кришка Т-відгалуджувача MARS; ширина 250 мм, покриття Сендзимір</t>
  </si>
  <si>
    <t>Кришка Т-відгалуджувача MARS; ширина 500 мм, покриття гарячий цинк</t>
  </si>
  <si>
    <t>Кришка Т-відгалуджувача MARS; ширина 500 мм, покриття Сендзимір</t>
  </si>
  <si>
    <t>Кришка Т-відгалуджувача MARS; ширина 62 мм, покриття гарячий цинк</t>
  </si>
  <si>
    <t>Кришка Т-відгалуджувача MARS; ширина 62 мм, покриття Сендзимір</t>
  </si>
  <si>
    <t>Несучий профіль для підвісних систем MARS; ширина 125 мм, покриття гарячий цинк</t>
  </si>
  <si>
    <t>Несучий профіль для підвісних систем MARS; ширина 125 мм, покриття Сендзимір</t>
  </si>
  <si>
    <t>Несучий профіль для підвісних систем MARS; ширина 250 мм, покриття гарячий цинк</t>
  </si>
  <si>
    <t>Несучий профіль для підвісних систем MARS; ширина 250 мм, покриття Сендзимір</t>
  </si>
  <si>
    <t>Несучий профіль для підвісних систем MARS; ширина 500 мм, покриття гарячий цинк</t>
  </si>
  <si>
    <t>Несучий профіль для підвісних систем MARS; ширина 500 мм, покриття Сендзимір</t>
  </si>
  <si>
    <t>Несучий профіль для підвісних систем MARS; ширина 62 мм, покриття гарячий цинк</t>
  </si>
  <si>
    <t>Несучий профіль для підвісних систем MARS; ширина 62 мм, покриття Сендзимір</t>
  </si>
  <si>
    <t>Поворот горизонтальний 90° для лотка JUPITER; розміри-110x150x353mm Товщ. метал-0,8; покриття гарячий цинк</t>
  </si>
  <si>
    <t>Поворот горизонтальний 90° для лотка JUPITER; розміри-110x150x353mm Товщ. метал-0,8; покриття Сендзимір</t>
  </si>
  <si>
    <t>Поворот горизонтальний 90° для лотка JUPITER; розміри-110x200x403mm Товщ. метал-1; покриття гарячий цинк</t>
  </si>
  <si>
    <t>Поворот горизонтальний 90° для лотка JUPITER; розміри-110x200x403mm Товщ. метал-1; покриття Сендзимір</t>
  </si>
  <si>
    <t>Поворот горизонтальний 90° для лотка JUPITER; розміри-110x300x503mm Товщ. метал-1; покриття гарячий цинк</t>
  </si>
  <si>
    <t>Поворот горизонтальний 90° для лотка JUPITER; розміри-110x300x503mm Товщ. метал-1; покриття Сендзимір</t>
  </si>
  <si>
    <t>Поворот горизонтальний 90° для лотка JUPITER; розміри-110x400x603mm Товщ. метал-1; покриття гарячий цинк</t>
  </si>
  <si>
    <t>Поворот горизонтальний 90° для лотка JUPITER; розміри-110x400x603mm Товщ. метал-1; покриття Сендзимір</t>
  </si>
  <si>
    <t>Поворот горизонтальний 90° для лотка JUPITER; розміри-110x500x703mm Товщ. метал-1; покриття гарячий цинк</t>
  </si>
  <si>
    <t>Поворот горизонтальний 90° для лотка JUPITER; розміри-110x500x703mm Товщ. метал-1; покриття Сендзимір</t>
  </si>
  <si>
    <t>Поворот горизонтальний 90° для лотка JUPITER; розміри-110x600x803mm Товщ. метал-1,2; покриття гарячий цинк</t>
  </si>
  <si>
    <t>Поворот горизонтальний 90° для лотка JUPITER; розміри-110x600x803mm Товщ. метал-1,2; покриття Сендзимір</t>
  </si>
  <si>
    <t>Поворот горизонтальний 90° для лотка JUPITER; розміри-35x100x300mm Товщ. метал-0,8; покриття гарячий цинк</t>
  </si>
  <si>
    <t>Поворот горизонтальний 90° для лотка JUPITER; розміри-35x100x300mm Товщ. метал-0,8; покриття Сендзимір</t>
  </si>
  <si>
    <t>Поворот горизонтальний 90° для лотка JUPITER; розміри-35x150x350mm Товщ. метал-0,8; покриття гарячий цинк</t>
  </si>
  <si>
    <t>Поворот горизонтальний 90° для лотка JUPITER; розміри-35x150x350mm Товщ. метал-0,8; покриття Сендзимір</t>
  </si>
  <si>
    <t>Поворот горизонтальний 90° для лотка JUPITER; розміри-35x200x400mm Товщ. метал-1; покриття гарячий цинк</t>
  </si>
  <si>
    <t>Поворот горизонтальний 90° для лотка JUPITER; розміри-35x200x400mm Товщ. метал-1; покриття Сендзимір</t>
  </si>
  <si>
    <t>Поворот горизонтальний 90° для лотка JUPITER; розміри-35x300x500mm Товщ. метал-1; покриття гарячий цинк</t>
  </si>
  <si>
    <t>Поворот горизонтальний 90° для лотка JUPITER; розміри-35x300x500mm Товщ. метал-1; покриття Сендзимір</t>
  </si>
  <si>
    <t>Поворот горизонтальний 90° для лотка JUPITER; розміри-35x400x600mm Товщ. метал-1; покриття гарячий цинк</t>
  </si>
  <si>
    <t>Поворот горизонтальний 90° для лотка JUPITER; розміри-35x400x600mm Товщ. метал-1; покриття Сендзимір</t>
  </si>
  <si>
    <t>Поворот горизонтальний 90° для лотка JUPITER; розміри-35x50x250mm Товщ. метал-0,8; покриття гарячий цинк</t>
  </si>
  <si>
    <t>Поворот горизонтальний 90° для лотка JUPITER; розміри-35x50x250mm Товщ. метал-0,8; покриття Сендзимір</t>
  </si>
  <si>
    <t>Поворот горизонтальний 90° для лотка JUPITER; розміри-35x500x700mm Товщ. метал-1; покриття гарячий цинк</t>
  </si>
  <si>
    <t>Поворот горизонтальний 90° для лотка JUPITER; розміри-35x500x700mm Товщ. метал-1; покриття Сендзимір</t>
  </si>
  <si>
    <t>Поворот горизонтальний 90° для лотка JUPITER; розміри-35x600x800mm Товщ. метал-1,2; покриття гарячий цинк</t>
  </si>
  <si>
    <t>Поворот горизонтальний 90° для лотка JUPITER; розміри-35x600x800mm Товщ. метал-1,2; покриття Сендзимір</t>
  </si>
  <si>
    <t>Поворот горизонтальний 90° для лотка JUPITER; розміри-35x75x275mm Товщ. метал-0,8; покриття гарячий цинк</t>
  </si>
  <si>
    <t>Поворот горизонтальний 90° для лотка JUPITER; розміри-35x75x275mm Товщ. метал-0,8; покриття Сендзимір</t>
  </si>
  <si>
    <t>Поворот горизонтальний 90° для лотка JUPITER; розміри-60x100x300mm Товщ. метал-0,8; покриття гарячий цинк</t>
  </si>
  <si>
    <t>Поворот горизонтальний 90° для лотка JUPITER; розміри-60x100x300mm Товщ. метал-0,8; покриття Сендзимір</t>
  </si>
  <si>
    <t>Поворот горизонтальний 90° для лотка JUPITER; розміри-60x150x350mm Товщ. метал-0,8, покриття гарячий цинк</t>
  </si>
  <si>
    <t>Поворот горизонтальний 90° для лотка JUPITER; розміри-60x150x350mm Товщ. метал-0,8, покриття Сендзимір</t>
  </si>
  <si>
    <t>Поворот горизонтальний 90° для лотка JUPITER; розміри-60x200x400mm Товщ. метал-1, покриття гарячий цинк</t>
  </si>
  <si>
    <t>Поворот горизонтальний 90° для лотка JUPITER; розміри-60x200x400mm Товщ. метал-1, покриття Сендзимір</t>
  </si>
  <si>
    <t>Поворот горизонтальний 90° для лотка JUPITER; розміри-60x300x500mm Товщ. метал-1, покриття гарячий цинк</t>
  </si>
  <si>
    <t>Поворот горизонтальний 90° для лотка JUPITER; розміри-60x300x500mm Товщ. метал-1, покриття Сендзимір</t>
  </si>
  <si>
    <t>Поворот горизонтальний 90° для лотка JUPITER; розміри-60x400x600mm Товщ. метал-1, покриття гарячий цинк</t>
  </si>
  <si>
    <t>Поворот горизонтальний 90° для лотка JUPITER; розміри-60x400x600mm Товщ. метал-1, покриття Сендзимір</t>
  </si>
  <si>
    <t>Поворот горизонтальний 90° для лотка JUPITER; розміри-60x50x250mm Товщ. метал-0,8; покриття гарячий цинк</t>
  </si>
  <si>
    <t>Поворот горизонтальний 90° для лотка JUPITER; розміри-60x50x250mm Товщ. метал-0,8; покриття Сендзимір</t>
  </si>
  <si>
    <t>Поворот горизонтальний 90° для лотка JUPITER; розміри-60x500x700mm Товщ. метал-1; покриття гарячий цинк</t>
  </si>
  <si>
    <t>Поворот горизонтальний 90° для лотка JUPITER; розміри-60x500x700mm Товщ. метал-1; покриття Сендзимір</t>
  </si>
  <si>
    <t>Поворот горизонтальний 90° для лотка JUPITER; розміри-60x600x800mm Товщ. метал-1,2; покриття гарячий цинк</t>
  </si>
  <si>
    <t>Поворот горизонтальний 90° для лотка JUPITER; розміри-60x600x800mm Товщ. метал-1,2; покриття Сендзимір</t>
  </si>
  <si>
    <t>Поворот горизонтальний 90° для лотка JUPITER; розміри-60x75x275mm Товщ. метал-0,8; покриття гарячий цинк</t>
  </si>
  <si>
    <t>Поворот горизонтальний 90° для лотка JUPITER; розміри-60x75x275mm Товщ. метал-0,8; покриття Сендзимір</t>
  </si>
  <si>
    <t>Поворот горизонтальний 90° для лотка JUPITER; розміри-85x100x303mm Товщ. метал-0,8; покриття гарячий цинк</t>
  </si>
  <si>
    <t>Поворот горизонтальний 90° для лотка JUPITER; розміри-85x100x303mm Товщ. метал-0,8; покриття Сендзимір</t>
  </si>
  <si>
    <t>Поворот горизонтальний 90° для лотка JUPITER; розміри-85x150x350mm Товщ. метал-0,8; покриття гарячий цинк</t>
  </si>
  <si>
    <t>Поворот горизонтальний 90° для лотка JUPITER; розміри-85x150x350mm Товщ. метал-0,8; покриття Сендзимір</t>
  </si>
  <si>
    <t>Поворот горизонтальний 90° для лотка JUPITER; розміри-85x200x400mm Товщ. метал-1; покриття гарячий цинк</t>
  </si>
  <si>
    <t>Поворот горизонтальний 90° для лотка JUPITER; розміри-85x200x400mm Товщ. метал-1; покриття Сендзимір</t>
  </si>
  <si>
    <t>Поворот горизонтальний 90° для лотка JUPITER; розміри-85x300x500mm Товщ. метал-1; покриття гарячий цинк</t>
  </si>
  <si>
    <t>Поворот горизонтальний 90° для лотка JUPITER; розміри-85x300x500mm Товщ. метал-1; покриття Сендзимір</t>
  </si>
  <si>
    <t>Поворот горизонтальний 90° для лотка JUPITER; розміри-85x400x600mm Товщ. метал-1; покриття гарячий цинк</t>
  </si>
  <si>
    <t>Поворот горизонтальний 90° для лотка JUPITER; розміри-85x400x600mm Товщ. метал-1; покриття Сендзимір</t>
  </si>
  <si>
    <t>Поворот горизонтальний 90° для лотка JUPITER; розміри-85x500x700mm Товщ. метал-1; покриття гарячий цинк</t>
  </si>
  <si>
    <t>Поворот горизонтальний 90° для лотка JUPITER; розміри-85x500x700mm Товщ. метал-1; покриття Сендзимір</t>
  </si>
  <si>
    <t>Поворот горизонтальний 90° для лотка JUPITER; розміри-85x600x800mm Товщ. метал-1,2; покриття гарячий цинк</t>
  </si>
  <si>
    <t>Поворот горизонтальний 90° для лотка JUPITER; розміри-85x600x800mm Товщ. метал-1,2; покриття Сендзимір</t>
  </si>
  <si>
    <t>Відгалуження горизонтальне для лотка JUPITER; розміри-110x150x550mm Товщ. метал-0,8; покриття гарячий цинк</t>
  </si>
  <si>
    <t>Відгалуження горизонтальне для лотка JUPITER; розміри-110x150x550mm Товщ. метал-0,8; покриття Сендзимір</t>
  </si>
  <si>
    <t>Відгалуження горизонтальне для лотка JUPITER; розміри-110x200x600mm Товщ. метал-1; покриття гарячий цинк</t>
  </si>
  <si>
    <t>Відгалуження горизонтальне для лотка JUPITER; розміри-110x200x600mm Товщ. метал-1; покриття Сендзимір</t>
  </si>
  <si>
    <t>Відгалуження горизонтальне для лотка JUPITER; розміри-110x300x700mm Товщ. метал-1; покриття гарячий цинк</t>
  </si>
  <si>
    <t>Відгалуження горизонтальне для лотка JUPITER; розміри-110x300x700mm Товщ. метал-1; покриття Сендзимір</t>
  </si>
  <si>
    <t>Відгалуження горизонтальне для лотка JUPITER; розміри-110x400x800mm Товщ. метал-1; покриття гарячий цинк</t>
  </si>
  <si>
    <t>Відгалуження горизонтальне для лотка JUPITER; розміри-110x400x800mm Товщ. метал-1; покриття Сендзимір</t>
  </si>
  <si>
    <t>Відгалуження горизонтальне для лотка JUPITER; розміри-110x500x900mm Товщ. метал-1; покриття гарячий цинк</t>
  </si>
  <si>
    <t>Відгалуження горизонтальне для лотка JUPITER; розміри-110x500x900mm Товщ. метал-1; покриття Сендзимір</t>
  </si>
  <si>
    <t>Відгалуження горизонтальне для лотка JUPITER; розміри-110x600x1000mm Товщ. метал-1,2; покриття гарячий цинк</t>
  </si>
  <si>
    <t>Відгалуження горизонтальне для лотка JUPITER; розміри-110x600x1000mm Товщ. метал-1,2; покриття Сендзимір</t>
  </si>
  <si>
    <t>Поворот горизонтальний 90° для лотка JUPITER; розміри-35x100x503mm Товщ. метал-0,8; покриття Сендзимір</t>
  </si>
  <si>
    <t>Поворот горизонтальний 90° для лотка JUPITER; розміри-35x150x553mm Товщ. метал-0,8; покриття Сендзимір</t>
  </si>
  <si>
    <t>Поворот горизонтальний 90° для лотка JUPITER; розміри-35x200x603mm Товщ. метал-1; покриття Сендзимір</t>
  </si>
  <si>
    <t>Поворот горизонтальний 90° для лотка JUPITER; розміри-35x300x703mm Товщ. метал-1; покриття Сендзимір</t>
  </si>
  <si>
    <t>Поворот горизонтальний 90° для лотка JUPITER; розміри-35x400x803mm Товщ. метал-1; покриття Сендзимір</t>
  </si>
  <si>
    <t>Поворот горизонтальний 90° для лотка JUPITER; розміри-35x50x453mm Товщ. метал-0,8; покриття Сендзимір</t>
  </si>
  <si>
    <t>Поворот горизонтальний 90° для лотка JUPITER; розміри-35x500x903mm Товщ. метал-1; покриття Сендзимір</t>
  </si>
  <si>
    <t>Поворот горизонтальний 90° для лотка JUPITER; розміри-35x600x1003mm Товщ. метал-1,2; покриття Сендзимір</t>
  </si>
  <si>
    <t>Поворот горизонтальний 90° для лотка JUPITER; розміри-35x75x478mm Товщ. метал-0,8; покриття Сендзимір</t>
  </si>
  <si>
    <t>Поворот горизонтальний 90° для лотка JUPITER; розміри-60x100x500mm Товщ. метал-0,8; покриття Сендзимір</t>
  </si>
  <si>
    <t>Поворот горизонтальний 90° для лотка JUPITER; розміри-60x150x550mm Товщ. метал-0,8; покриття Сендзимір</t>
  </si>
  <si>
    <t>Поворот горизонтальний 90° для лотка JUPITER; розміри-60x200x600mm Товщ. метал-1; покриття Сендзимір</t>
  </si>
  <si>
    <t>Поворот горизонтальний 90° для лотка JUPITER; розміри-60x300x700mm Товщ. метал-1; покриття Сендзимір</t>
  </si>
  <si>
    <t>Поворот горизонтальний 90° для лотка JUPITER; розміри-60x400x800mm Товщ. метал-1; покриття Сендзимір</t>
  </si>
  <si>
    <t>Поворот горизонтальний 90° для лотка JUPITER; розміри-60x50x450mm Товщ. метал-0,8; покриття Сендзимір</t>
  </si>
  <si>
    <t>Поворот горизонтальний 90° для лотка JUPITER; розміри-60x500x900mm Товщ. метал-1; покриття Сендзимір</t>
  </si>
  <si>
    <t>Поворот горизонтальний 90° для лотка JUPITER; розміри-60x600x1000mm Товщ. метал-1,2; покриття Сендзимір</t>
  </si>
  <si>
    <t>Поворот горизонтальний 90° для лотка JUPITER; розміри-60x75x475mm Товщ. метал-0,8; покриття Сендзимір</t>
  </si>
  <si>
    <t>Поворот горизонтальний 90° для лотка JUPITER; розміри-85x100x500mm Товщ. метал-0,8; покриття Сендзимір</t>
  </si>
  <si>
    <t>Поворот горизонтальний 90° для лотка JUPITER; розміри-85x150x550mm Товщ. метал-0,8; покриття Сендзимір</t>
  </si>
  <si>
    <t>Поворот горизонтальний 90° для лотка JUPITER; розміри-85x200x600mm Товщ. метал-1; покриття Сендзимір</t>
  </si>
  <si>
    <t>Поворот горизонтальний 90° для лотка JUPITER; розміри-85x300x700mm Товщ. метал-1; покриття Сендзимір</t>
  </si>
  <si>
    <t>Поворот горизонтальний 90° для лотка JUPITER; розміри-85x400x800mm Товщ. метал-1; покриття Сендзимір</t>
  </si>
  <si>
    <t>Поворот горизонтальний 90° для лотка JUPITER; розміри-85x500x900mm Товщ. метал-1; покриття Сендзимір</t>
  </si>
  <si>
    <t>Поворот горизонтальний 90° для лотка JUPITER; розміри-85x600x1000mm Товщ. метал-1,2; покриття Сендзимір</t>
  </si>
  <si>
    <t>Ізолятор для кабельного лотка JUPITER з бортом від 60мм</t>
  </si>
  <si>
    <t>Ізолятор для кабельного лотка JUPITER на дно шириною на менше 200мм</t>
  </si>
  <si>
    <t>кінцевик стельового профіля SPL JUPITER, ПЕ</t>
  </si>
  <si>
    <t>захист, ПВХ</t>
  </si>
  <si>
    <t>кінцевик стельового профіля SPS JUPITER, ПЕ</t>
  </si>
  <si>
    <t>захист  для SPSN, ПВХ</t>
  </si>
  <si>
    <t>кінцевик стельового профіля SPT JUPITER, ПВХ</t>
  </si>
  <si>
    <t>захист для SPU, ПВХ</t>
  </si>
  <si>
    <t>Спуск MARS, горизонтальна частина, розміри-100x125x372mm Товщ. метал-0,8; покриття гарячий цинк</t>
  </si>
  <si>
    <t>Спуск MARS, горизонтальна частина, розміри-100x125x372mm Товщ. метал-0,8; покриття Сендзимір</t>
  </si>
  <si>
    <t>Спуск MARS, горизонтальна частина, розміри-100x250x372mm Товщ. метал-1; покриття гарячий цинк</t>
  </si>
  <si>
    <t>Спуск MARS, горизонтальна частина, розміри-100x250x372mm Товщ. метал-1; покриття Сендзимір</t>
  </si>
  <si>
    <t>Спуск MARS, горизонтальна частина, розміри-100x500x372mm Товщ. метал-1,2; покриття гарячий цинк</t>
  </si>
  <si>
    <t>Спуск MARS, горизонтальна частина, розміри-100x500x372mm Товщ. метал-1,2; покриття Сендзимір</t>
  </si>
  <si>
    <t>Спуск MARS, горизонтальна частина, розміри-50x125x300mm Товщ. метал-0,8; покриття гарячий цинк</t>
  </si>
  <si>
    <t>Спуск MARS, горизонтальна частина, розміри-50x125x300mm Товщ. метал-0,8; покриття Сендзимір</t>
  </si>
  <si>
    <t>Спуск MARS, горизонтальна частина, розміри-50x250x300mm Товщ. метал-1; покриття гарячий цинк</t>
  </si>
  <si>
    <t>Спуск MARS, горизонтальна частина, розміри-50x250x300mm Товщ. метал-1; покриття Сендзимір</t>
  </si>
  <si>
    <t>Спуск MARS, горизонтальна частина, розміри-50x62x300mm Товщ. метал-0,8; покриття гарячий цинк</t>
  </si>
  <si>
    <t>Спуск MARS, горизонтальна частина, розміри-50x62x300mm Товщ. метал-0,8; покриття Сендзимір</t>
  </si>
  <si>
    <t>Перегородка у кабельні лотки JUPITER борт 110 мм; покриття Сендзимір</t>
  </si>
  <si>
    <t>Перегородка у кабельні лотки JUPITER борт 60 мм;довжина 2 м покриття гарячий цинк</t>
  </si>
  <si>
    <t>Заглушка до коробки металевої 7116</t>
  </si>
  <si>
    <t>Заглушка до коробки металевої 7121</t>
  </si>
  <si>
    <t>Пластикові лапки для монтажних коробок в порожнисті стіни</t>
  </si>
  <si>
    <t>Шайба M10; покриття Geomet</t>
  </si>
  <si>
    <t>Шайба M10, покриття цинкхромат</t>
  </si>
  <si>
    <t>Шайба M12; покриття Geomet</t>
  </si>
  <si>
    <t>Шайба M12, покриття цинкхромат</t>
  </si>
  <si>
    <t>Шайба M6, покриття цинкхромат</t>
  </si>
  <si>
    <t>Шайба M8; покриття Geomet</t>
  </si>
  <si>
    <t>Шайба M8, покриття цинкхромат</t>
  </si>
  <si>
    <t>Перегородка для EKD 80х40,100х40,120х40  ; Серія EKD; ПВХ</t>
  </si>
  <si>
    <t>Перегородка для кабельних каналів Серії EKE, PK ;ПВХ</t>
  </si>
  <si>
    <t>Підкладка негорюча до коробки LK 80x28 2ZK; розміри 104х80х5мм</t>
  </si>
  <si>
    <t>Підкладка негорюча до коробок LK 80x28 2ZT, LK 80x28 2T; розміри 104х80х5мм</t>
  </si>
  <si>
    <t>Підкладка негорюча до коробок серії LK; розміри 80х80х5мм</t>
  </si>
  <si>
    <t>Підкладка негорюча до коробок LK 80x16 T, LK 80x28 T; розміри 80х80х5мм</t>
  </si>
  <si>
    <t>Кабельний канал парапетний білого кольору 110х65мм; Безгалогенний; HF</t>
  </si>
  <si>
    <t>Кабельний канал парапетний білого кольору  110х65мм; Серія PK; ПВХ</t>
  </si>
  <si>
    <t>Кабельний канал парапетний білого кольору  120х55мм; Серія PK; ПВХ</t>
  </si>
  <si>
    <t>Кабельний канал парапетний білого кольору  130х65мм; Серія PK; ПВХ</t>
  </si>
  <si>
    <t>Кабельний канал парапетний білого кольору  160х65мм; Серія PK; ПВХ</t>
  </si>
  <si>
    <t>Кабельний канал парапетний білого кольору  170х65мм; Серія PK; ПВХ</t>
  </si>
  <si>
    <t>Кабельний канал парапетний білого кольору  210х70мм; Серія PK; ПВХ</t>
  </si>
  <si>
    <t>Кабельний канал парапетний білого кольору 90х55мм; Безгалогенний; HF</t>
  </si>
  <si>
    <t>Кабельний канал парапетний білого кольору  90х55мм; Серія PK; ПВХ</t>
  </si>
  <si>
    <t>Кабельні затискачі для 1 кабелю Ø 6-12мм, покриття гарячий цинк</t>
  </si>
  <si>
    <t>Кабельні затискачі для 1 кабелю Ø 7-16мм, покриття гарячий цинк</t>
  </si>
  <si>
    <t>Кабельні затискачі для 1 кабелю Ø 10-19мм, покриття гарячий цинк</t>
  </si>
  <si>
    <t>Кабельні затискачі для 1 кабелю Ø 14-23мм, покриття гарячий цинк</t>
  </si>
  <si>
    <t>Кабельні затискачі для 1 кабелю Ø 20-26мм, покриття гарячий цинк</t>
  </si>
  <si>
    <t>Кабельні затискачі для 1 кабелю Ø 24-30мм, покриття гарячий цинк</t>
  </si>
  <si>
    <t>Кабельні затискачі для 1 кабелю Ø 25-34мм, покриття гарячий цинк</t>
  </si>
  <si>
    <t>Кабельні затискачі для 1 кабелю Ø 29-38мм, покриття гарячий цинк</t>
  </si>
  <si>
    <t>Кабельні затискачі для 1 кабелю Ø 32-43мм, покриття гарячий цинк</t>
  </si>
  <si>
    <t>Кабельні затискачі для 1 кабелю Ø 42-46мм, покриття гарячий цинк</t>
  </si>
  <si>
    <t>Кабельні затискачі для 1 кабелю Ø 44-50мм, покриття гарячий цинк</t>
  </si>
  <si>
    <t>Кабельні затискачі для 1 кабелю Ø 50-54мм, покриття гарячий цинк</t>
  </si>
  <si>
    <t>Кабельні затискачі для 1 кабелю Ø 52-58мм, покриття гарячий цинк</t>
  </si>
  <si>
    <t>Кабельні затискачі для 1 кабелю Ø 55-63мм, покриття гарячий цинк</t>
  </si>
  <si>
    <t>Кабельні затискачі для 1 кабелю Ø 59-69мм, покриття гарячий цинк</t>
  </si>
  <si>
    <t>Перегородка внутрішня коробки KOPOBOX 80; 248х29 мм</t>
  </si>
  <si>
    <t xml:space="preserve">З'єднувальний кабель екрануючого каналу, переріз жили 1,5 мм, з гвинтами </t>
  </si>
  <si>
    <t>З'єднувальний кабель підлогового каналу, довж. 550мм</t>
  </si>
  <si>
    <t>З'єднувальний кабель підлогового каналу, довж. 250мм</t>
  </si>
  <si>
    <t>Розсувна гайка M10, покриття Geomet</t>
  </si>
  <si>
    <t>Розсувна гайка M10, покриття цинкхромат</t>
  </si>
  <si>
    <t>Розсувна гайка M12, покриття цинкхромат</t>
  </si>
  <si>
    <t>Розсувна гайка M6, покриття цинкхромат</t>
  </si>
  <si>
    <t>Розсувна гайка M8, покриття цинкхромат</t>
  </si>
  <si>
    <t>Розсувна гайка M10 з пружиною, покриття цинкхромат</t>
  </si>
  <si>
    <t>Розсувна гайка M12 з пружиною, покриття цинкхромат</t>
  </si>
  <si>
    <t>Розсувна гайка M6 з пружиною, покриття цинкхромат</t>
  </si>
  <si>
    <t>Розсувна гайка M8 з пружиною, покриття цинкхромат</t>
  </si>
  <si>
    <t>Приладовий носій для  кабельних каналів LV 40x15 білого кольору; ПВХ</t>
  </si>
  <si>
    <t>Приладовий носій для  кабельних каналів LHD 40x20 білого кольору; ПВХ</t>
  </si>
  <si>
    <t>Приладовий носій для  кабельних каналів LHD 40x20 (береза рожева); ПВХ</t>
  </si>
  <si>
    <t>Приладовий носій для  кабельних каналів LHD 40x20 (дуб); ПВХ</t>
  </si>
  <si>
    <t>Приладовий носій для  кабельних каналів LHD 40x20 (світле дерево); ПВХ</t>
  </si>
  <si>
    <t>Приладовий носій для  кабельних каналів EKE 140x60, EKE 180x60 (металевий, покриття Сендзимір)</t>
  </si>
  <si>
    <t>Приладоносій металевий для коробки універсальної з відкидною кришкою (використовується при термоізоляції фасадів); 82х92х42мм, покриття Сендзимір</t>
  </si>
  <si>
    <t>Приладовий носій для  кабельних каналів LE 100; ПВХ</t>
  </si>
  <si>
    <t>Приладовий носій для  кабельних каналів LE40; ПВХ</t>
  </si>
  <si>
    <t>Приладовий носій для  кабельних каналів LE 60; ПВХ</t>
  </si>
  <si>
    <t>Приладовий носій для  кабельних каналів LE 80; ПВХ</t>
  </si>
  <si>
    <t>Приладовий носій для модульних пристроїв до кабельних каналів LHD 20x10 білого кольору; ПВХ</t>
  </si>
  <si>
    <t>Приладовий носій для модульних пристроїв до кабельних каналів LHD 32x15 білого кольору; ПВХ</t>
  </si>
  <si>
    <t>Приладовий носій для модульних пристроїв до кабельних каналів LHD 40x20 білого кольору; ПВХ</t>
  </si>
  <si>
    <t xml:space="preserve">Заглушка для коробки приборної  KOPOBOX 80; для підлоги; </t>
  </si>
  <si>
    <t xml:space="preserve">Рамка для класичних приладів KOPOBOX 80; для підлоги; </t>
  </si>
  <si>
    <t xml:space="preserve">Рамка для 6-ти модульних приладів  QUADRO KOPOBOX 80; для підлоги; </t>
  </si>
  <si>
    <t xml:space="preserve">Рамка для модульних приладів QUADRO KOPOBOX 80; для підлоги; </t>
  </si>
  <si>
    <t>Рамка напольної коробки KUP 80</t>
  </si>
  <si>
    <t>Кріплення для екрануючого каналу, кабелів, білий колір</t>
  </si>
  <si>
    <t>Підлоговий кабельний, канал розміри-38x150x2000mm; покриття Сендзимір</t>
  </si>
  <si>
    <t>Шайба велика M10, покриття Geomet</t>
  </si>
  <si>
    <t>Шайба велика M10, покриття цинкхромат</t>
  </si>
  <si>
    <t>Шайба велика M12, покриття цинкхромат</t>
  </si>
  <si>
    <t>Шайба велика M6, покриття Geomet</t>
  </si>
  <si>
    <t>Шайба велика M6, покриття цинкхромат</t>
  </si>
  <si>
    <t>Шайба велика M8, покриття Geomet</t>
  </si>
  <si>
    <t>Шайба велика M8, покриття цинкхромат</t>
  </si>
  <si>
    <t>Розпірка для EKE 100x60 ; Серія EKЕ; ПВХ</t>
  </si>
  <si>
    <t>Розпірка для EKE 140x60 ; Серія EKЕ; ПВХ</t>
  </si>
  <si>
    <t>Розпірка для EKE 180x60 ; Серія EKЕ; ПВХ</t>
  </si>
  <si>
    <t>Розпірка для EKE 60x60 ; Серія EKЕ; ПВХ</t>
  </si>
  <si>
    <t>Розпірка для EKD 100x40  ; Серія EKD; ПВХ</t>
  </si>
  <si>
    <t>Розпірка для EKD 120x40  ; Серія EKD; ПВХ</t>
  </si>
  <si>
    <t>Розпірка для EKD 80x40  мм; Серія EKD; ПВХ</t>
  </si>
  <si>
    <t>Кабельний канал перфорований DIN  50х50мм; довжина 2м.ш.ребра-7,5мм;між ребрами- 5мм;  безгалогенний; сірий</t>
  </si>
  <si>
    <t>Спіральна трубка діаметр 9мм; довжина 20м</t>
  </si>
  <si>
    <t>Спіральна трубка діаметр 16мм; довжина 25м</t>
  </si>
  <si>
    <t>Спіральна трубка діаметр 4мм; довжина 25м</t>
  </si>
  <si>
    <t>Розпірка для LE 100 ; Серія LЕ Елегант; ПВХ</t>
  </si>
  <si>
    <t>Розпірка для LE 80 ; Серія LЕ Елегант; ПВХ</t>
  </si>
  <si>
    <t>Розпірка для LH 60x40 білого кольору; Серія LH; ПВХ</t>
  </si>
  <si>
    <t>Розпірка для RLH 60x40HF;  Безгалогенний; HF</t>
  </si>
  <si>
    <t>Гвинт з шестигранною голівкою M10, довжина 20 мм; покриття Geomet</t>
  </si>
  <si>
    <t>Гвинт з шестигранною голівкою M10, довжина 20 мм; покриття цинкхромат</t>
  </si>
  <si>
    <t>Гвинт з шестигранною голівкою M10, довжина 25 мм; покриття цинкхромат</t>
  </si>
  <si>
    <t>Гвинт з шестигранною голівкою M10, довжина 30 мм; покриття Geomet</t>
  </si>
  <si>
    <t>Гвинт з шестигранною голівкою M10, довжина 30 мм; покриття цинкхромат</t>
  </si>
  <si>
    <t>Гвинт з шестигранною голівкою M10, довжина 40 мм; покриття Geomet</t>
  </si>
  <si>
    <t>Гвинт з шестигранною голівкою M10, довжина 40 мм; покриття цинкхромат</t>
  </si>
  <si>
    <t>Гвинт з шестигранною голівкою M10, довжина 50 мм; покриття цинкхромат</t>
  </si>
  <si>
    <t>Гвинт з шестигранною голівкою M10, довжина 70 мм; покриття Geomet</t>
  </si>
  <si>
    <t>Гвинт з шестигранною голівкою M10, довжина 70 мм; покриття цинкхромат</t>
  </si>
  <si>
    <t>З'єднувач кабельного лотку JUPITER; борт 110 мм, покриття Geomet</t>
  </si>
  <si>
    <t>З'єднувач кабельного лотку JUPITER; борт 110 мм, покриття Сендзимір</t>
  </si>
  <si>
    <t>Гвинт з шестигранною голівкою M12, довжина 20 мм; покриття цинкхромат</t>
  </si>
  <si>
    <t>Гвинт з шестигранною голівкою M12, довжина 25 мм; покриття цинкхромат</t>
  </si>
  <si>
    <t>Гвинт з шестигранною голівкою M12, довжина 30 мм; покриття цинкхромат</t>
  </si>
  <si>
    <t>Гвинт з шестигранною голівкою M12, довжина 40 мм; покриття цинкхромат</t>
  </si>
  <si>
    <t>Гвинт з шестигранною голівкою M12, довжина 50 мм; покриття цинкхромат</t>
  </si>
  <si>
    <t>З'єднувач кабельного лотку JUPITER; борт 35 мм, покриття Geomet</t>
  </si>
  <si>
    <t>З'єднувач кабельного лотку JUPITER; борт 35 мм, покриття Сендзимір</t>
  </si>
  <si>
    <t>З'єднувач кабельного лотку JUPITER; борт 60 мм, покриття Geomet</t>
  </si>
  <si>
    <t>З'єднувач кабельного лотку JUPITER; борт 60 мм, покриття Сендзимір</t>
  </si>
  <si>
    <t>Гвинт з шестигранною голівкою M6, довжина 20 мм; покриття цинкхромат</t>
  </si>
  <si>
    <t>Гвинт з шестигранною голівкою M6, довжина 30 мм; покриття цинкхромат</t>
  </si>
  <si>
    <t>З'єднувач кабельного лотку JUPITER; борт 85 мм, покриття Geomet</t>
  </si>
  <si>
    <t>З'єднувач кабельного лотку JUPITER; борт 85 мм, покриття Сендзимір</t>
  </si>
  <si>
    <t>Гвинт з шестигранною голівкою M8, довжина 20 мм; покриття Geomet</t>
  </si>
  <si>
    <t>Гвинт з шестигранною голівкою M8, довжина 20 мм; покриття цинкхромат</t>
  </si>
  <si>
    <t>Гвинт з шестигранною голівкою M8, довжина 25 мм; покриття цинкхромат</t>
  </si>
  <si>
    <t>Гвинт з шестигранною голівкою M8, довжина 30 мм; покриття Geomet</t>
  </si>
  <si>
    <t>Гвинт з шестигранною голівкою M8, довжина 30 мм; покриття цинкхромат</t>
  </si>
  <si>
    <t>Гвинт з шестигранною голівкою M8, довжина 40 мм; покриття цинкхромат</t>
  </si>
  <si>
    <t>Гвинт з шестигранною голівкою M8, довжина 50 мм; покриття цинкхромат</t>
  </si>
  <si>
    <t>Гвинт з шестигранною голівкою M8, довжина 70 мм; покриття цинкхромат</t>
  </si>
  <si>
    <t>Клемна колодка чотирьохстороння; 12х4; РА; чорна; напруга до 400 V; січення кабелю до 4мм</t>
  </si>
  <si>
    <t>Клемна колодка чотирьохстороння; 16х4; РА; чорна; напруга до 500 V; січення кабелю до 4мм</t>
  </si>
  <si>
    <t>Шуруп в бетон; Ø6,3мм; сталь; довжина 35мм</t>
  </si>
  <si>
    <t>Тримач кабелів груповий, настінний,  застібка типу "серьга", покриття Сендзимір</t>
  </si>
  <si>
    <t>Труба гофрована електромонтажна армована спіраллю; самозагасаюча; 320 N/5см / 5 см; внутр. Ø16мм; ПВХ; світло-сіра; Бухта 30 м</t>
  </si>
  <si>
    <t>Труба гофрована електромонтажна армована спіраллю; самозагасаюча; 320 N/5см / 5 см; внутр. Ø20мм; ПВХ; світло-сіра; Бухта 30 м</t>
  </si>
  <si>
    <t>Труба гофрована електромонтажна армована спіраллю; самозагасаюча; 320 N/5см / 5 см; внутр. Ø25мм; ПВХ; світло-сіра; Бухта 30 м</t>
  </si>
  <si>
    <t>Труба гофрована електромонтажна армована спіраллю; самозагасаюча; 320 N/5см / 5 см; внутр. Ø32мм; ПВХ; світло-сіра; Бухта 30 м</t>
  </si>
  <si>
    <t>Кінцева втулка для армованої труби SPIROFLEX (SF16); ПВХ</t>
  </si>
  <si>
    <t>Кінцева втулка для армованої труби SPIROFLEX (SF20); ПВХ</t>
  </si>
  <si>
    <t>Кінцева втулка для армованої труби SPIROFLEX (SF25); ПВХ</t>
  </si>
  <si>
    <t>Кінцева втулка для армованої труби SPIROFLEX (SF32); ПВХ</t>
  </si>
  <si>
    <t>Шарнірний з'єднувач вертикальний змін кут для лотка MARS, борт 100 мм, покриття Geomet</t>
  </si>
  <si>
    <t>Шарнірний з'єднувач вертикальний змін кут для лотка MARS, борт 100 мм, покриття Сендзимір</t>
  </si>
  <si>
    <t>Шарнірний з'єднувач вертикальний змін кут для лотка JUPITER, борт 110 мм, покриття Geomet</t>
  </si>
  <si>
    <t>Шарнірний з'єднувач вертикальний змін кут для лотка JUPITER, борт 110 мм, покриття Сендзимір</t>
  </si>
  <si>
    <t>Шарнірний з'єднувач вертикальний змін кут для лотка JUPITER, борт 35 мм, покриття Geomet</t>
  </si>
  <si>
    <t>Шарнірний з'єднувач вертикальний змін кут для лотка JUPITER, борт 35 мм, покриття Сендзимір</t>
  </si>
  <si>
    <t>Шарнірний з'єднувач вертикальний змін кут для лотка MARS, борт 50 мм, покриття Geomet</t>
  </si>
  <si>
    <t>Шарнірний з'єднувач вертикальний змін кут для лотка MARS, борт 50 мм, покриття Сендзимір</t>
  </si>
  <si>
    <t>Шарнірний з'єднувач вертикальний змін кут для лотка JUPITER, борт 60 мм, покриття Geomet</t>
  </si>
  <si>
    <t>Шарнірний з'єднувач вертикальний змін кут для лотка JUPITER, борт 60 мм, покриття Сендзимір</t>
  </si>
  <si>
    <t>Шарнірний з'єднувач вертикальний змін кут для лотка JUPITER, борт 85 мм, покриття Geomet</t>
  </si>
  <si>
    <t>Шарнірний з'єднувач вертикальний змін кут для лотка JUPITER, борт 85 мм, покриття Сендзимір</t>
  </si>
  <si>
    <t>З'єднувач до коробок KUL 68-45/LD та KPRL 68-70/LD; ПВХ; компл.-10 шт.</t>
  </si>
  <si>
    <t>Клемна колодка  для коробок KSK 80, KSK 100; РР; напруга до 500 V</t>
  </si>
  <si>
    <t>Клемна колодка для коробок KSK 125, KSK 175; РР; напруга до 500 V</t>
  </si>
  <si>
    <t xml:space="preserve">Стійка для нівелювання (4 шт в компл.) KUP 57, KUP 57 KOPOBOX; для підлоги; </t>
  </si>
  <si>
    <t>Поворот вертикальний внутрішній 90° для лотка JUPITER; розміри-110x150x295mm Товщ. метал-0,8; покриття гарячий цинк</t>
  </si>
  <si>
    <t>Поворот вертикальний внутрішній 90° для лотка JUPITER; розміри-110x150x295mm Товщ. метал-0,8; покриття Сендзимір</t>
  </si>
  <si>
    <t>Поворот вертикальний внутрішній 90° для лотка JUPITER; розміри-110x200x295mm Товщ. метал-1; покриття гарячий цинк</t>
  </si>
  <si>
    <t>Поворот вертикальний внутрішній 90° для лотка JUPITER; розміри-110x200x295mm Товщ. метал-1; покриття Сендзимір</t>
  </si>
  <si>
    <t>Поворот вертикальний внутрішній 90° для лотка JUPITER; розміри-110x300x295mm Товщ. метал-1; покриття гарячий цинк</t>
  </si>
  <si>
    <t>Поворот вертикальний внутрішній 90° для лотка JUPITER; розміри-110x300x295mm Товщ. метал-1; покриття Сендзимір</t>
  </si>
  <si>
    <t>Поворот вертикальний внутрішній 90° для лотка JUPITER; розміри-110x400x295mm Товщ. метал-1; покриття гарячий цинк</t>
  </si>
  <si>
    <t>Поворот вертикальний внутрішній 90° для лотка JUPITER; розміри-110x400x295mm Товщ. метал-1; покриття Сендзимір</t>
  </si>
  <si>
    <t>Поворот вертикальний внутрішній 90° для лотка JUPITER; розміри-110x500x295mm Товщ. метал-1; покриття гарячий цинк</t>
  </si>
  <si>
    <t>Поворот вертикальний внутрішній 90° для лотка JUPITER; розміри-110x500x295mm Товщ. метал-1; покриття Сендзимір</t>
  </si>
  <si>
    <t>Поворот вертикальний внутрішній 90° для лотка JUPITER; розміри-110x600x295mm Товщ. метал-1,2; покриття гарячий цинк</t>
  </si>
  <si>
    <t>Поворот вертикальний внутрішній 90° для лотка JUPITER; розміри-110x600x295mm Товщ. метал-1,2; покриття Сендзимір</t>
  </si>
  <si>
    <t>Поворот вертикальний внутрішній 90° для лотка JUPITER; розміри-35x100x220mm Товщ. метал-0,8; покриття гарячий цинк</t>
  </si>
  <si>
    <t>Поворот вертикальний внутрішній 90° для лотка JUPITER; розміри-35x100x220mm Товщ. метал-0,8; покриття Сендзимір</t>
  </si>
  <si>
    <t>Поворот вертикальний внутрішній 90° для лотка JUPITER; розміри-35x150x220mm Товщ. метал-0,8; покриття гарячий цинк</t>
  </si>
  <si>
    <t>Поворот вертикальний внутрішній 90° для лотка JUPITER; розміри-35x150x220mm Товщ. метал-0,8; покриття Сендзимір</t>
  </si>
  <si>
    <t>Поворот вертикальний внутрішній 90° для лотка JUPITER; розміри-35x200x220mm Товщ. метал-1; покриття гарячий цинк</t>
  </si>
  <si>
    <t>Поворот вертикальний внутрішній 90° для лотка JUPITER; розміри-35x200x220mm Товщ. метал-18; покриття Сендзимір</t>
  </si>
  <si>
    <t>Поворот вертикальний внутрішній 90° для лотка JUPITER; розміри-35x300x220mm Товщ. метал-1; покриття гарячий цинк</t>
  </si>
  <si>
    <t>Поворот вертикальний внутрішній 90° для лотка JUPITER; розміри-35x300x220mm Товщ. метал-1; покриття Сендзимір</t>
  </si>
  <si>
    <t>Поворот вертикальний внутрішній 90° для лотка JUPITER; розміри-35x400x220mm Товщ. метал-1; покриття гарячий цинк</t>
  </si>
  <si>
    <t>Поворот вертикальний внутрішній 90° для лотка JUPITER; розміри-35x400x220mm Товщ. метал-1; покриття Сендзимір</t>
  </si>
  <si>
    <t>Поворот вертикальний внутрішній 90° для лотка JUPITER; розміри-35x50x220mm Товщ. метал-0,8; покриття гарячий цинк</t>
  </si>
  <si>
    <t>Поворот вертикальний внутрішній 90° для лотка JUPITER; розміри-35x50x220mm Товщ. метал-0,8; покриття Сендзимір</t>
  </si>
  <si>
    <t>Поворот вертикальний внутрішній 90° для лотка JUPITER; розміри-35x500x220mm Товщ. метал-1; покриття гарячий цинк</t>
  </si>
  <si>
    <t>Поворот вертикальний внутрішній 90° для лотка JUPITER; розміри-35x500x220mm Товщ. метал-1; покриття Сендзимір</t>
  </si>
  <si>
    <t>Поворот вертикальний внутрішній 90° для лотка JUPITER; розміри-35x600x220mm Товщ. метал-1,2; покриття гарячий цинк</t>
  </si>
  <si>
    <t>Поворот вертикальний внутрішній 90° для лотка JUPITER; розміри-35x600x220mm Товщ. метал-1,2; покриття Сендзимір</t>
  </si>
  <si>
    <t>Поворот вертикальний внутрішній 90° для лотка JUPITER; розміри-35x75x220mm Товщ. метал-0,8; покриття гарячий цинк</t>
  </si>
  <si>
    <t>Поворот вертикальний внутрішній 90° для лотка JUPITER; розміри-35x75x220mm Товщ. метал-0,8; покриття Сендзимір</t>
  </si>
  <si>
    <t>Поворот вертикальний внутрішній 90° для лотка JUPITER; розміри-60x100x245mm Товщ. метал-0,8; покриття гарячий цинк</t>
  </si>
  <si>
    <t>Поворот вертикальний внутрішній 90° для лотка JUPITER; розміри-60x100x245mm Товщ. метал-0,8; покриття Сендзимір</t>
  </si>
  <si>
    <t>Поворот вертикальний внутрішній 90° для лотка JUPITER; розміри-60x150x245mm Товщ. метал-0,8; покриття гарячий цинк</t>
  </si>
  <si>
    <t>Поворот вертикальний внутрішній 90° для лотка JUPITER; розміри-60x150x245mm Товщ. метал-0,8; покриття Сендзимір</t>
  </si>
  <si>
    <t>Поворот вертикальний внутрішній 90° для лотка JUPITER; розміри-60x200x245mm Товщ. метал-1; покриття гарячий цинк</t>
  </si>
  <si>
    <t>Поворот вертикальний внутрішній 90° для лотка JUPITER; розміри-60x200x245mm Товщ. метал-1; покриття Сендзимір</t>
  </si>
  <si>
    <t>Поворот вертикальний внутрішній 90° для лотка JUPITER; розміри-60x300x245mm Товщ. метал-1; покриття гарячий цинк</t>
  </si>
  <si>
    <t>Поворот вертикальний внутрішній 90° для лотка JUPITER; розміри-60x300x245mm Товщ. метал-1; покриття Сендзимір</t>
  </si>
  <si>
    <t>Поворот вертикальний внутрішній 90° для лотка JUPITER; розміри-60x400x245mm Товщ. метал-1; покриття гарячий цинк</t>
  </si>
  <si>
    <t>Поворот вертикальний внутрішній 90° для лотка JUPITER; розміри-60x400x245mm Товщ. метал-1; покриття Сендзимір</t>
  </si>
  <si>
    <t>Поворот вертикальний внутрішній 90° для лотка JUPITER; розміри-60x50x245mm Товщ. метал-0,8; покриття гарячий цинк</t>
  </si>
  <si>
    <t>Поворот вертикальний внутрішній 90° для лотка JUPITER; розміри-60x50x245mm Товщ. метал-0,8; покриття Сендзимір</t>
  </si>
  <si>
    <t>Поворот вертикальний внутрішній 90° для лотка JUPITER; розміри-60x500x245mm Товщ. метал-1; покриття гарячий цинк</t>
  </si>
  <si>
    <t>Поворот вертикальний внутрішній 90° для лотка JUPITER; розміри-60x500x245mm Товщ. метал-1; покриття Сендзимір</t>
  </si>
  <si>
    <t>Поворот вертикальний внутрішній 90° для лотка JUPITER; розміри-60x600x245mm Товщ. метал-1,2; покриття гарячий цинк</t>
  </si>
  <si>
    <t>Поворот вертикальний внутрішній 90° для лотка JUPITER; розміри-60x600x245mm Товщ. метал-1,2; покриття Сендзимір</t>
  </si>
  <si>
    <t>Поворот вертикальний внутрішній 90° для лотка JUPITER; розміри-60x75x245mm Товщ. метал-0,8; покриття гарячий цинк</t>
  </si>
  <si>
    <t>Поворот вертикальний внутрішній 90° для лотка JUPITER; розміри-60x75x245mm Товщ. метал-0,8; покриття Сендзимір</t>
  </si>
  <si>
    <t>Поворот вертикальний внутрішній 90° для лотка JUPITER; розміри-85x100x270mm Товщ. метал-0,8; покриття гарячий цинк</t>
  </si>
  <si>
    <t>Поворот вертикальний внутрішній 90° для лотка JUPITER; розміри-85x100x270mm Товщ. метал-0,8; покриття Сендзимір</t>
  </si>
  <si>
    <t>Поворот вертикальний внутрішній 90° для лотка JUPITER; розміри-85x150x270mm Товщ. метал-0,8; покриття гарячий цинк</t>
  </si>
  <si>
    <t>Поворот вертикальний внутрішній 90° для лотка JUPITER; розміри-85x150x270mm Товщ. метал-0,8; покриття Сендзимір</t>
  </si>
  <si>
    <t>Поворот вертикальний внутрішній 90° для лотка JUPITER; розміри-85x200x270mm Товщ. метал-1; покриття гарячий цинк</t>
  </si>
  <si>
    <t>Поворот вертикальний внутрішній 90° для лотка JUPITER; розміри-85x200x270mm Товщ. метал-1; покриття Сендзимір</t>
  </si>
  <si>
    <t>Поворот вертикальний внутрішній 90° для лотка JUPITER; розміри-85x300x270mm Товщ. метал-1; покриття гарячий цинк</t>
  </si>
  <si>
    <t>Поворот вертикальний внутрішній 90° для лотка JUPITER; розміри-85x300x270mm Товщ. метал-1; покриття Сендзимір</t>
  </si>
  <si>
    <t>Поворот вертикальний внутрішній 90° для лотка JUPITER; розміри-85x400x270mm Товщ. метал-1; покриття гарячий цинк</t>
  </si>
  <si>
    <t>Поворот вертикальний внутрішній 90° для лотка JUPITER; розміри-85x400x270mm Товщ. метал-1; покриття Сендзимір</t>
  </si>
  <si>
    <t>Поворот вертикальний внутрішній 90° для лотка JUPITER; розміри-85x500x270mm Товщ. метал-1; покриття гарячий цинк</t>
  </si>
  <si>
    <t>Поворот вертикальний внутрішній 90° для лотка JUPITER; розміри-85x500x270mm Товщ. метал-1; покриття Сендзимір</t>
  </si>
  <si>
    <t>Поворот вертикальний внутрішній 90° для лотка JUPITER; розміри-85x600x270mm Товщ. метал-1,2; покриття гарячий цинк</t>
  </si>
  <si>
    <t>Поворот вертикальний внутрішній 90° для лотка JUPITER; розміри-85x600x270mm Товщ. метал-1,2; покриття Сендзимір</t>
  </si>
  <si>
    <t>Стяжна стрічка; Ø20мм; РА; чорна; довжина 100мм</t>
  </si>
  <si>
    <t>Стяжна стрічка; Ø20мм; РА; біла; довжина 100мм</t>
  </si>
  <si>
    <t>Стяжна стрічка; Ø33мм; РА; чорна; довжина 150мм</t>
  </si>
  <si>
    <t>Стяжна стрічка; Ø33мм; РА; біла; довжина 150мм</t>
  </si>
  <si>
    <t>Стяжна стрічка; Ø36мм; РА; біла; довжина 140мм</t>
  </si>
  <si>
    <t>Стрічка самоклеюча двостороння; 15х1мм</t>
  </si>
  <si>
    <t>Стяжна стрічка; Ø39мм; РА; біла; довжина 165мм</t>
  </si>
  <si>
    <t>Стяжна стрічка; Ø35мм; РА; біла; довжина 160мм</t>
  </si>
  <si>
    <t>Стяжна стрічка; Ø45мм; РА; чорна; довжина 190мм</t>
  </si>
  <si>
    <t>Стяжна стрічка; Ø45мм; РА; біла; довжина 190мм</t>
  </si>
  <si>
    <t>Стяжна стрічка; Ø79мм; РА; чорна; довжина 310мм</t>
  </si>
  <si>
    <t>Стяжна стрічка; Ø79мм; РА; біла; довжина 310мм</t>
  </si>
  <si>
    <t>Стяжна стрічка; Ø96мм; РА; чорна; довжина 368мм</t>
  </si>
  <si>
    <t>Стяжна стрічка; Ø96мм; РА; біла; довжина 368мм</t>
  </si>
  <si>
    <t>Стяжна стрічка; Ø96мм; РА; чорна; довжина 380мм</t>
  </si>
  <si>
    <t>Стяжна стрічка; Ø96мм; РА; біла; довжина 380мм</t>
  </si>
  <si>
    <t>Стяжна стрічка; Ø129мм; РА; чорна; довжина 450мм</t>
  </si>
  <si>
    <t>Стяжна стрічка; Ø129мм; РА; біла; довжина 450мм</t>
  </si>
  <si>
    <t>Клемна колодка п'ятистороння; 20х4; РА; чорна; напруга до 500 V; січення кабелю до 4мм</t>
  </si>
  <si>
    <t xml:space="preserve">Стяжна стрічка металева, довжина 200мм </t>
  </si>
  <si>
    <t>Стельовий профіль для легких навантажень, JUPITER, 41,5х21 довжина 1000мм, покриття гарячий цинк</t>
  </si>
  <si>
    <t>Стельовий профіль для легких навантажень, JUPITER, 41,5х21 довжина 1200мм, покриття гарячий цинк</t>
  </si>
  <si>
    <t>Стельовий профіль для легких навантажень, JUPITER, 41,5х21 довжина 200мм, покриття гарячий цинк</t>
  </si>
  <si>
    <t>Стельовий профіль для легких навантажень, JUPITER, 41,5х21 довжина 300мм, покриття гарячий цинк</t>
  </si>
  <si>
    <t>Стельовий профіль для легких навантажень, JUPITER, 41,5х21 довжина 400мм, покриття гарячий цинк</t>
  </si>
  <si>
    <t>Стельовий профіль для легких навантажень, JUPITER,41,5х21 довжина 500мм, покриття гарячий цинк</t>
  </si>
  <si>
    <t>Стельовий профіль для легких навантажень, JUPITER, 41,5х21 довжина 600мм, покриття гарячий цинк</t>
  </si>
  <si>
    <t>Стельовий профіль для легких навантажень, JUPITER, 41,5х21 довжина 800мм, покриття гарячий цинк</t>
  </si>
  <si>
    <t>Стельовий профіль для легких навантажень, JUPITER, 50х20 довжина 1000мм, покриття гарячий цинк</t>
  </si>
  <si>
    <t>Стельовий профіль для легких навантажень, JUPITER, 50х20 довжина 1100мм, покриття гарячий цинк</t>
  </si>
  <si>
    <t>Стельовий профіль для легких навантажень, JUPITER, 50х20 довжина 1200мм, покриття гарячий цинк</t>
  </si>
  <si>
    <t>Стельовий профіль для легких навантажень, JUPITER, 50х20 довжина 200мм, покриття гарячий цинк</t>
  </si>
  <si>
    <t>Стельовий профіль для легких навантажень, JUPITER, 50х20 довжина 250мм, покриття гарячий цинк</t>
  </si>
  <si>
    <t>Стельовий профіль для легких навантажень, JUPITER, 50х20 довжина 300мм, покриття гарячий цинк</t>
  </si>
  <si>
    <t>Стельовий профіль для легких навантажень, JUPITER, 50х20 довжина 400мм, покриття гарячий цинк</t>
  </si>
  <si>
    <t>Стельовий профіль для легких навантажень, JUPITER, 50х20 довжина 500мм, покриття гарячий цинк</t>
  </si>
  <si>
    <t>Стельовий профіль для легких навантажень, JUPITER, 50х20 довжина 600мм, покриття гарячий цинк</t>
  </si>
  <si>
    <t>Стельовий профіль для легких навантажень, JUPITER, 50х20 довжина 700мм, покриття гарячий цинк</t>
  </si>
  <si>
    <t>Стельовий профіль для легких навантажень, JUPITER, 50х20 довжина 800мм, покриття гарячий цинк</t>
  </si>
  <si>
    <t>Стельовий профіль для легких навантажень, JUPITER, 50х20 довжина 900мм, покриття гарячий цинк</t>
  </si>
  <si>
    <t>Стяжна стрічка маркувальна; Ø25мм; РА; біла; довжина 100мм</t>
  </si>
  <si>
    <t>Муфта для грунтового каналу KOPOKAN 1; 120х80мм; ПВХ; сіра; довжина 100мм</t>
  </si>
  <si>
    <t>Муфта для грунтового каналу KOPOKAN 2; 135х80мм; ПВХ; сіра; довжина 100мм</t>
  </si>
  <si>
    <t>Муфта для грунтового каналу KOPOKAN 3; 151х80мм; ПВХ; сіра; довжина 100мм</t>
  </si>
  <si>
    <t>Муфта для грунтового каналу KOPOKAN 4; 221х80мм; ПВХ; сіра; довжина 120мм</t>
  </si>
  <si>
    <t>Площадка самоклеюча для стяжної стрічки; РА; чорна; 19х19мм</t>
  </si>
  <si>
    <t>Площадка самоклеюча для стяжної стрічки; РА; біла; 19х19мм</t>
  </si>
  <si>
    <t>Площадка для стяжної стрічки; Ø9мм; РА; біла; 19х19мм</t>
  </si>
  <si>
    <t>Площадка для стяжної стрічки; РА; чорна; 19х19мм</t>
  </si>
  <si>
    <t>Стельовий профіль для середніх навантажень, JUPITER, 41х41 довжина 1000мм, покриття гарячий цинк</t>
  </si>
  <si>
    <t>Стельовий профіль для середніх навантажень, JUPITER, 41х41 довжина 1200мм, покриття гарячий цинк</t>
  </si>
  <si>
    <t>Стельовий профіль для середніх навантажень, JUPITER, 41х41 довжина 200мм, покриття гарячий цинк</t>
  </si>
  <si>
    <t>Стельовий профіль для середніх навантажень, JUPITER, 41х41 довжина 300мм, покриття гарячий цинк</t>
  </si>
  <si>
    <t>Стельовий профіль для середніх навантажень, JUPITER, 41х41 довжина 400мм, покриття гарячий цинк</t>
  </si>
  <si>
    <t>Стельовий профіль для середніх навантажень, JUPITER, 41х41 довжина 500мм, покриття гарячий цинк</t>
  </si>
  <si>
    <t>Стельовий профіль для середніх навантажень, JUPITER, 41х41 довжина 600мм, покриття гарячий цинк</t>
  </si>
  <si>
    <t>Стельовий профіль для середніх навантажень, JUPITER, 41х41 довжина 800мм, покриття гарячий цинк</t>
  </si>
  <si>
    <t>Стельовий профіль для середніх навантажень, JUPITER, 50х50 довжина 1000мм, покриття гарячий цинк</t>
  </si>
  <si>
    <t>Стельовий профіль для середніх навантажень, JUPITER, 50х50 довжина 1100мм, покриття гарячий цинк</t>
  </si>
  <si>
    <t>Стельовий профіль для середніх навантажень, JUPITER, 50х50 довжина 1200мм, покриття гарячий цинк</t>
  </si>
  <si>
    <t>Стельовий профіль для середніх навантажень, JUPITER, 50х50 довжина 1500мм, покриття гарячий цинк</t>
  </si>
  <si>
    <t>Стельовий профіль для середніх навантажень, JUPITER, 50х50 довжина 200мм, покриття гарячий цинк</t>
  </si>
  <si>
    <t>Стельовий профіль для середніх навантажень, JUPITER, 50х50 довжина 2000мм, покриття гарячий цинк</t>
  </si>
  <si>
    <t>Стельовий профіль для середніх навантажень, JUPITER, 50х50 довжина 250мм, покриття гарячий цинк</t>
  </si>
  <si>
    <t>Стельовий профіль для середніх навантажень, JUPITER, 50х50 довжина 300мм, покриття гарячий цинк</t>
  </si>
  <si>
    <t>Стельовий профіль для середніх навантажень, JUPITER, 50х50 довжина 400мм, покриття гарячий цинк</t>
  </si>
  <si>
    <t>Стельовий профіль для середніх навантажень, JUPITER, 50х50 довжина 500мм, покриття гарячий цинк</t>
  </si>
  <si>
    <t>Стельовий профіль для середніх навантажень, JUPITER, 50х50 довжина 600мм, покриття гарячий цинк</t>
  </si>
  <si>
    <t>Стельовий профіль для середніх навантажень, JUPITER, 50х50 довжина 700мм, покриття гарячий цинк</t>
  </si>
  <si>
    <t>Стельовий профіль для середніх навантажень, JUPITER, 50х50 довжина 800мм, покриття гарячий цинк</t>
  </si>
  <si>
    <t>Стельовий профіль для середніх навантажень, JUPITER, 50х50 довжина 900мм, покриття гарячий цинк</t>
  </si>
  <si>
    <t>Стельовий профіль для великих навантажень двост, JUPITER шир 80 мм довжина 1000мм, покриття гарячий цинк</t>
  </si>
  <si>
    <t>Стельовий профіль для великих навантажень двост, JUPITER шир 80 мм, довжина 1200мм, покриття гарячий цинк</t>
  </si>
  <si>
    <t>Стельовий профіль для великих навантажень двост, JUPITER шир 80 мм, довжина 1500мм, покриття гарячий цинк</t>
  </si>
  <si>
    <t>Стельовий профіль для великих навантажень двост, JUPITER шир 80 мм, довжина 1800мм, покриття гарячий цинк</t>
  </si>
  <si>
    <t>Стельовий профіль для великих навантажень двост, JUPITER шир 80 мм, довжина 200мм, покриття гарячий цинк</t>
  </si>
  <si>
    <t>Стельовий профіль для великих навантажень двост, JUPITER шир 80 мм, довжина 2000мм, покриття гарячий цинк</t>
  </si>
  <si>
    <t>Стельовий профіль для великих навантажень двост, JUPITER шир 80 мм, довжина 400мм, покриття гарячий цинк</t>
  </si>
  <si>
    <t>Стельовий профіль для великих навантажень двост, JUPITER шир 80 мм, довжина 500мм, покриття гарячий цинк</t>
  </si>
  <si>
    <t>Стельовий профіль для великих навантажень двост, JUPITER шир 80 мм, довжина 600мм, покриття гарячий цинк</t>
  </si>
  <si>
    <t>Стельовий профіль для великих навантажень двост, JUPITER шир 80 мм, довжина 800мм, покриття гарячий цинк</t>
  </si>
  <si>
    <t>Стельовий профіль для великих навантажень, JUPITER, 60х40 мм, довжина 1000мм, покриття гарячий цинк</t>
  </si>
  <si>
    <t>Стельовий профіль для великих навантажень, JUPITER, 60х40 мм, довжина 1100мм, покриття гарячий цинк</t>
  </si>
  <si>
    <t>Стельовий профіль для великих навантажень, JUPITER, 60х40 мм, довжина 1200мм, покриття гарячий цинк</t>
  </si>
  <si>
    <t>Стельовий профіль для великих навантажень, JUPITER, 60х40 мм, довжина 1500мм, покриття гарячий цинк</t>
  </si>
  <si>
    <t>Стельовий профіль для великих навантажень, JUPITER, 60х40 мм, довжина 200мм, покриття гарячий цинк</t>
  </si>
  <si>
    <t>Стельовий профіль для великих навантажень, JUPITER, 60х40 мм, довжина 2000мм, покриття гарячий цинк</t>
  </si>
  <si>
    <t>Стельовий профіль для великих навантажень, JUPITER, 60х40 мм, довжина 250мм, покриття гарячий цинк</t>
  </si>
  <si>
    <t>Стельовий профіль для великих навантажень, JUPITER, 60х40 мм, довжина 300мм, покриття гарячий цинк</t>
  </si>
  <si>
    <t>Стельовий профіль для великих навантажень, JUPITER, 60х40 мм, довжина 400мм, покриття гарячий цинк</t>
  </si>
  <si>
    <t>Стельовий профіль для великих навантажень, JUPITER, 60х40 мм, довжина 500мм, покриття гарячий цинк</t>
  </si>
  <si>
    <t>Стельовий профіль для великих навантажень, JUPITER, 60х40 мм, довжина 600мм, покриття гарячий цинк</t>
  </si>
  <si>
    <t>Стельовий профіль для великих навантажень, JUPITER, 60х40 мм, довжина 700мм, покриття гарячий цинк</t>
  </si>
  <si>
    <t>Стельовий профіль для великих навантажень, JUPITER, 60х40 мм, довжина 800мм, покриття гарячий цинк</t>
  </si>
  <si>
    <t>Стельовий профіль для великих навантажень, JUPITER, 60х40 мм, довжина 900мм, покриття гарячий цинк</t>
  </si>
  <si>
    <t>З'єднувач для підлогового каналу, покриття Сендзимір</t>
  </si>
  <si>
    <t>З'єднувач редукційний для лотка JUPITER; борт 110редукція 100mm Товщ. метал-1; покриття гарячий цинк</t>
  </si>
  <si>
    <t>З'єднувач редукційний для лотка JUPITER; борт 110редукція 100mm Товщ. метал-1; покриття Сендзимір</t>
  </si>
  <si>
    <t>З'єднувач редукційний для лотка JUPITER; борт110редукція 125mm Товщ. метал-1; покриття гарячий цинк</t>
  </si>
  <si>
    <t>З'єднувач редукційний для лотка JUPITER; борт-110редукція 125mm Товщ. метал-1; покриття Сендзимір</t>
  </si>
  <si>
    <t>З'єднувач редукційний для лотка JUPITER; борт-110редукція 150mm Товщ. метал-1; покриття гарячий цинк</t>
  </si>
  <si>
    <t>З'єднувач редукційний для лотка JUPITER; борт-110редукція 150mm Товщ. метал-1; покриття Сендзимір</t>
  </si>
  <si>
    <t>З'єднувач редукційний для лотка JUPITER; борт-110редукція 200mm Товщ. метал-1; покриття гарячий цинк</t>
  </si>
  <si>
    <t>З'єднувач редукційний для лотка JUPITER; борт-110редукція 200mm Товщ. метал-1; покриття Сендзимір</t>
  </si>
  <si>
    <t>З'єднувач редукційний для лотка JUPITER; борт-110редукція 25mm Товщ. метал-1; покриття гарячий цинк</t>
  </si>
  <si>
    <t>З'єднувач редукційний для лотка JUPITER; борт-110редукція 25 Товщ. метал-1; покриття Сендзимір</t>
  </si>
  <si>
    <t>З'єднувач редукційний для лотка JUPITER; борт-110редукція 250mm Товщ. метал-1; покриття гарячий цинк</t>
  </si>
  <si>
    <t>З'єднувач редукційний для лотка JUPITER; борт-110редукція 250mm Товщ. метал-1; покриття Сендзимір</t>
  </si>
  <si>
    <t>З'єднувач редукційний для лотка JUPITER; борт-110редукція 300mm Товщ. метал-1; покриття гарячий цинк</t>
  </si>
  <si>
    <t>З'єднувач редукційний для лотка JUPITER; борт-110редукція 300mm Товщ. метал-1; покриття Сендзимір</t>
  </si>
  <si>
    <t>З'єднувач редукційний для лотка JUPITER;борт-110редукція 350mm Товщ. метал-1; покриття гарячий цинк</t>
  </si>
  <si>
    <t>З'єднувач редукційний для лотка JUPITER; борт110редукція 350mm Товщ. метал-1; покриття Сендзимір</t>
  </si>
  <si>
    <t>З'єднувач редукційний для лотка JUPITER; борт-110редукція 400mm Товщ. метал-1; покриття гарячий цинк</t>
  </si>
  <si>
    <t>З'єднувач редукційний для лотка JUPITER; борт-110редукція 400mm Товщ. метал-1; покриття Сендзимір</t>
  </si>
  <si>
    <t>З'єднувач редукційний для лотка JUPITER; борт-110редукція 50mm Товщ. метал-1; покриття гарячий цинк</t>
  </si>
  <si>
    <t>З'єднувач редукційний для лотка JUPITER; борт-110редукція 50mm Товщ. метал-1; покриття Сендзимір</t>
  </si>
  <si>
    <t>З'єднувач редукційний для лотка JUPITER; борт-110редукція 75mm Товщ. метал-1; покриття гарячий цинк</t>
  </si>
  <si>
    <t>З'єднувач редукційний для лотка JUPITER; борт-110редукція 75mm Товщ. метал-1; покриття Сендзимір</t>
  </si>
  <si>
    <t>З'єднувач редукційний для лотка JUPITER; борт-35редукція 100mm Товщ. метал-1; покриття гарячий цинк</t>
  </si>
  <si>
    <t>З'єднувач редукційний для лотка JUPITER; борт-35редукція 100mm Товщ. метал-1; покриття Сендзимір</t>
  </si>
  <si>
    <t>З'єднувач редукційний для лотка JUPITER; борт-35редукція 125mm Товщ. метал-1; покриття гарячий цинк</t>
  </si>
  <si>
    <t>З'єднувач редукційний для лотка JUPITER; борт-35редукція 150 mm Товщ. метал-1; покриття гарячий цинк</t>
  </si>
  <si>
    <t>З'єднувач редукційний для лотка JUPITER; борт-35редукція 200mm Товщ. метал-1; покриття гарячий цинк</t>
  </si>
  <si>
    <t>З'єднувач редукційний для лотка JUPITER; борт 35 редукція25mm Товщ. метал-1; покриття гарячий цинк</t>
  </si>
  <si>
    <t>З'єднувач редукційний для лотка JUPITER; борт-35 редукція 250 Товщ. метал-1; покриття гарячий цинк</t>
  </si>
  <si>
    <t>З'єднувач редукційний для лотка JUPITER; борт-35 редукція 300 Товщ. метал-1; покриття гарячий цинк</t>
  </si>
  <si>
    <t>З'єднувач редукційний для лотка JUPITER; борт-35 редукция 350 Товщ. метал-1; покриття гарячий цинк</t>
  </si>
  <si>
    <t>З'єднувач редукційний для лотка JUPITER; борт-35 редукция 400 Товщ. метал-1; покриття гарячий цинк</t>
  </si>
  <si>
    <t>З'єднувач редукційний для лотка JUPITER; борт-35 редукция 50 Товщ. метал-1; покриття гарячий цинк</t>
  </si>
  <si>
    <t>З'єднувач редукційний для лотка JUPITER; борт-35 редукція 75mm Товщ. метал-1; покриття гарячий цинк</t>
  </si>
  <si>
    <t>З'єднувач редукційний для лотка JUPITER; борт-60 редукція 100 mm Товщ. метал-1; покриття гарячий цинк</t>
  </si>
  <si>
    <t>З'єднувач редукційний для лотка JUPITER; борт-60 редукція 100 mm Товщ. метал-1; покриття Сендзимір</t>
  </si>
  <si>
    <t>З'єднувач редукційний для лотка JUPITER; борт-60 редукція 125 mm Товщ. метал-1; покриття гарячий цинк</t>
  </si>
  <si>
    <t>З'єднувач редукційний для лотка JUPITER; борт-60 редукція 150 mm Товщ. метал-1; покриття гарячий цинк</t>
  </si>
  <si>
    <t>З'єднувач редукційний для лотка JUPITER; борт-60 редукція 200 mm Товщ. метал-1; покриття гарячий цинк</t>
  </si>
  <si>
    <t>З'єднувач редукційний для лотка JUPITER; борт-60 редукція 25 mm Товщ. метал-1; покриття гарячий цинк</t>
  </si>
  <si>
    <t>З'єднувач редукційний для лотка JUPITER; борт-60 редукція 250 mm Товщ. метал-1; покриття гарячий цинк</t>
  </si>
  <si>
    <t>З'єднувач редукційний для лотка JUPITER; борт-60 редукція 300 mm Товщ. метал-1; покриття гарячий цинк</t>
  </si>
  <si>
    <t>З'єднувач редукційний для лотка JUPITER; борт-60 редукція 350 mm Товщ. метал-1; покриття гарячий цинк</t>
  </si>
  <si>
    <t>З'єднувач редукційний для лотка JUPITER; борт-60 редукція 400 mm Товщ. метал-1; покриття гарячий цинк</t>
  </si>
  <si>
    <t>З'єднувач редукційний для лотка JUPITER; борт-60 редукція 50 mm Товщ. метал-1; покриття гарячий цинк</t>
  </si>
  <si>
    <t>З'єднувач редукційний для лотка JUPITER; борт-60 редукція 75 mm Товщ. метал-1; покриття гарячий цинк</t>
  </si>
  <si>
    <t>З'єднувач редукційний для лотка JUPITER; борт-85 редукція 100 mm Товщ. метал-1; покриття гарячий цинк</t>
  </si>
  <si>
    <t>З'єднувач редукційний для лотка JUPITER; борт-85 редукція 125 mm Товщ. метал-1; покриття гарячий цинк</t>
  </si>
  <si>
    <t>З'єднувач редукційний для лотка JUPITER; борт-85 редукція 150 mm Товщ. метал-1; покриття гарячий цинк</t>
  </si>
  <si>
    <t>З'єднувач редукційний для лотка JUPITER; борт-85 редукція 200 mm Товщ. метал-1; покриття гарячий цинк</t>
  </si>
  <si>
    <t>З'єднувач редукційний для лотка JUPITER; борт-85 редукція 25 mm Товщ. метал-1; покриття гарячий цинк</t>
  </si>
  <si>
    <t>З'єднувач редукційний для лотка JUPITER; борт-85 редукція 250 mm Товщ. метал-1; покриття гарячий цинк</t>
  </si>
  <si>
    <t>З'єднувач редукційний для лотка JUPITER; борт-85 редукція 300 mm Товщ. метал-1; покриття гарячий цинк</t>
  </si>
  <si>
    <t>З'єднувач редукційний для лотка JUPITER; борт-85 редукція 350 mm Товщ. метал-1; покриття гарячий цинк</t>
  </si>
  <si>
    <t>З'єднувач редукційний для лотка JUPITER; борт-85 редукція 400 mm Товщ. метал-1; покриття гарячий цинк</t>
  </si>
  <si>
    <t>З'єднувач редукційний для лотка JUPITER; борт-85 редукція 50 mm Товщ. метал-1; покриття гарячий цинк</t>
  </si>
  <si>
    <t>З'єднувач редукційний для лотка JUPITER; борт-85 редукція 75 mm Товщ. метал-1; покриття гарячий цинк</t>
  </si>
  <si>
    <t>Кут регульований горизонтальний, JUPITER, борт 110 мм, покриття Geomet</t>
  </si>
  <si>
    <t>Кут регульований горизонтальний, JUPITER, борт 110 мм, покриття Сендзимір</t>
  </si>
  <si>
    <t>Кут регульований горизонтальний, JUPITER, борт 35 мм, покриття Geomet</t>
  </si>
  <si>
    <t>Кут регульований горизонтальний, JUPITER, борт 35 мм, покриття Сендзимір</t>
  </si>
  <si>
    <t>Кут регульований горизонтальний, JUPITER, борт 60 мм, покриття Geomet</t>
  </si>
  <si>
    <t>Кут регульований горизонтальний, JUPITER, борт 60 мм, покриття Сендзимір</t>
  </si>
  <si>
    <t>Кут регульований горизонтальний, JUPITER, борт 85 мм, покриття Geomet</t>
  </si>
  <si>
    <t>Кут регульований горизонтальний, JUPITER, борт 85 мм, покриття Сендзимір</t>
  </si>
  <si>
    <t>Відгалужувач універсальний JUPITER; висота-110mm Товщ. метал-1; покриття гарячий цинк</t>
  </si>
  <si>
    <t>Відгалужувач універсальний JUPITER; висота-110mm Товщ. метал-1; покриття Сендзимір</t>
  </si>
  <si>
    <t>Відгалужувач універсальний JUPITER; висота-35mm Товщ. метал-1; покриття гарячий цинк</t>
  </si>
  <si>
    <t>Відгалужувач універсальний JUPITER; висота-35mm Товщ. метал-1; покриття Сендзимір</t>
  </si>
  <si>
    <t>Відгалужувач універсальний JUPITER; висота-60mm Товщ. метал-1; покриття гарячий цинк</t>
  </si>
  <si>
    <t>Відгалужувач універсальний JUPITER; висота-60mm Товщ. метал-1; покриття Сендзимір</t>
  </si>
  <si>
    <t>Відгалужувач універсальний JUPITER; висота-85mm Товщ. метал-1; покриття гарячий цинк</t>
  </si>
  <si>
    <t>Відгалужувач універсальний JUPITER; висота-85mm Товщ. метал-1; покриття Сендзимір</t>
  </si>
  <si>
    <t>Монтажний затискач; покриття гарячий цинк</t>
  </si>
  <si>
    <t>Монтажний затискач; покриття Сендзимір</t>
  </si>
  <si>
    <t>Гвинт різьбовий; М6; сталь; довжина 30мм</t>
  </si>
  <si>
    <t>Гвинт різьбовий; М6; сталь; довжина 40мм</t>
  </si>
  <si>
    <t>Відгалужувач горизонтальний Т-подібний JUPITER; розміри-110x150x350mm Товщ. метал-0,8; покриття гарячий цинк</t>
  </si>
  <si>
    <t>Відгалужувач горизонтальний Т-подібний JUPITER; розміри-110x150x350mm Товщ. метал-0,8; покриття Сендзимір</t>
  </si>
  <si>
    <t>Відгалужувач горизонтальний Т-подібний JUPITER; розміри-110x200x400mm Товщ. метал-1; покриття гарячий цинк</t>
  </si>
  <si>
    <t>Відгалужувач горизонтальний Т-подібний JUPITER; розміри-110x200x400mm Товщ. метал-1; покриття Сендзимір</t>
  </si>
  <si>
    <t>Відгалужувач горизонтальний Т-подібний JUPITER; розміри-110x300x500mm Товщ. метал-1; покриття гарячий цинк</t>
  </si>
  <si>
    <t>Відгалужувач горизонтальний Т-подібний JUPITER; розміри-110x300x500mm Товщ. метал-1; покриття Сендзимір</t>
  </si>
  <si>
    <t>Відгалужувач горизонтальний Т-подібний JUPITER; розміри-110x400x600mm Товщ. метал-1; покриття гарячий цинк</t>
  </si>
  <si>
    <t>Відгалужувач горизонтальний Т-подібний JUPITER; розміри-110x400x600mm Товщ. метал-1; покриття Сендзимір</t>
  </si>
  <si>
    <t>Відгалужувач горизонтальний Т-подібний JUPITER; розміри-110x500x700mm Товщ. метал-1; покриття гарячий цинк</t>
  </si>
  <si>
    <t>Відгалужувач горизонтальний Т-подібний JUPITER; розміри-110x500x700mm Товщ. метал-1; покриття Сендзимір</t>
  </si>
  <si>
    <t>Відгалужувач горизонтальний Т-подібний JUPITER; розміри-110x600x800mm Товщ. метал-1,2; покриття гарячий цинк</t>
  </si>
  <si>
    <t>Відгалужувач горизонтальний Т-подібний JUPITER; розміри-110x600x800mm Товщ. метал-1,2; покриття Сендзимір</t>
  </si>
  <si>
    <t>Відгалужувач горизонтальний Т-подібний JUPITER; розміри-35x100x303mm Товщ. метал-0,8; покриття гарячий цинк</t>
  </si>
  <si>
    <t>Відгалужувач горизонтальний Т-подібний JUPITER; розміри-35x100x303mm Товщ. метал-0,8; покриття Сендзимір</t>
  </si>
  <si>
    <t>Відгалужувач горизонтальний Т-подібний JUPITER; розміри-35x150x353mm Товщ. метал-0,8; покриття гарячий цинк</t>
  </si>
  <si>
    <t>Відгалужувач горизонтальний Т-подібний JUPITER; розміри-35x150x353mm Товщ. метал-0,8; покриття Сендзимір</t>
  </si>
  <si>
    <t>Відгалужувач горизонтальний Т-подібний JUPITER; розміри-35x200x403mm Товщ. метал-1; покриття гарячий цинк</t>
  </si>
  <si>
    <t>Відгалужувач горизонтальний Т-подібний JUPITER; розміри-35x200x403mm Товщ. метал-1; покриття Сендзимір</t>
  </si>
  <si>
    <t>Відгалужувач горизонтальний Т-подібний JUPITER; розміри-35x300x503mm Товщ. метал-1; покриття гарячий цинк</t>
  </si>
  <si>
    <t>Відгалужувач горизонтальний Т-подібний JUPITER; розміри-35x300x503mm Товщ. метал-1; покриття Сендзимір</t>
  </si>
  <si>
    <t>Відгалужувач горизонтальний Т-подібний JUPITER; розміри-35x400x603mm Товщ. метал-1; покриття гарячий цинк</t>
  </si>
  <si>
    <t>Відгалужувач горизонтальний Т-подібний JUPITER; розміри-35x400x603mm Товщ. метал-1; покриття Сендзимір</t>
  </si>
  <si>
    <t>Відгалужувач горизонтальний Т-подібний JUPITER; розміри-35x50x253mm Товщ. метал-0,8; покриття гарячий цинк</t>
  </si>
  <si>
    <t>Відгалужувач горизонтальний Т-подібний JUPITER; розміри-35x50x253mm Товщ. метал-0,8; покриття Сендзимір</t>
  </si>
  <si>
    <t>Відгалужувач горизонтальний Т-подібний JUPITER; розміри-35x500x703mm Товщ. метал-1; покриття гарячий цинк</t>
  </si>
  <si>
    <t>Відгалужувач горизонтальний Т-подібний JUPITER; розміри-35x500x703mm Товщ. метал-1; покриття Сендзимір</t>
  </si>
  <si>
    <t>Відгалужувач горизонтальний Т-подібний JUPITER; розміри-35x600x803mm Товщ. метал-1,2; покриття гарячий цинк</t>
  </si>
  <si>
    <t>Відгалужувач горизонтальний Т-подібний JUPITER; розміри-35x600x803mm Товщ. метал-1,2; покриття Сендзимір</t>
  </si>
  <si>
    <t>Відгалужувач горизонтальний Т-подібний JUPITER; розміри-35x75x278mm Товщ. метал-0,8; покриття гарячий цинк</t>
  </si>
  <si>
    <t>Відгалужувач горизонтальний Т-подібний JUPITER; розміри-35x75x278mm Товщ. метал-0,8; покриття Сендзимір</t>
  </si>
  <si>
    <t>Відгалужувач горизонтальний Т-подібний JUPITER; розміри-60x100x300mm Товщ. метал-0,8; покриття гарячий цинк</t>
  </si>
  <si>
    <t>Відгалужувач горизонтальний Т-подібний JUPITER; розміри-60x100x300mm Товщ. метал-0,8; покриття Сендзимір</t>
  </si>
  <si>
    <t>Відгалужувач горизонтальний Т-подібний JUPITER; розміри-60x150x350mm Товщ. метал-0,8; покриття гарячий цинк</t>
  </si>
  <si>
    <t>Відгалужувач горизонтальний Т-подібний JUPITER; розміри-60x150x350mm Товщ. метал-0,8; покриття Сендзимір</t>
  </si>
  <si>
    <t>Відгалужувач горизонтальний Т-подібний JUPITER; розміри-60x200x400mm Товщ. метал-1; покриття гарячий цинк</t>
  </si>
  <si>
    <t>Відгалужувач горизонтальний Т-подібний JUPITER; розміри-60x200x400mm Товщ. метал-1; покриття Сендзимір</t>
  </si>
  <si>
    <t>Відгалужувач горизонтальний Т-подібний JUPITER; розміри-60x300x500mm Товщ. метал-1; покриття гарячий цинк</t>
  </si>
  <si>
    <t>Відгалужувач горизонтальний Т-подібний JUPITER; розміри-60x300x500mm Товщ. метал-1; покриття Сендзимір</t>
  </si>
  <si>
    <t>Відгалужувач горизонтальний Т-подібний JUPITER; розміри-60x400x600mm Товщ. метал-1; покриття гарячий цинк</t>
  </si>
  <si>
    <t>Відгалужувач горизонтальний Т-подібний JUPITER; розміри-60x400x600mm Товщ. метал-1; покриття Сендзимір</t>
  </si>
  <si>
    <t>Відгалужувач горизонтальний Т-подібний JUPITER; розміри-60x50x250mm Товщ. Метал-0,8; покриття гарячий цинк</t>
  </si>
  <si>
    <t>Відгалужувач горизонтальний Т-подібний JUPITER; розміри-60x50x250mm Товщ. метал-0,8; покриття Сендзимір</t>
  </si>
  <si>
    <t>Відгалужувач горизонтальний Т-подібний JUPITER; розміри-60x500x700mm Товщ. Метал-1; покриття гарячий цинк</t>
  </si>
  <si>
    <t>Відгалужувач горизонтальний Т-подібний JUPITER; розміри-60x500x700mm Товщ. метал-1; покриття Сендзимір</t>
  </si>
  <si>
    <t>Відгалужувач горизонтальний Т-подібний JUPITER; розміри-60x600x800mm Товщ. Метал-1,2; покриття гарячий цинк</t>
  </si>
  <si>
    <t>Відгалужувач горизонтальний Т-подібний JUPITER; розміри-60x600x800mm Товщ. метал-1,2; покриття Сендзимір</t>
  </si>
  <si>
    <t>Відгалужувач горизонтальний Т-подібний JUPITER; розміри-60x75x275mm Товщ. Метал-0,8; покриття гарячий цинк</t>
  </si>
  <si>
    <t>Відгалужувач горизонтальний Т-подібний JUPITER; розміри-60x75x275mm Товщ. метал-0,8; покриття Сендзимір</t>
  </si>
  <si>
    <t>Відгалужувач горизонтальний Т-подібний JUPITER; розміри-85x100x300mm Товщ. метал-0,8; покриття гарячий цинк</t>
  </si>
  <si>
    <t>Відгалужувач горизонтальний Т-подібний JUPITER; розміри-85x100x300mm Товщ. метал-0,8; покриття Сендзимір</t>
  </si>
  <si>
    <t>Відгалужувач горизонтальний Т-подібний JUPITER; розміри-85x150x350mm Товщ. метал-0,8; покриття гарячий цинк</t>
  </si>
  <si>
    <t>Відгалужувач горизонтальний Т-подібний JUPITER; розміри-85x150x350mm Товщ. метал-0,8; покриття Сендзимір</t>
  </si>
  <si>
    <t>Відгалужувач горизонтальний Т-подібний JUPITER; розміри-85x200x400mm Товщ. метал-1; покриття гарячий цинк</t>
  </si>
  <si>
    <t>Відгалужувач горизонтальний Т-подібний JUPITER; розміри-85x200x400mm Товщ. метал-1; покриття Сендзимір</t>
  </si>
  <si>
    <t>Відгалужувач горизонтальний Т-подібний JUPITER; розміри-85x300x500mm Товщ. метал-1; покриття гарячий цинк</t>
  </si>
  <si>
    <t>Відгалужувач горизонтальний Т-подібний JUPITER; розміри-85x300x500mm Товщ. метал-1; покриття Сендзимір</t>
  </si>
  <si>
    <t>Відгалужувач горизонтальний Т-подібний JUPITER; розміри-85x400x600mm Товщ. метал-1; покриття гарячий цинк</t>
  </si>
  <si>
    <t>Відгалужувач горизонтальний Т-подібний JUPITER; розміри-85x400x600mm Товщ. метал-1; покриття Сендзимір</t>
  </si>
  <si>
    <t>Відгалужувач горизонтальний Т-подібний JUPITER; розміри-85x500x700mm Товщ. Метал-1; покриття гарячий цинк</t>
  </si>
  <si>
    <t>Відгалужувач горизонтальний Т-подібний JUPITER; розміри-85x500x700mm Товщ. метал-1; покриття Сендзимір</t>
  </si>
  <si>
    <t>Відгалужувач горизонтальний Т-подібний JUPITER; розміри-85x600x800mm Товщ. Метал-1,2; покриття гарячий цинк</t>
  </si>
  <si>
    <t>Відгалужувач горизонтальний Т-подібний JUPITER; розміри-85x600x800mm Товщ. метал-1,2; покриття Сендзимір</t>
  </si>
  <si>
    <t>Подовжувальний стержень до коробок серії KU та KPM; ПВХ</t>
  </si>
  <si>
    <t>Подовжувальний стержень до коробок серії KO та KOM; ПВХ</t>
  </si>
  <si>
    <t>Запобіжник тепловий електричний для вогнестійких систем</t>
  </si>
  <si>
    <t>DIN рейка; з вирізом (5,2х25мм), без обробки поверхні; 0,1м</t>
  </si>
  <si>
    <t>DIN рейка; з вирізом (5,2х25мм), без обробки поверхні; 0,2м</t>
  </si>
  <si>
    <t>DIN рейка; з вирізом (5,2х25мм), без обробки поверхні; 0,3м</t>
  </si>
  <si>
    <t>DIN рейка; з вирізом (5,2х25мм), без обробки поверхні; 0,6м</t>
  </si>
  <si>
    <t>DIN рейка; з вирізом (5,2х25мм), без обробки поверхні; 1м</t>
  </si>
  <si>
    <t>DIN рейка; перфорована Ø5,2мм, без обробки поверхні; 0,2м</t>
  </si>
  <si>
    <t>DIN рейка; перфорована Ø5,2мм, без обробки поверхні; 1м</t>
  </si>
  <si>
    <t>DIN рейка; перфорована Ø5,2мм, без обробки поверхні; 3м</t>
  </si>
  <si>
    <t>DIN рейка; перфорована Ø5,2мм, Сендзимір; 0,1м</t>
  </si>
  <si>
    <t>DIN рейка; перфорована Ø5,2мм, Сендзимір; 0,2м</t>
  </si>
  <si>
    <t>DIN рейка; перфорована Ø5,2мм, Сендзимір; 0,3м</t>
  </si>
  <si>
    <t>DIN рейка; перфорована Ø5,2мм, Сендзимір; 0,6м</t>
  </si>
  <si>
    <t>DIN рейка; перфорована Ø5,2мм, Сендзимір; 1м</t>
  </si>
  <si>
    <t>DIN рейка; перфорована Ø5,2мм, Сендзимір; 2м</t>
  </si>
  <si>
    <t>DIN рейка; перфорована Ø5,2мм, цинкхромат; 0,1м</t>
  </si>
  <si>
    <t>DIN рейка; перфорована Ø5,2мм, цинкхромат; 0,2м</t>
  </si>
  <si>
    <t>DIN рейка; перфорована Ø5,2мм, цинкхромат; 0,3м</t>
  </si>
  <si>
    <t>DIN рейка; перфорована Ø5,2мм, цинкхромат; 0,6м</t>
  </si>
  <si>
    <t>DIN рейка; перфорована Ø5,2мм, цинкхромат; 1м</t>
  </si>
  <si>
    <t>DIN рейка; перфорована Ø5,2мм, Сендзимір; 3м</t>
  </si>
  <si>
    <t>DIN рейка; без перфорації, без обробки поверхні; 3м</t>
  </si>
  <si>
    <t>DIN рейка; з вирізом (5,2х25мм), Сендзимір; 0,1м</t>
  </si>
  <si>
    <t>DIN рейка; з вирізом (5,2х25мм), Сендзимір; 0,3м</t>
  </si>
  <si>
    <t>DIN рейка; з вирізом (5,2х25мм), Сендзимір; 0,4м</t>
  </si>
  <si>
    <t>DIN рейка; з вирізом (5,2х25мм), Сендзимір; 0,5м</t>
  </si>
  <si>
    <t>DIN рейка; з вирізом (5,2х25мм), Сендзимір; 0,6м</t>
  </si>
  <si>
    <t>DIN рейка; з вирізом (5,2х25мм), Сендзимір; 0,7м</t>
  </si>
  <si>
    <t>DIN рейка; з вирізом (5,2х25мм), Сендзимір; 0,8м</t>
  </si>
  <si>
    <t>DIN рейка; з вирізом (5,2х25мм), Сендзимір; 0,9м</t>
  </si>
  <si>
    <t>DIN рейка; з вирізом (5,2х25мм), Сендзимір; 1м</t>
  </si>
  <si>
    <t>DIN рейка; з вирізом (5,2х25мм), Сендзимір; 1,2м</t>
  </si>
  <si>
    <t>DIN рейка; з вирізом (5,2х25мм), цинкхромат; 0,1м</t>
  </si>
  <si>
    <t>DIN рейка; з вирізом (5,2х25мм), цинкхромат; 0,2м</t>
  </si>
  <si>
    <t>DIN рейка; з вирізом (5,2х25мм), цинкхромат; 0,3м</t>
  </si>
  <si>
    <t>DIN рейка; з вирізом (5,2х25мм), цинкхромат; 0,6м</t>
  </si>
  <si>
    <t>DIN рейка; з вирізом (5,2х25мм), цинкхромат; 1м</t>
  </si>
  <si>
    <t>DIN рейка; без перфорації, Сендзимір; 3м</t>
  </si>
  <si>
    <t>Клемник безгвинтовий; 5х2,5мм; РА; сірий; напруга до 400 V; січення кабелю до 2,5мм; ток до 16А; 2,5х9,5х9,5</t>
  </si>
  <si>
    <t>Клемник безгвинтовий; 3х2,5мм; РА; помаранчевий/прозорий; напруга до 400 V; січення кабелю до 2,5мм; ток до 16А; 13,5х9,5х9,5</t>
  </si>
  <si>
    <t>Клемник безгвинтовий; 2х2,5мм; РА; червоний/прозорий; напруга до 400 V; січення кабелю до 2,5мм; ток до 16А; 10,5х9,5х9,5</t>
  </si>
  <si>
    <t>Клемник безгвинтовий; 4х2,5мм; РА; жовтий/прозорий; напруга до 400 V; січення кабелю до 2,5мм; ток до 16А; 17,2х9,5х9,5</t>
  </si>
  <si>
    <t>Клемна колодка багатополюсна; РА6; чорна; 12х2,5мм; 24А; напруга до 500 V</t>
  </si>
  <si>
    <t>Клемна колодка багатополюсна; РА6; біла; 12х2,5мм; 24А; напруга до 500 V</t>
  </si>
  <si>
    <t>Клемна колодка багатополюсна; РА6; чорна; 12х4мм; 32А; напруга до 500 V</t>
  </si>
  <si>
    <t>Клемна колодка багатополюсна; РА6; біла; 12х4мм; 32А; напруга до 500 V</t>
  </si>
  <si>
    <t>Клемна колодка багатополюсна; РА6; чорна; 12х6мм; 41А; напруга до 500 V</t>
  </si>
  <si>
    <t>Клемна колодка багатополюсна; РА6; біла; 12х6мм; 41А; напруга до 500 V</t>
  </si>
  <si>
    <t>Клемна колодка багатополюсна; РА6; чорна; 12х10мм; 57А; напруга до 500 V</t>
  </si>
  <si>
    <t>Клемна колодка багатополюсна; РА6; біла; 12х10мм; 57А; напруга до 500 V</t>
  </si>
  <si>
    <t>Клемна колодка багатополюсна; РА6; чорна; 12х16мм; 76А; напруга до 500 V</t>
  </si>
  <si>
    <t>Клемна колодка багатополюсна; РА6; біла; 12х16мм; 76А; напруга до 500 V</t>
  </si>
  <si>
    <t>Кут з'єднувальний, JUPITER, борт 110мм, покриття гарячий цинк</t>
  </si>
  <si>
    <t>Кут з'єднувальний, JUPITER, борт 110мм, покриття Сендзимір</t>
  </si>
  <si>
    <t>Кут з'єднувальний JUPITER; борт 60 mm; покриття гарячий цинк</t>
  </si>
  <si>
    <t>Кут з'єднувальний JUPITER; борт 60 mm; покриття Сендзимір</t>
  </si>
  <si>
    <t>Фіксуючий зажим JUPITER; розміри 0-20xmm; Товщ. метал-0,14;покриття цинкхромат</t>
  </si>
  <si>
    <t>Фіксуючий зажим JUPITER; розміри 0-20xmm; Товщ. метал-0,15; покриття цинкхромат</t>
  </si>
  <si>
    <t>Фіксуючий зажим JUPITER; розміри 0-26xmm; Товщ. метал-0,21; покриття цинкхромат</t>
  </si>
  <si>
    <t>Кришка до коробки КО 100 E; розміри 141х141х2мм; ПВХ</t>
  </si>
  <si>
    <t>Кришка кабельного лотка JUPITER; розміри-11x100x2000mm Товщ. метал-0,6; покриття гарячий цинк</t>
  </si>
  <si>
    <t>Кришка кабельного лотка JUPITER; розміри-11x100x2000mm Товщ. метал-0,6; покриття Сендзимір</t>
  </si>
  <si>
    <t>Кришка до коробок KO 125E, KO 125/1L; розміри 169х169х2,3мм; ПВХ</t>
  </si>
  <si>
    <t>Кришка кабельного лотка MARS; розміри-11x125x2000mm, Товщ. метал-0,55, покриття Сензимір</t>
  </si>
  <si>
    <t>Кришка кабельного лотка JUPITER; розміри-11x150x2000mm Товщ. метал-0,6; покриття Сендзимір</t>
  </si>
  <si>
    <t>Кришка 170х210, для коробок універсальних  KUZ-V, KUZ-VI, KO 180, біла</t>
  </si>
  <si>
    <t>Кришка кабельного лотка JUPITER; розміри-11x200x2000mm Товщ. метал-0,55; покриття Сендзимір</t>
  </si>
  <si>
    <t>Кришка кабельного лотка MARS; розміри-11x250x2000mm Товщ. метал-0,8 ; покриття гарячий цинк</t>
  </si>
  <si>
    <t>Кришка кабельного лотка MARS; розміри-11x250x2000mm Товщ. метал-0,8 ; покриття Сендзимір</t>
  </si>
  <si>
    <t>Кришка кабельного лотка JUPITER; розміри-11x300x2000mm Товщ. метал-0,8; покриття гарячий цинк</t>
  </si>
  <si>
    <t>Кришка кабельного лотка JUPITER; розміри-11x300x2000mm Товщ. метал-0,8; покриття Сендзимір</t>
  </si>
  <si>
    <t>Кришка кабельного лотка MARS; розміри-10x40x2000mm Товщ. метал-0,55 ; покриття Сендзимір</t>
  </si>
  <si>
    <t>Кришка кабельного лотка JUPITER; розміри-11x400x2000mm Товщ. метал-1,0; покриття гарячий цинк</t>
  </si>
  <si>
    <t>Кришка кабельного лотка JUPITER; розміри-11x400x2000mm Товщ. метал-1,0; покриття Сендзимір</t>
  </si>
  <si>
    <t>Кришка кабельного лотка JUPITER; розміри-14x50x2000mm Товщ. метал-0,6; покриття Сендзимір</t>
  </si>
  <si>
    <t>Кришка кабельного лотка JUPITER; розміри-14x500x2000mm Товщ. метал-1,0 ; покриття гарячий цинк</t>
  </si>
  <si>
    <t>Кришка кабельного лотка JUPITER; розміри-14x500x2000mm Товщ. метал-1,0 ; покриття Сендзимір</t>
  </si>
  <si>
    <t>Кришка кабельного лотка JUPITER; розміри-11x600x2000mm Товщ. метал-1,2; покриття гарячий цинк</t>
  </si>
  <si>
    <t>Кришка кабельного лотка JUPITER; розміри-11x600x2000mm Товщ. метал-1,2; покриття Сендзимір</t>
  </si>
  <si>
    <t>Кришка кабельного лотка MARS; розміри-11x62x2000mm Товщ. метал-0,55 мм, покриття Сендзимір</t>
  </si>
  <si>
    <t xml:space="preserve">Кришка коробки з гаком для монолітного бетонобудування; РVC; 84х60мм; біла; </t>
  </si>
  <si>
    <t>Кришка до коробок KP 67, KP 68, KPR 68, KUH 1, KPM 64, KI 68; розміри Ø84х3мм; ПВХ</t>
  </si>
  <si>
    <t>Кришка безгалогенна; Ø84мм</t>
  </si>
  <si>
    <t>Кришка кабельного лотка  JUPITER; розміри-11x75x2000mm Товщ. метал-0,6; покриття гарячий цинк</t>
  </si>
  <si>
    <t>Кришка кабельного лотка  JUPITER; розміри-11x75x2000mm Товщ. метал-0,6; покриття Сендзимір</t>
  </si>
  <si>
    <t>Кліщі для вирізання отворів Ø20мм в кабель-каналі</t>
  </si>
  <si>
    <t>Кришка вертикального повороту зовнішнього 90° JUPITER; розміри-110x150x295mm Товщ. метал-0,6; покриття гарячий цинк</t>
  </si>
  <si>
    <t>Кришка вертикального повороту зовнішнього 90° JUPITER; розміри-110x150x295mm Товщ. метал-0,6; покриття Сендзимір</t>
  </si>
  <si>
    <t>Кришка вертикального повороту зовнішнього 90° JUPITER; розміри-110x200x295mm Товщ. метал-0,8; покриття гарячий цинк</t>
  </si>
  <si>
    <t>Кришка вертикального повороту зовнішнього 90° JUPITER; розміри-110x200x295mm, Товщ. метал-0,8; покриття Сендзимір</t>
  </si>
  <si>
    <t>Кришка вертикального повороту зовнішнього 90° JUPITER; розміри-110x300x295mm Товщ. метал-1; покриття гарячий цинк</t>
  </si>
  <si>
    <t>Кришка вертикального повороту зовнішнього 90° JUPITER; розміри-110x300x295mm, Товщ. метал-1; покриття Сендзимір</t>
  </si>
  <si>
    <t>Кришка вертикального повороту зовнішнього 90° JUPITER; розміри-110x400x295mm Товщ. метал-1; покриття гарячий цинк</t>
  </si>
  <si>
    <t>Кришка вертикального повороту зовнішнього 90° JUPITER; розміри-110x400x295mm, Товщ. метал-1; покриття Сендзимір</t>
  </si>
  <si>
    <t>Кришка вертикального повороту зовнішнього 90° JUPITER; розміри-110x500x295mm Товщ. метал-1; покриття гарячий цинк</t>
  </si>
  <si>
    <t>Кришка вертикального повороту зовнішнього 90° JUPITER; розміри-110x500x295mm, Товщ. метал-1; покриття Сендзимір</t>
  </si>
  <si>
    <t>Кришка вертикального повороту зовнішнього 90° JUPITER; розміри-110x600x295mm Товщ. метал-1; покриття гарячий цинк</t>
  </si>
  <si>
    <t>Кришка вертикального повороту зовнішнього 90° JUPITER; розміри-110x600x295mm; Товщ. метал-1; покриття Сендзимір</t>
  </si>
  <si>
    <t>Кришка вертикального повороту зовнішнього 90° JUPITER; розміри-35x100x220mm Товщ. метал-0,6;  покриття гарячий цинк</t>
  </si>
  <si>
    <t>Кришка вертикального повороту зовнішнього 90° JUPITER; розміри-35x100x220mm Товщ. метал-0,6;  покриття Сендзимір</t>
  </si>
  <si>
    <t>Кришка вертикального повороту зовнішнього 90° JUPITER; розміри-35x150x220mm Товщ. метал-0,6; покриття гарячий цинк</t>
  </si>
  <si>
    <t>Кришка вертикального повороту зовнішнього 90° JUPITER; розміри-35x150x220mm Товщ. метал-0,6; покриття Сендзимір</t>
  </si>
  <si>
    <t>Кришка вертикального повороту зовнішнього 90° JUPITER; розміри-35x200x220mm Товщ. метал-0,8; покриття гарячий цинк</t>
  </si>
  <si>
    <t>Кришка вертикального повороту зовнішнього 90° JUPITER; розміри-35x200x220mm Товщ. метал-0,8; покриття Сендзимір</t>
  </si>
  <si>
    <t>Кришка вертикального повороту зовнішнього 90° JUPITER; розміри-35x300x220mm Товщ. метал-1; покриття гарячий цинк</t>
  </si>
  <si>
    <t>Кришка вертикального повороту зовнішнього 90° JUPITER; розміри-35x300x220mm Товщ. метал-1; покриття Сендзимір</t>
  </si>
  <si>
    <t>Кришка вертикального повороту зовнішнього 90° JUPITER; розміри-35x400x220mm Товщ. метал-1; покриття гарячий цинк</t>
  </si>
  <si>
    <t>Кришка вертикального повороту зовнішнього 90° JUPITER; розміри-35x400x220mm Товщ. метал-1; покриття Сендзимір</t>
  </si>
  <si>
    <t>Кришка вертикального повороту зовнішнього 90° JUPITER; розміри-35x50x220mm Товщ. метал-0,6; покриття гарячий цинк</t>
  </si>
  <si>
    <t>Кришка вертикального повороту зовнішнього 90° JUPITER; розміри-35x50x220mm Товщ. метал-0,6; покриття Сендзимір</t>
  </si>
  <si>
    <t>Кришка вертикального повороту зовнішнього 90° JUPITER; розміри-35x500x220mm Товщ. метал-1; покриття гарячий цинк</t>
  </si>
  <si>
    <t>Кришка вертикального повороту зовнішнього 90° JUPITER; розміри-35x500x220mm Товщ. метал-1; покриття Сендзимір</t>
  </si>
  <si>
    <t>Кришка вертикального повороту зовнішнього 90° JUPITER; розміри-35x600x220mm Товщ. метал-1; покриття гарячий цинк</t>
  </si>
  <si>
    <t>Кришка вертикального повороту зовнішнього 90° JUPITER; розміри-35x600x220mm Товщ. метал-1; покриття Сендзимір</t>
  </si>
  <si>
    <t>Кришка вертикального повороту зовнішнього 90° JUPITER; розміри-35x75x220mm Товщ. метал-0,6; покриття гарячий цинк</t>
  </si>
  <si>
    <t>Кришка вертикального повороту зовнішнього 90° JUPITER; розміри-35x75x220mm Товщ. метал-0,6; покриття Сендзимір</t>
  </si>
  <si>
    <t>Кришка вертикального повороту зовнішнього 90° JUPITER; розміри-60x100x245mm Товщ. метал-0,6; покриття гарячий цинк</t>
  </si>
  <si>
    <t>Кришка вертикального повороту зовнішнього 90° JUPITER; розміри-60x100x245mm Товщ. метал-0,6; покриття Сендзимір</t>
  </si>
  <si>
    <t>Кришка вертикального повороту зовнішнього 90° JUPITER; розміри-60x150x245mm Товщ. метал-0,6; покриття гарячий цинк</t>
  </si>
  <si>
    <t>Кришка вертикального повороту зовнішнього 90° JUPITER; розміри-60x150x245mm Товщ. метал-0,6; покриття Сендзимір</t>
  </si>
  <si>
    <t>Кришка вертикального повороту зовнішнього 90° JUPITER; розміри-60x200x245mm Товщ. метал-0,8; покриття гарячий цинк</t>
  </si>
  <si>
    <t>Кришка вертикального повороту зовнішнього 90° JUPITER; розміри-60x200x245mm Товщ. метал-0,8; покриття Сендзимір</t>
  </si>
  <si>
    <t>Кришка вертикального повороту зовнішнього 90° JUPITER; розміри-60x300x245mm Товщ. метал-1; покриття гарячий цинк</t>
  </si>
  <si>
    <t>Кришка вертикального повороту зовнішнього 90° JUPITER; розміри-60x300x245mm Товщ. метал-1; покриття Сендзимір</t>
  </si>
  <si>
    <t>Кришка вертикального повороту зовнішнього 90° JUPITER; розміри-60x400x245mm Товщ. метал-1; покриття гарячий цинк</t>
  </si>
  <si>
    <t>Кришка вертикального повороту зовнішнього 90° JUPITER; розміри-60x400x245mm Товщ. метал-1; покриття Сендзимір</t>
  </si>
  <si>
    <t>Кришка вертикального повороту зовнішнього 90° JUPITER; розміри-60x50x245mm Товщ. метал-0,6; покриття гарячий цинк</t>
  </si>
  <si>
    <t>Кришка вертикального повороту зовнішнього 90° JUPITER; розміри-60x50x245mm Товщ. метал-0,6; покриття Сендзимір</t>
  </si>
  <si>
    <t>Кришка вертикального повороту зовнішнього 90° JUPITER; розміри-60x500x245mm Товщ. метал-1; покриття гарячий цинк</t>
  </si>
  <si>
    <t>Кришка вертикального повороту зовнішнього 90° JUPITER; розміри-60x500x245mm Товщ. метал-1; покриття Сендзимір</t>
  </si>
  <si>
    <t>Кришка вертикального повороту зовнішнього 90° JUPITER; розміри-60x600x245mm Товщ. метал-1; покриття гарячий цинк</t>
  </si>
  <si>
    <t>Кришка вертикального повороту зовнішнього 90° JUPITER; розміри-60x600x245mm Товщ. метал-1; покриття Сендзимір</t>
  </si>
  <si>
    <t>Кришка вертикального повороту зовнішнього 90° JUPITER; розміри-60x75x245mm Товщ. метал-0,6; покриття гарячий цинк</t>
  </si>
  <si>
    <t>Кришка вертикального повороту зовнішнього 90° JUPITER; розміри-60x75x245mm Товщ. метал-0,6; покриття Сендзимір</t>
  </si>
  <si>
    <t>Кришка вертикального повороту зовнішнього 90° JUPITER; розміри-85x100x270mm Товщ. метал-0,6; покриття гарячий цинк</t>
  </si>
  <si>
    <t>Кришка вертикального повороту зовнішнього 90° JUPITER; розміри-85x100x270mm Товщ. метал-0,6; покриття Сендзимір</t>
  </si>
  <si>
    <t>Кришка вертикального повороту зовнішнього 90° JUPITER; розміри-85x150x270mm Товщ. метал-0,6; покриття гарячий цинк</t>
  </si>
  <si>
    <t>Кришка вертикального повороту зовнішнього 90° JUPITER; розміри-85x150x270mm Товщ. метал-0,6; покриття Сендзимір</t>
  </si>
  <si>
    <t>Кришка вертикального повороту зовнішнього 90° JUPITER; розміри-85x200x270mm Товщ. метал-0,8; покриття гарячий цинк</t>
  </si>
  <si>
    <t>Кришка вертикального повороту зовнішнього 90° JUPITER; розміри-85x200x270mm Товщ. метал-0,8; покриття Сендзимір</t>
  </si>
  <si>
    <t>Кришка вертикального повороту зовнішнього 90° JUPITER; розміри-85x300x270mm Товщ. метал-1; покриття гарячий цинк</t>
  </si>
  <si>
    <t>Кришка вертикального повороту зовнішнього 90° JUPITER; розміри-85x300x270mm Товщ. метал-1; покриття Сендзимір</t>
  </si>
  <si>
    <t>Кришка вертикального повороту зовнішнього 90° JUPITER; розміри-85x400x270mm Товщ. метал-1; покриття гарячий цинк</t>
  </si>
  <si>
    <t>Кришка вертикального повороту зовнішнього 90° JUPITER; розміри-85x400x270mm Товщ. метал-1; покриття Сендзимір</t>
  </si>
  <si>
    <t>Кришка вертикального повороту зовнішнього 90° JUPITER; розміри-85x500x270mm Товщ. метал-1; покриття гарячий цинк</t>
  </si>
  <si>
    <t>Кришка вертикального повороту зовнішнього 90° JUPITER; розміри-85x500x270mm Товщ. метал-1; покриття Сендзимір</t>
  </si>
  <si>
    <t>Кришка вертикального повороту зовнішнього 90° JUPITER; розміри-85x600x270mm Товщ. метал-1; покриття гарячий цинк</t>
  </si>
  <si>
    <t>Кришка вертикального повороту зовнішнього 90° JUPITER; розміри-85x600x270mm Товщ. метал-1; покриття Сендзимір</t>
  </si>
  <si>
    <t>Кришка до коробок KP 64/2, KPL 64-50/2LD; розмiри 145х74х2мм; ПВХ</t>
  </si>
  <si>
    <t>Кришка відгалужувача хрестоподібного JUPITER; розміри-12x100x500mm Товщ. метал-0,6; покриття гарячий цинк</t>
  </si>
  <si>
    <t>Кришка відгалужувача хрестоподібного JUPITER; розміри-12x100x500mm Товщ. метал-0,6; покриття Сендзимір</t>
  </si>
  <si>
    <t>Кришка відгалужувача хрестоподібного JUPITER; розміри-12x150x550mm Товщ. метал-0,6; покриття гарячий цинк</t>
  </si>
  <si>
    <t>Кришка відгалужувача хрестоподібного JUPITER; розміри-12x150x550mm Товщ. метал-0,6; покриття Сендзимір</t>
  </si>
  <si>
    <t>Кришка відгалужувача хрестоподібного JUPITER; розміри-12x200x600mm Товщ. метал-0,8; покриття гарячий цинк</t>
  </si>
  <si>
    <t>Кришка відгалужувача хрестоподібного JUPITER; розміри-12x200x600mm Товщ. метал-0,8; покриття Сендзимір</t>
  </si>
  <si>
    <t>Кришка відгалужувача хрестоподібного JUPITER; розміри-12x300x700mm Товщ. метал-1; покриття гарячий цинк</t>
  </si>
  <si>
    <t>Кришка відгалужувача хрестоподібного JUPITER; розміри-12x300x700mm Товщ. метал-1; покриття Сендзимір</t>
  </si>
  <si>
    <t>Кришка відгалужувача хрестоподібного JUPITER; розміри-15x400x800mm Товщ. метал-1; покриття гарячий цинк</t>
  </si>
  <si>
    <t>Кришка відгалужувача хрестоподібного JUPITER; розміри-15x400x800mm Товщ. метал-1; покриття Сендзимір</t>
  </si>
  <si>
    <t>Кришка відгалужувача хрестоподібного JUPITER; розміри-12x50x450mm Товщ. метал-0,6; покриття гарячий цинк</t>
  </si>
  <si>
    <t>Кришка відгалужувача хрестоподібного JUPITER; розміри-12x50x450mm Товщ. метал-0,6; покриття Сендзимір</t>
  </si>
  <si>
    <t>Кришка відгалужувача хрестоподібного JUPITER; розміри-15x500x900mm Товщ. метал-1; покриття гарячий цинк</t>
  </si>
  <si>
    <t>Кришка відгалужувача хрестоподібного JUPITER; розміри-15x500x900mm Товщ. метал-1; покриття Сендзимір</t>
  </si>
  <si>
    <t>Кришка відгалужувача хрестоподібного JUPITER; розміри-15x600x1000mm Товщ. метал-1; покриття гарячий цинк</t>
  </si>
  <si>
    <t>Кришка відгалужувача хрестоподібного JUPITER; розміри-15x600x1000mm Товщ. метал-1; покриття Сендзимір</t>
  </si>
  <si>
    <t>Кришка відгалужувача хрестоподібного JUPITER; розміри-12x75x475mm Товщ. метал-0,6; покриття гарячий цинк</t>
  </si>
  <si>
    <t>Кришка відгалужувача хрестоподібного JUPITER; розміри-12x75x475mm Товщ. метал-0,6; покриття Сендзимір</t>
  </si>
  <si>
    <t>Кришка до коробок КТ 250/1, KT 250/L; розміри 257х200х4мм; ПВХ</t>
  </si>
  <si>
    <t>Кришка до коробок серії LK 80х28 2R; розміри 57х80х9мм; ПВХ, біла</t>
  </si>
  <si>
    <t>Кришка до коробок серії LK 80...R; розміри 81х81х9мм; ПВХ</t>
  </si>
  <si>
    <t>Кришка до коробок серії LK 80...T; розміри 81х81х9мм; ПВХ</t>
  </si>
  <si>
    <t>Кришка до коробок серії LK 80...; розміри 82х82х9мм; ПВХ, біла</t>
  </si>
  <si>
    <t>Кріплення лотка JUPITER до підлоги; розміри-100х40mm; покриття гарячий цинк</t>
  </si>
  <si>
    <t>Кріплення лотка JUPITER до підлоги; розміри-100х40mm; покриття Сендзимір</t>
  </si>
  <si>
    <t>Кріплення лотка JUPITER до підлоги; розміри-150х40mm; покриття гарячий цинк</t>
  </si>
  <si>
    <t>Кріплення лотка JUPITER до підлоги; розміри-150х40mm; покриття Сендзимір</t>
  </si>
  <si>
    <t>Кріплення лотка JUPITER до підлоги; розміри-200х40mm; покриття гарячий цинк</t>
  </si>
  <si>
    <t>Кріплення лотка JUPITER до підлоги; розміри-200х40mm; покриття Сендзимір</t>
  </si>
  <si>
    <t>Кріплення лотка JUPITER до підлоги; розміри-300х40mm; покриття гарячий цинк</t>
  </si>
  <si>
    <t>Кріплення лотка JUPITER до підлоги; розміри-300х40mm; покриття Сендзимір</t>
  </si>
  <si>
    <t>Кріплення лотка JUPITER до підлоги; розміри-400х40mm; покриття гарячий цинк</t>
  </si>
  <si>
    <t>Кріплення лотка JUPITER до підлоги; розміри-400х40mm; покриття Сендзимір</t>
  </si>
  <si>
    <t>Кріплення лотка JUPITER до підлоги; розміри-500х40mm; покриття гарячий цинк</t>
  </si>
  <si>
    <t>Кріплення лотка JUPITER до підлоги; розміри-500х40mm; покриття Сендзимір</t>
  </si>
  <si>
    <t>Кріплення лотка JUPITER до підлоги; розміри-600х40mm; покриття гарячий цинк</t>
  </si>
  <si>
    <t>Кріплення лотка JUPITER до підлоги; розміри-600х40mm; покриття Сендзимір</t>
  </si>
  <si>
    <t>Кришка горизонтального повороту 90° для лотка JUPITER; розміри-12x100x304mm Товщ. метал-0,6; покриття гарячий цинк</t>
  </si>
  <si>
    <t>Кришка горизонтального повороту 90° для лотка JUPITER; розміри-12x100x304mm Товщ. метал-0,6; покриття Сендзимір</t>
  </si>
  <si>
    <t>Кришка горизонтального повороту 90° для лотка JUPITER; розміри-12x150x354mm Товщ. метал-0,6; покриття гарячий цинк</t>
  </si>
  <si>
    <t>Кришка горизонтального повороту 90° для лотка JUPITER; розміри-12x150x354mm Товщ. метал-0,6; покриття Сендзимір</t>
  </si>
  <si>
    <t>Кришка горизонтального повороту 90° для лотка JUPITER; розміри-12x200x404mm Товщ. метал-0,8; покриття гарячий цинк</t>
  </si>
  <si>
    <t>Кришка горизонтального повороту 90° для лотка JUPITER; розміри-12x200x404mm Товщ. метал-0,8; покриття Сендзимір</t>
  </si>
  <si>
    <t>Кришка горизонтального повороту 90° для лотка JUPITER; розміри-12x300x504mm Товщ. метал-1; покриття гарячий цинк</t>
  </si>
  <si>
    <t>Кришка горизонтального повороту 90° для лотка JUPITER; розміри-12x300x504mm Товщ. метал-1; покриття Сендзимір</t>
  </si>
  <si>
    <t>Кришка горизонтального повороту 90° для лотка JUPITER; розміри-15x400x604mm Товщ. метал-1; покриття гарячий цинк</t>
  </si>
  <si>
    <t>Кришка горизонтального повороту 90° для лотка JUPITER; розміри-15x400x604mm Товщ. метал-1; покриття Сендзимір</t>
  </si>
  <si>
    <t>Кришка горизонтального повороту 90° для лотка JUPITER; розміри-12x50x254mm Товщ. метал-0,6; покриття гарячий цинк</t>
  </si>
  <si>
    <t>Кришка горизонтального повороту 90° для лотка JUPITER; розміри-12x50x254mm Товщ. метал-0,6; покриття Сендзимір</t>
  </si>
  <si>
    <t>Кришка горизонтального повороту 90° для лотка JUPITER; розміри-15x500x704mm Товщ. метал-1; покриття гарячий цинк</t>
  </si>
  <si>
    <t>Кришка горизонтального повороту 90° для лотка JUPITER; розміри-15x500x704mm Товщ. метал-1; покриття Сендзимір</t>
  </si>
  <si>
    <t>Кришка горизонтального повороту 90° для лотка JUPITER; розміри-15x600x804mm Товщ. метал-1; покриття гарячий цинк</t>
  </si>
  <si>
    <t>Кришка горизонтального повороту 90° для лотка JUPITER; розміри-15x600x804mm Товщ. метал-1; покриття Сендзимір</t>
  </si>
  <si>
    <t>Кришка горизонтального повороту 90° для лотка JUPITER; розміри-12x75x279mm Товщ. метал-0,6; покриття гарячий цинк</t>
  </si>
  <si>
    <t>Кришка горизонтального повороту 90° для лотка JUPITER; розміри-12x75x279mm Товщ. метал-0,6; покриття Сендзимір</t>
  </si>
  <si>
    <t>Кришка горизонтального відгалуження для лотка JUPITER; розміри-12x100x503mm Товщ. метал-0,6; покриття гарячий цинк</t>
  </si>
  <si>
    <t>Кришка горизонтального відгалуження для лотка JUPITER; розміри-12x100x503mm Товщ. метал-0,6; покриття Сендзимір</t>
  </si>
  <si>
    <t>Кришка горизонтального відгалудження для лотка MARS; розміри-12x125x442mm, Товщ. метал-0,55; покриття гарячий цинк</t>
  </si>
  <si>
    <t>Кришка горизонтального відгалудження для лотка MARS; розміри-12x125x442mm, Товщ. метал-0,55; покриття Сендзимір</t>
  </si>
  <si>
    <t>Кришка горизонтального відгалуження для лотка JUPITER; розміри-12x150x553mm Товщ. метал-0,6; покриття гарячий цинк</t>
  </si>
  <si>
    <t>Кришка горизонтального відгалуження для лотка JUPITER; розміри-12x150x553mm Товщ. метал-0,6; покриття Сендзимір</t>
  </si>
  <si>
    <t>Кришка горизонтального відгалуження для лотка JUPITER; розміри-12x200x603mm Товщ. метал-0,8; покриття гарячий цинк</t>
  </si>
  <si>
    <t>Кришка горизонтального відгалуження для лотка JUPITER; розміри-12x200x603mm Товщ. метал-0,8; покриття Сендзимір</t>
  </si>
  <si>
    <t>Кришка горизонтального відгалудження для лотка MARS; розміри-12x250x567mm, Товщ. метал-0,7; покриття гарячий цинк</t>
  </si>
  <si>
    <t>Кришка горизонтального відгалудження для лотка MARS; розміри-12x250x567mm, Товщ. метал-0,7; покриття Сендзимір</t>
  </si>
  <si>
    <t>Кришка горизонтального відгалуження для лотка JUPITER; розміри-12x300x703mm Товщ. метал-1; покриття гарячий цинк</t>
  </si>
  <si>
    <t>Кришка горизонтального відгалуження для лотка JUPITER; розміри-12x300x703mm Товщ. метал-1; покриття Сендзимір</t>
  </si>
  <si>
    <t>Кришка горизонтального відгалуження для лотка JUPITER; розміри-15x400x803mm Товщ. метал-1; покриття гарячий цинк</t>
  </si>
  <si>
    <t>Кришка горизонтального відгалуження для лотка JUPITER; розміри-15x400x803mm Товщ. метал-1; покриття Сендзимір</t>
  </si>
  <si>
    <t>Кришка горизонтального відгалуження для лотка JUPITER; розміри-12x50x453mm Товщ. метал-0,6; покриття гарячий цинк</t>
  </si>
  <si>
    <t>Кришка горизонтального відгалуження для лотка JUPITER; розміри-12x50x453mm Товщ. метал-0,6; покриття Сендзимір</t>
  </si>
  <si>
    <t>Кришка горизонтального відгалуження для лотка JUPITER; розміри-15x500x903mm Товщ. метал-1; покриття гарячий цинк</t>
  </si>
  <si>
    <t>Кришка горизонтального відгалуження для лотка JUPITER; розміри-15x500x903mm Товщ. метал-1; покриття Сендзимір</t>
  </si>
  <si>
    <t>Кришка горизонтального відгалуження для лотка JUPITER; розміри-15x600x1003mm Товщ. метал-1; покриття гарячий цинк</t>
  </si>
  <si>
    <t>Кришка горизонтального відгалуження для лотка JUPITER; розміри-15x600x1003mm Товщ. метал-1; покриття Сендзимір</t>
  </si>
  <si>
    <t>Кришка горизонтального відгалудження для лотка MARS; розміри-12x62x379mm, Товщ. метал-0,55; покриття гарячий цинк</t>
  </si>
  <si>
    <t>Кришка горизонтального відгалудження для лотка MARS; розміри-12x62x379mm, Товщ. метал-0,55; покриття Сендзимір</t>
  </si>
  <si>
    <t>Кришка горизонтального відгалуження для лотка JUPITER; розміри-12x75x478mm Товщ. метал-0,6; покриття гарячий цинк</t>
  </si>
  <si>
    <t>Кришка горизонтального відгалуження для лотка JUPITER; розміри-12x75x478mm Товщ. метал-0,6; покриття Сендзимір</t>
  </si>
  <si>
    <t>Фреза для вирізання отворів в г/к Ø40мм</t>
  </si>
  <si>
    <t>Фреза для вирізання отворів в г/к Ø68мм</t>
  </si>
  <si>
    <t>Фреза для вирізання отворів в г/к Ø73мм</t>
  </si>
  <si>
    <t>Фреза для вирізання отворів в г/к Ø79,5мм</t>
  </si>
  <si>
    <t>Універсальний патрон під сверло для фрези по г/к; Ø6мм</t>
  </si>
  <si>
    <t>Монтажний аксесуар 1 для профіля МР, JUPITER, кабельрост,  покриття гарячий цинк</t>
  </si>
  <si>
    <t>Монтажний аксесуар 2 для профіля МР, JUPITER, кабельрост,  покриття гарячий цинк</t>
  </si>
  <si>
    <t>Монтажний аксесуар 3 для профіля МР, JUPITER, кабельрост,  покриття гарячий цинк</t>
  </si>
  <si>
    <t>Монтажний аксесуар 4 для профіля МР, JUPITER, кабельрост,  покриття гарячий цинк</t>
  </si>
  <si>
    <t>Монтажний аксесуар 5 для профіля МР, JUPITER, кабельрост,  покриття гарячий цинк</t>
  </si>
  <si>
    <t>Монтажний аксесуар 6 для профіля МР, JUPITER, кабельрост,  покриття гарячий цинк</t>
  </si>
  <si>
    <t>Монтажний аксесуар 7 для профіля МР, JUPITER, кабельрост,  покриття гарячий цинк</t>
  </si>
  <si>
    <t>Монтажний аксесуар 8 для профіля МР, JUPITER, кабельрост,  покриття гарячий цинк</t>
  </si>
  <si>
    <t>Монтажний аксесуар 9 для профіля МР, JUPITER, кабельрост,  покриття гарячий цинк</t>
  </si>
  <si>
    <t>Монтажний аксесуар 10 для профіля МР, JUPITER, кабельрост,  покриття гарячий цинк</t>
  </si>
  <si>
    <t>Монтажний аксесуар 12 для профіля МР, JUPITER, кабельрост,  покриття гарячий цинк</t>
  </si>
  <si>
    <t>Монтажний аксесуар 13 для профіля МР, JUPITER, кабельрост,  покриття гарячий цинк</t>
  </si>
  <si>
    <t>Монтажний аксесуар 14 для профіля МР, JUPITER, кабельрост,  покриття гарячий цинк</t>
  </si>
  <si>
    <t>Монтажний аксесуар 16 для профіля МР, JUPITER, кабельрост,  покриття гарячий цинк</t>
  </si>
  <si>
    <t>Монтажний аксесуар 17 для профіля МР, JUPITER, кабельрост,  покриття гарячий цинк</t>
  </si>
  <si>
    <t>Монтажний аксесуар 18 для профіля МР, JUPITER, кабельрост,  покриття гарячий цинк</t>
  </si>
  <si>
    <t>Монтажний аксесуар 20 для профіля МР, JUPITER, кабельрост,  покриття гарячий цинк</t>
  </si>
  <si>
    <t>Монтажний аксесуар 27 для профіля МР, JUPITER, кабельрост,  покриття гарячий цинк</t>
  </si>
  <si>
    <t>Монтажний аксесуар 31 для профіля МР, JUPITER, кабельрост,  покриття гарячий цинк</t>
  </si>
  <si>
    <t>Монтажний аксесуар 36 для профіля МР, JUPITER, кабельрост,  покриття гарячий цинк</t>
  </si>
  <si>
    <t>VS 41X37_F</t>
  </si>
  <si>
    <t>Монтажний аксесуар 37 для профіля МР, JUPITER, кабельрост,  покриття гарячий цинк</t>
  </si>
  <si>
    <t>Монтажний аксесуар 38 для профіля МР, JUPITER, кабельрост,  покриття гарячий цинк</t>
  </si>
  <si>
    <t>Монтажний аксесуар 41 для профіля МР, JUPITER, кабельрост,  покриття гарячий цинк</t>
  </si>
  <si>
    <t>Монтажний аксесуар 43 для профіля МР, JUPITER, кабельрост,  покриття гарячий цинк</t>
  </si>
  <si>
    <t>Монтажний аксесуар 45 для профіля МР, JUPITER, кабельрост,  покриття гарячий цинк</t>
  </si>
  <si>
    <t>Зміцнююча планка для подвійного встановлення консолів у SPSN, покриття гарячий цинк</t>
  </si>
  <si>
    <t>Кришка відгалужувача горизонтального Т-подібного JUPITER; розміри-12x100xmm Товщ. метал-0,6; покриття гарячий цинк</t>
  </si>
  <si>
    <t>Кришка відгалужувача горизонтального Т-подібного JUPITER; розміри-12x100xmm Товщ. метал-0,6; покриття Сендзимір</t>
  </si>
  <si>
    <t>Кришка відгалужувача горизонтального Т-подібного JUPITER; розміри-12x150xmm Товщ. метал-0,6; покриття гарячий цинк</t>
  </si>
  <si>
    <t>Кришка відгалужувача горизонтального Т-подібного JUPITER; розміри-12x150xmm Товщ. метал-0,6; покриття Сендзимір</t>
  </si>
  <si>
    <t>Кришка відгалужувача горизонтального Т-подібного JUPITER; розміри-12x200xmm Товщ. метал-0,8; покриття гарячий цинк</t>
  </si>
  <si>
    <t>Кришка відгалужувача горизонтального Т-подібного JUPITER; розміри-12x200xmm Товщ. метал-0,8; покриття Сендзимір</t>
  </si>
  <si>
    <t>Кришка відгалужувача горизонтального Т-подібного JUPITER; розміри-12x300xmm Товщ. метал-1,0; покриття гарячий цинк</t>
  </si>
  <si>
    <t>Кришка відгалужувача горизонтального Т-подібного JUPITER; розміри-12x300xmm Товщ. метал-1,0; покриття Сендзимір</t>
  </si>
  <si>
    <t>Кришка відгалужувача горизонтального Т-подібного JUPITER; розміри-12x400xmm Товщ. метал-1,0; покриття гарячий цинк</t>
  </si>
  <si>
    <t>Кришка відгалужувача горизонтального Т-подібного JUPITER; розміри-12x400xmm Товщ. метал-1,0; покриття Сендзимір</t>
  </si>
  <si>
    <t>Кришка відгалужувача горизонтального Т-подібного JUPITER; розміри-12x50xmm Товщ. метал-0,6; покриття гарячий цинк</t>
  </si>
  <si>
    <t>Кришка відгалужувача горизонтального Т-подібного JUPITER; розміри-12x50xmm Товщ. метал-0,6; покриття Сендзимір</t>
  </si>
  <si>
    <t>Кришка відгалужувача горизонтального Т-подібного JUPITER; розміри-12x500xmm Товщ. метал-1,0; покриття гарячий цинк</t>
  </si>
  <si>
    <t>Кришка відгалужувача горизонтального Т-подібного JUPITER; розміри-12x500xmm Товщ. метал-1,0; покриття Сендзимір</t>
  </si>
  <si>
    <t>Кришка відгалужувача горизонтального Т-подібного JUPITER; розміри-12x600xmm Товщ. метал-1,0; покриття гарячий цинк</t>
  </si>
  <si>
    <t>Кришка відгалужувача горизонтального Т-подібного JUPITER; розміри-12x600xmm Товщ. метал-1,0; покриття Сендзимір</t>
  </si>
  <si>
    <t>Кришка відгалужувача горизонтального Т-подібного JUPITER; розміри-12x75xmm Товщ. метал-0,6; покриття гарячий цинк</t>
  </si>
  <si>
    <t>Кришка відгалужувача горизонтального Т-подібного JUPITER; розміри-12x75xmm Товщ. метал-0,6; покриття Сендзимір</t>
  </si>
  <si>
    <t>Фіксатор кришки лотка; покриття Geomet</t>
  </si>
  <si>
    <t>Цинкова фарба рідка, 375 мл</t>
  </si>
  <si>
    <t>Цинкова фарба рідка, 750 мл</t>
  </si>
  <si>
    <t>Z- профіль 25х1,5, довжина 2м, Товщ метал-1,5мм; покриття гарячий цинк</t>
  </si>
  <si>
    <t>Z- профіль 25х1,5, довжина 2м, Товщ метал-1,5мм; покриття Сендзимір</t>
  </si>
  <si>
    <t>Z- профіль 50х1,5, довжина 2м, Товщ метал-1,5мм; покриття гарячий цинк</t>
  </si>
  <si>
    <t>Z- профіль 50х1,5, довжина 2м, Товщ метал-1,5мм; покриття Сендзимір</t>
  </si>
  <si>
    <t xml:space="preserve">Заглушка для рамки класичних приладів PP 80/3  KOPOBOX; для підлоги; </t>
  </si>
  <si>
    <t>Різьбова шпилька Ø10; довжина 2м; покриття Geomet</t>
  </si>
  <si>
    <t>Різьбова шпилька Ø10; довжина 3м; покриття цинкхромат</t>
  </si>
  <si>
    <t>Різьбова шпилька Ø10; довжина 2м; покриття цинкхромат</t>
  </si>
  <si>
    <t>Різьбова шпилька Ø12; довжина 2м; покриття цинкхромат</t>
  </si>
  <si>
    <t>Різьбова шпилька Ø6; довжина 2м; покриття цинкхромат</t>
  </si>
  <si>
    <t>Різьбова шпилька Ø8; довжина 1м; покриття цинкхромат</t>
  </si>
  <si>
    <t>Різьбова шпилька Ø8; довжина 3м; покриття цинкхромат</t>
  </si>
  <si>
    <t>Різьбова шпилька Ø8; довжина 2м; покриття цинкхромат</t>
  </si>
  <si>
    <t>Захисна кришка до коробок серій KU, KP 68, KBV-1; розміри Ø70,5х8мм; ПЕ</t>
  </si>
  <si>
    <t>Захисна кришка до коробок серій KO, KR 97; розміри Ø97,5х8мм; ПЕ</t>
  </si>
  <si>
    <t>Кріплення зовнішнє бокове; розміри-60x80,5xmm Товщ. метал-1,5; покриття Сендзимір</t>
  </si>
  <si>
    <t>Скоба кріплення лотків JUPITER, зовнішня; ширина 80mm для лотку 100 мм ; покриття гарячий цинк</t>
  </si>
  <si>
    <t>Скоба кріплення лотків JUPITER, зовнішня; ширина 80mm; для лотку 100 мм покриття Сендзимір</t>
  </si>
  <si>
    <t>Скоба кріплення лотків MARS, зовнішня; ширина 105mm; для лотку 125 мм покриття гарячий цинк</t>
  </si>
  <si>
    <t>Скоба кріплення лотків MARS, зовнішня; ширина 105mm; для лотку 125 мм покриття Сендзимір</t>
  </si>
  <si>
    <t>Скоба кріплення лотків JUPITER, зовнішня; ширина 130mm; для лотку 150 мм покриття гарячий цинк</t>
  </si>
  <si>
    <t>Скоба кріплення лотків JUPITER, зовнішня; ширина 130mm; для лотку 150 мм покриття Сендзимір</t>
  </si>
  <si>
    <t>Скоба кріплення лотків JUPITER, зовнішня; ширина 180mm; для лотку 200 мм покриття гарячий цинк</t>
  </si>
  <si>
    <t>Скоба кріплення лотків JUPITER, зовнішня; ширина 180mm; для лотку 200 мм покриття Сендзимір</t>
  </si>
  <si>
    <t>Скоба кріплення лотків MARS, зовнішня; ширина 230mm; для лотку 250 мм покриття гарячий цинк</t>
  </si>
  <si>
    <t>Скоба кріплення лотків MARS, зовнішня; ширина 230mm; для лотку 250 мм покриття Сендзимір</t>
  </si>
  <si>
    <t>Скоба кріплення лотків JUPITER, зовнішня; ширина 280mm; для лотку 300 мм покриття гарячий цинк</t>
  </si>
  <si>
    <t>Скоба кріплення лотків JUPITER, зовнішня; ширина 280mm; для лотку 300 мм покриття Сендзимір</t>
  </si>
  <si>
    <t>Скоба кріплення лотків JUPITER, зовнішня; ширина 380mm; для лотку 400 мм покриття гарячий цинк</t>
  </si>
  <si>
    <t>Скоба кріплення лотків JUPITER, зовнішня; ширина 380mm; для лотку 400 мм покриття Сендзимір</t>
  </si>
  <si>
    <t>Скоба кріплення лотків JUPITER, зовнішня; ширина 30mm; для лотку 50 мм покриття гарячий цинк</t>
  </si>
  <si>
    <t>Скоба кріплення лотків JUPITER, зовнішня; ширина 30mm; для лотку 50 мм покриття Сендзимір</t>
  </si>
  <si>
    <t>Скоба кріплення лотків MARS, зовнішня; ширина 42mm; для лотку 62 мм покриття гарячий цинк</t>
  </si>
  <si>
    <t>Скоба кріплення лотків MARS, зовнішня; ширина 42mm; для лотку 62 мм покриття Сендзимір</t>
  </si>
  <si>
    <t>Скоба кріплення лотків JUPITER, зовнішня; ширина 55mm; для лотку 75 мм покриття гарячий цинк</t>
  </si>
  <si>
    <t>Скоба кріплення лотків JUPITER, зовнішня; ширина 55mm; для лотку 75 мм покриття Сендзимір</t>
  </si>
  <si>
    <t>Скоба кріплення лотків JUPITER, внутрішня; ширина 96mm; для лотку 100 мм покриття гарячий цинк</t>
  </si>
  <si>
    <t>Скоба кріплення лотків JUPITER, внутрішня; ширина 96mm; для лотку 100 мм покриття Сендзимір</t>
  </si>
  <si>
    <t>Скоба кріплення лотків MARS, внутрішня; ширина 121mm; для лотку 125 мм покриття гарячий цинк</t>
  </si>
  <si>
    <t>Скоба кріплення лотків MARS, внутрішня; ширина 121mm; для лотку 125 мм покриття Сендзимір</t>
  </si>
  <si>
    <t>Скоба кріплення лотків JUPITER, внутрішня; ширина 146mm; для лотку 150 мм покриття гарячий цинк</t>
  </si>
  <si>
    <t>Скоба кріплення лотків JUPITER, внутрішня; ширина 146mm; для лотку 150 мм покриття Сендзимір</t>
  </si>
  <si>
    <t>Скоба кріплення лотків JUPITER, внутрішня; ширина 196mm; для лотку 200 мм покриття гарячий цинк</t>
  </si>
  <si>
    <t>Скоба кріплення лотків JUPITER, внутрішня; ширина 196mm; для лотку 200 мм покриття Сендзимір</t>
  </si>
  <si>
    <t>Скоба кріплення лотків MARS, внутрішня; ширина 246mm; для лотку 250 мм покриття Сендзимір</t>
  </si>
  <si>
    <t>Скоба кріплення лотків JUPITER, внутрішня; ширина 296mm; для лотку 300 мм покриття гарячий цинк</t>
  </si>
  <si>
    <t>Скоба кріплення лотків JUPITER, внутрішня; ширина 296mm; для лотку 300 мм покриття Сендзимір</t>
  </si>
  <si>
    <t>Скоба кріплення лотків JUPITER, внутрішня; ширина 396mm; для лотку 400 мм покриття гарячий цинк</t>
  </si>
  <si>
    <t>Скоба кріплення лотків JUPITER, внутрішня; ширина 396mm; для лотку 400 мм покриття Сендзимір</t>
  </si>
  <si>
    <t>Скоба кріплення лотків MARS, внутрішня; ширина 58mm; для лотку 62 мм покриття гарячий цинк</t>
  </si>
  <si>
    <t>Скоба кріплення лотків MARS, внутрішня; ширина 58mm; для лотку 62 мм покриття Сендзимір</t>
  </si>
  <si>
    <t>Скоба кріплення лотків JUPITER, внутрішня; ширина 71mm; для лотку 75 мм покриття гарячий цинк</t>
  </si>
  <si>
    <t>Скоба кріплення лотків JUPITER, внутрішня; ширина 71mm; для лотку 75 мм покриття Сендзимір</t>
  </si>
  <si>
    <t>ціна за запитом, під замовлення</t>
  </si>
  <si>
    <t>Коліно для труби сталеве; покриття гарячий цинк, безрізьбове; з муфтою; Ø16 мм</t>
  </si>
  <si>
    <t>Коліно для труби сталеве; лаковане, чорне, порошкова фарба з двох сторiн, безрізьбове; з муфтою; Ø16 мм</t>
  </si>
  <si>
    <t>Коліно для труби сталеве; покриття гарячий цинк, безрізьбове; з муфтою; Ø20 мм</t>
  </si>
  <si>
    <t>Коліно для труби сталеве; лаковане, чорне, порошкова фарба з двох сторiн, безрізьбове; з муфтою; Ø20 мм</t>
  </si>
  <si>
    <t>Коліно для труби сталеве; покриття гарячий цинк, безрізьбове; з муфтою; Ø25 мм</t>
  </si>
  <si>
    <t>Коліно для труби сталеве; лаковане, чорне, порошкова фарба з двох сторiн, безрізьбове; з муфтою; Ø25 мм</t>
  </si>
  <si>
    <t>Коліно для труби сталеве; покриття гарячий цинк, безрізьбове; з муфтою; Ø32 мм</t>
  </si>
  <si>
    <t>Коліно для труби сталеве; лаковане, чорне, порошкова фарба з двох сторiн, безрізьбове; з муфтою; Ø32 мм</t>
  </si>
  <si>
    <t>Коліно для труби сталеве; покриття гарячий цинк, безрізьбове; з муфтою; Ø40 мм</t>
  </si>
  <si>
    <t>Коліно для труби сталеве; лаковане, чорне, порошкова фарба з двох сторiн, безрізьбове; з муфтою; Ø40 мм</t>
  </si>
  <si>
    <t>Коліно для труби сталеве; покриття гарячий цинк, безрізьбове; з муфтою; Ø50 мм</t>
  </si>
  <si>
    <t>Коліно для труби сталеве; лаковане, чорне, порошкова фарба з двох сторiн, безрізьбове; з муфтою; Ø50 мм</t>
  </si>
  <si>
    <t>Коліно для труби сталеве; покриття гарячий цинк, безрізьбове; з муфтою; Ø63 мм</t>
  </si>
  <si>
    <t>Коліно для труби сталеве; лаковане, чорне, порошкова фарба з двох сторiн, безрізьбове; з муфтою; Ø63 мм</t>
  </si>
  <si>
    <t>Заклепки для фіксації перфорованого кабель-каналу</t>
  </si>
  <si>
    <t>Труба гофрована MONOFLEX 320 N, світло-сіра, PVC, Ø20мм, довжина 10 м</t>
  </si>
  <si>
    <t>Труба гофрована MONOFLEX 320 N,світло-сіра, PVC, Ø16мм, довжина 10 м</t>
  </si>
  <si>
    <t>Труба гофрована MONOFLEX 320 N, світло-сіра, PVC, Ø25мм, довжина 10 м</t>
  </si>
  <si>
    <t>Труба гофрована MONOFLEX 320 N, біла, PVC, Ø32мм, довжина 10 м</t>
  </si>
  <si>
    <t>Труба гофрована MONOFLEX 320 N, світло-сіра, PVC, Ø32мм, довжина 10 м</t>
  </si>
  <si>
    <t>Кабельний затискач для кабелю 22мм; E 90; без отвору; покриття Сендзимір</t>
  </si>
  <si>
    <t>Кабельний затискач для кабелю 25мм; E 90; без отвору; покриття Сендзимір</t>
  </si>
  <si>
    <t>Труба сталева гнучка оцинкована з внутр ізоляцією зовн Ø35,2 внутр Ø29, довж 50 м</t>
  </si>
  <si>
    <t>Труба сталева гнучка оцинкована з внутр ізоляцією зовн Ø43 внутр Ø36, довж 5 м</t>
  </si>
  <si>
    <t>Труба сталева гнучка оцинкована з внутр ізоляцією зовн Ø43 внутр Ø36, довж 25 м</t>
  </si>
  <si>
    <t>Труба сталева гнучка оцинкована з внутр ізоляцією зовн Ø54,9 внутр Ø48, довж 5 м</t>
  </si>
  <si>
    <t>Труба сталева гнучка оцинкована з внутр ізоляцією зовн Ø54,9 внутр Ø48, довж 25 м</t>
  </si>
  <si>
    <t>Труба сталева гнучка оцинкована з внутр ізоляцією зовн Ø28,9 внутр Ø23, довж 50 м</t>
  </si>
  <si>
    <t>Труба сталева гнучка оцинкована з внутр ізоляцією, зовн Ø21,4 внутр Ø16, довж 50 м</t>
  </si>
  <si>
    <t>Труба сталева гнучка оцинкована з внутр ізоляцією, зовн Ø18,9 внутр Ø13,5, довж 50 м</t>
  </si>
  <si>
    <t>Відгалуження горизонтальне для лотка JUPITER; розміри-35x100x503mm Товщ. метал-0,8; покриття гарячий цинк</t>
  </si>
  <si>
    <t>Відгалуження горизонтальне для лотка JUPITER; розміри-35x100x503mm Товщ. метал-0,8; покриття Сендзимір</t>
  </si>
  <si>
    <t>Відгалуження горизонтальне для лотка JUPITER; розміри-35x150x553mm Товщ. метал-0,8; покриття гарячий цинк</t>
  </si>
  <si>
    <t>Відгалуження горизонтальне для лотка JUPITER; розміри-35x150x553mm Товщ. метал-0,8; покриття Сендзимір</t>
  </si>
  <si>
    <t>Відгалуження горизонтальне для лотка JUPITER; розміри-35x200x603mm Товщ. метал-1; покриття гарячий цинк</t>
  </si>
  <si>
    <t>Відгалуження горизонтальне для лотка JUPITER; розміри-35x200x603mm Товщ. метал-1; покриття Сендзимір</t>
  </si>
  <si>
    <t>Відгалуження горизонтальне для лотка JUPITER; розміри-35x300x703mm Товщ. метал-1; покриття гарячий цинк</t>
  </si>
  <si>
    <t>Відгалуження горизонтальне для лотка JUPITER; розміри-35x300x703mm Товщ. метал-1; покриття Сендзимір</t>
  </si>
  <si>
    <t>Відгалуження горизонтальне для лотка JUPITER; розміри-35x400x803mm Товщ. метал-1; покриття гарячий цинк</t>
  </si>
  <si>
    <t>Відгалуження горизонтальне для лотка JUPITER; розміри-35x400x803mm Товщ. метал-1; покриття Сендзимір</t>
  </si>
  <si>
    <t>Відгалуження горизонтальне для лотка JUPITER; розміри-35x50x453mm Товщ. метал-0,8; покриття гарячий цинк</t>
  </si>
  <si>
    <t>Відгалуження горизонтальне для лотка JUPITER; розміри-35x50x453mm Товщ. метал-0,8; покриття Сендзимір</t>
  </si>
  <si>
    <t>Відгалуження горизонтальне для лотка JUPITER; розміри-35x500x903mm Товщ. метал-1; покриття гарячий цинк</t>
  </si>
  <si>
    <t>Відгалуження горизонтальне для лотка JUPITER; розміри-35x500x903mm Товщ. метал-1; покриття Сендзимір</t>
  </si>
  <si>
    <t>Відгалуження горизонтальне для лотка JUPITER; розміри-35x600x1003mm Товщ. метал-1,2; покриття гарячий цинк</t>
  </si>
  <si>
    <t>Відгалуження горизонтальне для лотка JUPITER; розміри-35x600x1003mm Товщ. метал-1,2; покриття Сендзимір</t>
  </si>
  <si>
    <t>Відгалуження горизонтальне для лотка JUPITER; розміри-35x75x478mm Товщ. метал-0,8; покриття гарячий цинк</t>
  </si>
  <si>
    <t>Відгалуження горизонтальне для лотка JUPITER; розміри-35x75x478mm Товщ. метал-0,8; покриття Сендзимір</t>
  </si>
  <si>
    <t>Відгалуження горизонтальне для лотка JUPITER; розміри-60x100x500mm Товщ. метал-0,8; покриття гарячий цинк</t>
  </si>
  <si>
    <t>Відгалуження горизонтальне для лотка JUPITER; розміри-60x100x500mm Товщ. метал-0,8; покриття Сендзимір</t>
  </si>
  <si>
    <t>Відгалуження горизонтальне для лотка JUPITER; розміри-60x150x550mm Товщ. метал-0,8; покриття гарячий цинк</t>
  </si>
  <si>
    <t>Відгалуження горизонтальне для лотка JUPITER; розміри-60x150x550mm Товщ. метал-0,8; покриття Сендзимір</t>
  </si>
  <si>
    <t>Відгалуження горизонтальне для лотка JUPITER; розміри-60x200x600mm Товщ. метал-1; покриття гарячий цинк</t>
  </si>
  <si>
    <t>Відгалуження горизонтальне для лотка JUPITER; розміри-60x200x600mm Товщ. метал-1; покриття Сендзимір</t>
  </si>
  <si>
    <t>Відгалуження горизонтальне для лотка JUPITER; розміри-60x300x700mm Товщ. метал-1; покриття гарячий цинк</t>
  </si>
  <si>
    <t>Відгалуження горизонтальне для лотка JUPITER; розміри-60x300x700mm Товщ. метал-1; покриття Сендзимір</t>
  </si>
  <si>
    <t>Відгалуження горизонтальне для лотка JUPITER; розміри-60x400x800mm Товщ. метал-1; покриття гарячий цинк</t>
  </si>
  <si>
    <t>Відгалуження горизонтальне для лотка JUPITER; розміри-60x400x800mm Товщ. метал-1; покриття Сендзимір</t>
  </si>
  <si>
    <t>Відгалуження горизонтальне для лотка JUPITER; розміри-60x50x450mm Товщ. метал-0,8; покриття гарячий цинк</t>
  </si>
  <si>
    <t>Відгалуження горизонтальне для лотка JUPITER; розміри-60x50x450mm Товщ. метал-0,8; покриття Сендзимір</t>
  </si>
  <si>
    <t>Відгалуження горизонтальне для лотка JUPITER; розміри-60x500x900mm Товщ. метал-1; покриття гарячий цинк</t>
  </si>
  <si>
    <t>Відгалуження горизонтальне для лотка JUPITER; розміри-60x500x900mm Товщ. метал-1; покриття Сендзимір</t>
  </si>
  <si>
    <t>Відгалуження горизонтальне для лотка JUPITER; розміри-60x600x1000mm Товщ. метал-1,2; покриття гарячий цинк</t>
  </si>
  <si>
    <t>Відгалуження горизонтальне для лотка JUPITER; розміри-60x600x1000mm Товщ. метал-1,2; покриття Сендзимір</t>
  </si>
  <si>
    <t>Відгалуження горизонтальне для лотка JUPITER; розміри-60x75x475mm Товщ. метал-0,8; покриття гарячий цинк</t>
  </si>
  <si>
    <t>Відгалуження горизонтальне для лотка JUPITER; розміри-60x75x475mm Товщ. метал-0,8; покриття Сендзимір</t>
  </si>
  <si>
    <t>Відгалуження горизонтальне для лотка JUPITER; розміри-85x100x500mm Товщ. метал-0,8; покриття Сендзимір</t>
  </si>
  <si>
    <t>Відгалуження горизонтальне для лотка JUPITER; розміри-85x100x500mm Товщ. метал-0,8; покриття гарячий цинк</t>
  </si>
  <si>
    <t>Відгалуження горизонтальне для лотка JUPITER; розміри-85x150x550mm Товщ. метал-0,8; покриття гарячий цинк</t>
  </si>
  <si>
    <t>Відгалуження горизонтальне для лотка JUPITER; розміри-85x150x550mm Товщ. метал-0,8; покриття Сендзимір</t>
  </si>
  <si>
    <t>Відгалуження горизонтальне для лотка JUPITER; розміри-85x200x600mm Товщ. метал-1; покриття гарячий цинк</t>
  </si>
  <si>
    <t>Відгалуження горизонтальне для лотка JUPITER; розміри-85x200x600mm Товщ. метал-1; покриття Сендзимір</t>
  </si>
  <si>
    <t>Відгалуження горизонтальне для лотка JUPITER; розміри-85x300x700mm Товщ. метал-1; покриття гарячий цинк</t>
  </si>
  <si>
    <t>Відгалуження горизонтальне для лотка JUPITER; розміри-85x300x700mm Товщ. метал-1; покриття Сендзимір</t>
  </si>
  <si>
    <t>Відгалуження горизонтальне для лотка JUPITER; розміри-85x400x800mm Товщ. метал-1; покриття гарячий цинк</t>
  </si>
  <si>
    <t>Відгалуження горизонтальне для лотка JUPITER; розміри-85x400x800mm Товщ. метал-1; покриття Сендзимір</t>
  </si>
  <si>
    <t>Відгалуження горизонтальне для лотка JUPITER; розміри-85x500x900mm Товщ. метал-1; покриття гарячий цинк</t>
  </si>
  <si>
    <t>Відгалуження горизонтальне для лотка JUPITER; розміри-85x500x900mm Товщ. метал-1; покриття Сендзимір</t>
  </si>
  <si>
    <t>Відгалуження горизонтальне для лотка JUPITER; розміри-85x600x1000mm Товщ. метал-1,2; покриття гарячий цинк</t>
  </si>
  <si>
    <t>Відгалуження горизонтальне для лотка JUPITER; розміри-85x600x1000mm Товщ. метал-1,2; покриття Сендзимір</t>
  </si>
  <si>
    <t>KPZ 68-45_PO</t>
  </si>
  <si>
    <t>KPZ 68-60_PO</t>
  </si>
  <si>
    <t>KPZ 68-50/2_PO</t>
  </si>
  <si>
    <t>KPZ 68-50/3_PO</t>
  </si>
  <si>
    <t>Коробка приладова в пустотілі стіни; протипожежна; з матеріалом, що спінюється при пожежі; з еластичними вводами; ПП; Ø68х45мм</t>
  </si>
  <si>
    <t>Коробка приладова в пустотілі стіни поглиблена; протипожежна; з матеріалом, що спінюється при пожежі; з еластичними вводами; ПП; Ø68х60мм</t>
  </si>
  <si>
    <t>Коробка приладова в пустотілі стіни подвійна; протипожежна; з матеріалом, що спінюється при пожежі; з еластичними вводами; ПП; глибина 50мм</t>
  </si>
  <si>
    <t>Коробка приладова в пустотілі стіни потрійна; протипожежна; з матеріалом, що спінюється при пожежі; з еластичними вводами; ПП; глибина 50мм</t>
  </si>
  <si>
    <t>8595568938596</t>
  </si>
  <si>
    <t>02125_FA</t>
  </si>
  <si>
    <t>KPL 64-50/LD HF_KA</t>
  </si>
  <si>
    <t>KPL 64-50/2LD HF_KA</t>
  </si>
  <si>
    <t>KPL 64-50/3LD HF_KA</t>
  </si>
  <si>
    <t>Коробка приладова безгалогенна в пустотілі стіни; подвійна; з еластичними вводами; сіра; ПВХ; глибина 50 мм</t>
  </si>
  <si>
    <t>Коробка приладова безгалогенна в пустотілі стіни; потрійна; з еластичними вводами; сіра; ПВХ; глибина 50 мм</t>
  </si>
  <si>
    <t>Коробка приладова безгалогенна в пустотілі стіни; з еластичними вводами; сіра; ПВХ;  Ø68х50мм</t>
  </si>
  <si>
    <t>п/н</t>
  </si>
  <si>
    <t>Кришка кабельного лотка JUPITER; розміри-11x100x2000mm Товщ. метал-0,8; покриття гарячий цинк</t>
  </si>
  <si>
    <t>Кришка кабельного лотка JUPITER; розміри-11x150x2000mm Товщ. метал-0,8; покриття гарячий цинк</t>
  </si>
  <si>
    <t>Кришка кабельного лотка JUPITER; розміри-11x200x2000mm Товщ. метал-0,8; покриття гарячий цинк</t>
  </si>
  <si>
    <t>Кришка кабельного лотка JUPITER; розміри-14x50x2000mm Товщ. метал-0,8; покриття гарячий цинк</t>
  </si>
  <si>
    <t>Кришка кабельного лотка MARS; розміри-11x125x2000mm Товщ. метал-0,8 ; покриття гарячий цинк</t>
  </si>
  <si>
    <t>Кришка кабельного лотка MARS; розміри-10x40x2000mm Товщ. метал-0,8 ; покриття гарячий цинк</t>
  </si>
  <si>
    <t>Кришка кабельного лотка MARS; розміри-11x62x2000mm Товщ. метал-0,8; покриття гарячий цинк</t>
  </si>
  <si>
    <t>км</t>
  </si>
  <si>
    <t>тис.шт</t>
  </si>
  <si>
    <t>тис шт</t>
  </si>
  <si>
    <t>Одиниця виміру</t>
  </si>
  <si>
    <t>Вага, кг за 1 м/шт</t>
  </si>
  <si>
    <t>Об'єм, м3 за км/тис шт</t>
  </si>
  <si>
    <t>Тримач для середніх навантажень JUPITER, для лотка до 500 мм; покриття Сендзимір</t>
  </si>
  <si>
    <t>KF 09063_BA</t>
  </si>
  <si>
    <t>KF 09090_BA</t>
  </si>
  <si>
    <t>к-ть шт/м в упаковці</t>
  </si>
  <si>
    <t>2316/LPE-1_F50DU</t>
  </si>
  <si>
    <t>2320/LPE-1_F50DU</t>
  </si>
  <si>
    <t>2325/LPE-1_F50DU</t>
  </si>
  <si>
    <t>Труба гофрована електромонтажна безгалогенна; стійка до УФ- випромінювання, маслобензостійка; 320 N/5см; Ø15,8мм; ПА; чорна; Бухта 50 м.</t>
  </si>
  <si>
    <t>Труба гофрована електромонтажна безгалогенна; стійка до УФ- випромінювання, маслобензостійка; 320 N/5см; Ø21,2мм; ПА; чорна; Бухта 50 м.</t>
  </si>
  <si>
    <t>Труба гофрована електромонтажна безгалогенна; стійка до УФ- випромінювання, маслобензостійка; 320 N/5см; Ø28,5мм; ПА; чорна; Бухта 50 м.</t>
  </si>
  <si>
    <t>Труба гофрована електромонтажна безгалогенна; стійка до УФ- випромінювання, маслобензостійка; 320 N/5см; Ø34,5мм; ПА; чорна; Бухта 50 м.</t>
  </si>
  <si>
    <t>Труба гофрована електромонтажна з протяжкою,УФ-стійка, 320 N/5см; Ø16мм; ПЕ; чорна; Бухта 50 м, UA</t>
  </si>
  <si>
    <t>Труба гофрована електромонтажна з протяжкою,УФ-стійка, 320 N/5см; Ø20мм; ПЕ; чорна; Бухта 50 м, UA</t>
  </si>
  <si>
    <t>Труба гофрована електромонтажна з протяжкою,УФ-стійка, 320 N/5см; Ø25мм; ПЕ; чорна; Бухта 50 м, UA</t>
  </si>
  <si>
    <t>Труба гофрована електромонтажна з протяжкою,УФ-стійка, 320 N/5см; Ø32мм; ПЕ; чорна; Бухта 50 м, UA</t>
  </si>
  <si>
    <t>8595568940957</t>
  </si>
  <si>
    <t>QD 45X22.5-USB/C_HB</t>
  </si>
  <si>
    <t>8595568940933</t>
  </si>
  <si>
    <t>QS 45X45 C_FB</t>
  </si>
  <si>
    <t>8595568940940</t>
  </si>
  <si>
    <t>QS 45X45_FB</t>
  </si>
  <si>
    <t>Адаптер модульний з  роз'ємом USB/C; 45х22,5х36 мм;  PC-ABS, білий; Серія Quadro ;</t>
  </si>
  <si>
    <t>Розетка модульна 45х45х40 мм, з заземленням та захисними шторками; PC-ABS, чорна; Серія Quadro ;</t>
  </si>
  <si>
    <t>Розетка модульна 45х45х40 мм, з заземленням, без захисних шторок; PC-ABS, чорна; Серія Quadro ;</t>
  </si>
  <si>
    <t>8401_FB</t>
  </si>
  <si>
    <t>8402_FB</t>
  </si>
  <si>
    <t>8403_FB</t>
  </si>
  <si>
    <t>8404_FB</t>
  </si>
  <si>
    <t>8405_FB</t>
  </si>
  <si>
    <t>8406_FB</t>
  </si>
  <si>
    <t>8407_FB</t>
  </si>
  <si>
    <t>8501_FB</t>
  </si>
  <si>
    <t>8502_FB</t>
  </si>
  <si>
    <t>8503_FB</t>
  </si>
  <si>
    <t>8504_FB</t>
  </si>
  <si>
    <t>8505_FB</t>
  </si>
  <si>
    <t>8506_FB</t>
  </si>
  <si>
    <t>EKD 80X40_FD</t>
  </si>
  <si>
    <t>PK 90X55 D_FD</t>
  </si>
  <si>
    <t>LHD 20X10HF_FD</t>
  </si>
  <si>
    <t>LHD 20X20HF_FD</t>
  </si>
  <si>
    <t>LHD 40X20HF_FD</t>
  </si>
  <si>
    <t>8595568938541</t>
  </si>
  <si>
    <t>LHD 40X40HF_FD</t>
  </si>
  <si>
    <t>LH 60X40HF_FD</t>
  </si>
  <si>
    <t>Кабельний канал  безгалогенний чорного кольору 40х20мм; Безгалогенний; HF</t>
  </si>
  <si>
    <t>Кабельний канал  безгалогенний чорного кольору 40х40мм; Безгалогенний; HF</t>
  </si>
  <si>
    <t>Кабельний канал безгалогенний чорного кольору з двома перегородками; 60х40мм;  Безгалогенний; HF</t>
  </si>
  <si>
    <t>Кабельний канал  безгалогенний чорного кольору 20х20мм; Безгалогенний; HF</t>
  </si>
  <si>
    <t>Кабельний канал  безгалогенний чорного кольору 20х10мм; Безгалогенний; HF</t>
  </si>
  <si>
    <t>Кабельний канал парапетний чорного кольору  90х55мм; Серія PK; ПВХ</t>
  </si>
  <si>
    <t>Кабельний канал чорного кольору  80х40мм; Серія EKD; ПВХ</t>
  </si>
  <si>
    <t>Заглушка для PK 90х55 D ; чорного кольору; Серія PK; ПВХ</t>
  </si>
  <si>
    <t>З'єднувач для PK 90х55 D ; чорного кольору; Серія PK; ПВХ</t>
  </si>
  <si>
    <t>Кут прямий  для PK 90х55 D ; чорного кольору; Серія PK; ПВХ</t>
  </si>
  <si>
    <t>Трійник для PK 90х55 D; чорного кольору; Серія PK; ПВХ</t>
  </si>
  <si>
    <t>Кут внутрішній (регульований) для PK 90х55 D; чорного кольору; Серія PK; ПВХ</t>
  </si>
  <si>
    <t>Кут зовнішній (регульований) для PK 90х55 D ; чорного кольору; Серія PK; ПВХ</t>
  </si>
  <si>
    <t>Перехідник - накладка до коробу PK 90x55 D; чорного кольору; Серія PK;ПВХ</t>
  </si>
  <si>
    <t>Заглушка для EKD 80x40 мм; чорного кольору; Серія EKD; ПВХ</t>
  </si>
  <si>
    <t>З'єднувач для EKD 80x40 мм; чорного кольору; Серія EKD; ПВХ</t>
  </si>
  <si>
    <t>Кут прямий для EKD 80x40 мм; чорного кольору; Серія EKD; ПВХ</t>
  </si>
  <si>
    <t>Трійник для EKD 80x40 мм; чорного кольору; Серія EKD; ПВХ</t>
  </si>
  <si>
    <t>Кут внутрішній  (регульований) для EKD 80х40 мм; чорного кольору; Серія EKD; ПВХ</t>
  </si>
  <si>
    <t>Кут зовнішній (регульований) для EKD 80х40 мм; чорного кольору; Серія EKD; ПВХ</t>
  </si>
  <si>
    <t>DZCTS 100_VS</t>
  </si>
  <si>
    <t>Cтельовий кронштейн, для лотку шириною 100 мм, покриття Сендзимір</t>
  </si>
  <si>
    <t>DZCTS 150_VS</t>
  </si>
  <si>
    <t>Cтельовий кронштейн, для лотку шириною 150 мм, покриття Сендзимір</t>
  </si>
  <si>
    <t>DZCTS 200_VS</t>
  </si>
  <si>
    <t>Cтельовий кронштейн, для лотку шириною 200 мм, покриття Сендзимір</t>
  </si>
  <si>
    <t>DZCTS 300_VS</t>
  </si>
  <si>
    <t>Cтельовий кронштейн, для лотку шириною 300 мм, покриття Сендзимір</t>
  </si>
  <si>
    <t>DZCZ_VEZ</t>
  </si>
  <si>
    <t>Внутрішній центральний підвіс, покриття електролітичний цинк</t>
  </si>
  <si>
    <t>DZI 110X150_VEZ</t>
  </si>
  <si>
    <t>Лоток кабельний сітчатий KOPOS; розміри-110x150x3000mm Товщ. метал-3,9; покриття електролітичний цинк</t>
  </si>
  <si>
    <t>DZI 110X200_VEZ</t>
  </si>
  <si>
    <t>Лоток кабельний сітчатий KOPOS; розміри-110x200x3000mm Товщ. метал-3,9; покриття електролітичний цинк</t>
  </si>
  <si>
    <t>DZI 110X300_VEZ</t>
  </si>
  <si>
    <t>Лоток кабельний сітчатий KOPOS; розміри-110x300x3000mm Товщ. метал-3,9; покриття електролітичний цинк</t>
  </si>
  <si>
    <t>DZI 110X400_VEZ</t>
  </si>
  <si>
    <t>Лоток кабельний сітчатий KOPOS; розміри-110x400x3000mm Товщ. метал-3,9; покриття електролітичний цинк</t>
  </si>
  <si>
    <t>DZI 110X500_VEZ</t>
  </si>
  <si>
    <t>Лоток кабельний сітчатий KOPOS; розміри-110x500x3000mm Товщ. метал-3,9; покриття електролітичний цинк</t>
  </si>
  <si>
    <t>DZI 35X100_VEZ</t>
  </si>
  <si>
    <t>Лоток кабельний сітчатий KOPOS; розміри-35x100x3000mm Товщ. метал-3,9; покриття електролітичний цинк</t>
  </si>
  <si>
    <t>DZI 35X200_VEZ</t>
  </si>
  <si>
    <t>Лоток кабельний сітчатий KOPOS; розміри-35x200x3000mm Товщ. метал-3,9; покриття електролітичний цинк</t>
  </si>
  <si>
    <t>DZI 35X300_VEZ</t>
  </si>
  <si>
    <t>Лоток кабельний сітчатий KOPOS; розміри-35x300x3000mm Товщ. метал-3,9; покриття електролітичний цинк</t>
  </si>
  <si>
    <t>DZI 35X60_VEZ</t>
  </si>
  <si>
    <t>Лоток кабельний сітчатий KOPOS; розміри-35x600x3000mm Товщ. метал-3,9; покриття електролітичний цинк</t>
  </si>
  <si>
    <t>DZI 60X100_VEZ</t>
  </si>
  <si>
    <t>Лоток кабельний сітчатий KOPOS; розміри-60x100x3000mm Товщ. метал-3,9; покриття електролітичний цинк</t>
  </si>
  <si>
    <t>DZI 60X150_VEZ</t>
  </si>
  <si>
    <t>Лоток кабельний сітчатий KOPOS; розміри-60x150x3000mm Товщ. метал-3,9; покриття електролітичний цинк</t>
  </si>
  <si>
    <t>DZI 60X200_VEZ</t>
  </si>
  <si>
    <t>Лоток кабельний сітчатий KOPOS; розміри-60x200x3000mm Товщ. метал-3,9; покриття електролітичний цинк</t>
  </si>
  <si>
    <t>DZI 60X300_VEZ</t>
  </si>
  <si>
    <t>Лоток кабельний сітчатий KOPOS; розміри-60x300x3000mm Товщ. метал-3,9; покриття електролітичний цинк</t>
  </si>
  <si>
    <t>DZI 60X400_VEZ</t>
  </si>
  <si>
    <t>Лоток кабельний сітчатий KOPOS; розміри-60x400x3000mm Товщ. метал-3,9; покриття електролітичний цинк</t>
  </si>
  <si>
    <t>DZI 60X500_VEZ</t>
  </si>
  <si>
    <t>Лоток кабельний сітчатий KOPOS; розміри-60x500x3000mm Товщ. метал-3,9; покриття електролітичний цинк</t>
  </si>
  <si>
    <t>DZI 60X60_VEZ</t>
  </si>
  <si>
    <t>Лоток кабельний сітчатий KOPOS; розміри-60x60x3000mm Товщ. метал-3,9; покриття електролітичний цинк</t>
  </si>
  <si>
    <t>DZMD_VS</t>
  </si>
  <si>
    <t>Монтажна панель для сітчатого лотка KOPOS; покриття Сендзимір</t>
  </si>
  <si>
    <t>DZNP 100_VS</t>
  </si>
  <si>
    <t>DZNP 150_VS</t>
  </si>
  <si>
    <t>DZNP 200_VS</t>
  </si>
  <si>
    <t>DZNP 300_VS</t>
  </si>
  <si>
    <t>DZNP 400_VS</t>
  </si>
  <si>
    <t>DZNP 500_VS</t>
  </si>
  <si>
    <t>DZNP 600_VS</t>
  </si>
  <si>
    <t>DZS_VEZ</t>
  </si>
  <si>
    <t>Пластина з'єднувальна для сітчатого лотка KOPOS; покриття електролітичний цинк</t>
  </si>
  <si>
    <t>DZSSP 1000_VS</t>
  </si>
  <si>
    <t>Стельовий/стіновий несучий профіль, довжина 1000мм, покриття Сендзимір</t>
  </si>
  <si>
    <t>DZSSP 2000_VS</t>
  </si>
  <si>
    <t>Стельовий/стіновий несучий профіль, довжина 2000мм, покриття Сендзимір</t>
  </si>
  <si>
    <t>DZSSP 3000_VS</t>
  </si>
  <si>
    <t>Стельовий/стіновий несучий профіль, довжина 3000мм, покриття Сендзимір</t>
  </si>
  <si>
    <t>DZSU_VEZ</t>
  </si>
  <si>
    <t>Гвинтове кріплення з гайкою; покриття електролітичний цинк</t>
  </si>
  <si>
    <t>DZSZ 100_VS</t>
  </si>
  <si>
    <t>Зовнішній центральний підвіс, ширина лотку 100 мм, покриття Сендзимір</t>
  </si>
  <si>
    <t>DZSZ 60_VS</t>
  </si>
  <si>
    <t>Зовнішній центральний підвіс, ширина лотку 60 мм, покриття Сендзимір</t>
  </si>
  <si>
    <t>DZZ_VS</t>
  </si>
  <si>
    <t>Скоба кріплення для сітчатого лотка KOPOS; покриття  Сендзимір</t>
  </si>
  <si>
    <t>INOXDZCZ_VIX</t>
  </si>
  <si>
    <t>INOXDZI 60X100_VIX</t>
  </si>
  <si>
    <t>INOXDZI 60x150_VIX</t>
  </si>
  <si>
    <t>Лоток кабельний сітчастий KOPOS з муфтою; розміри-60x150x3000mm, Товщ. метал-4,0,  нержавіюча сталь</t>
  </si>
  <si>
    <t>INOXDZI 60X200_VIX</t>
  </si>
  <si>
    <t>INOXDZI 60x300_VIX</t>
  </si>
  <si>
    <t>INOXDZI 60X60_VIX</t>
  </si>
  <si>
    <t>INOXDZMD_VIX</t>
  </si>
  <si>
    <t>INOXDZS_VIX</t>
  </si>
  <si>
    <t>INOXDZSU_VIX</t>
  </si>
  <si>
    <t>INOXDZZ_VIX</t>
  </si>
  <si>
    <t>8595568940162</t>
  </si>
  <si>
    <t>8595568940483</t>
  </si>
  <si>
    <t>8595568940179</t>
  </si>
  <si>
    <t>8595568940186</t>
  </si>
  <si>
    <t>8595568939876</t>
  </si>
  <si>
    <t>8595568939883</t>
  </si>
  <si>
    <t>8595568939890</t>
  </si>
  <si>
    <t>8595568939906</t>
  </si>
  <si>
    <t>8595568939913</t>
  </si>
  <si>
    <t>8595568939920</t>
  </si>
  <si>
    <t>8595568939760</t>
  </si>
  <si>
    <t>8595568939784</t>
  </si>
  <si>
    <t>8595568939791</t>
  </si>
  <si>
    <t>8595568939753</t>
  </si>
  <si>
    <t>8595568939937</t>
  </si>
  <si>
    <t>8595568939944</t>
  </si>
  <si>
    <t>8595568939951</t>
  </si>
  <si>
    <t>8595568939968</t>
  </si>
  <si>
    <t>8595568939975</t>
  </si>
  <si>
    <t>8595568939982</t>
  </si>
  <si>
    <t>8595568939999</t>
  </si>
  <si>
    <t>8595568940018</t>
  </si>
  <si>
    <t>8595568940025</t>
  </si>
  <si>
    <t>8595568940032</t>
  </si>
  <si>
    <t>8595568940049</t>
  </si>
  <si>
    <t>8595568940056</t>
  </si>
  <si>
    <t>8595568940063</t>
  </si>
  <si>
    <t>8595568940070</t>
  </si>
  <si>
    <t>8595568940087</t>
  </si>
  <si>
    <t>8595568940193</t>
  </si>
  <si>
    <t>8595568940209</t>
  </si>
  <si>
    <t>8595568940216</t>
  </si>
  <si>
    <t>8595568940124</t>
  </si>
  <si>
    <t>8595568940131</t>
  </si>
  <si>
    <t>8595568940148</t>
  </si>
  <si>
    <t>8595568940155</t>
  </si>
  <si>
    <t>8595568940223</t>
  </si>
  <si>
    <t>8595568940230</t>
  </si>
  <si>
    <t>8595568940247</t>
  </si>
  <si>
    <t>8595568940254</t>
  </si>
  <si>
    <t>8595568940261</t>
  </si>
  <si>
    <t>8595568940278</t>
  </si>
  <si>
    <t>8595568940285</t>
  </si>
  <si>
    <t>8595568940292</t>
  </si>
  <si>
    <t>8595568940308</t>
  </si>
  <si>
    <t>8595568940315</t>
  </si>
  <si>
    <t>Внутрішній центральний підвіс, нержавіюча сталь</t>
  </si>
  <si>
    <t>8595568936974</t>
  </si>
  <si>
    <t>Хомут "Омега"; сталь, оцинковка Сендзимір для труби діам 15-18мм; ст к2</t>
  </si>
  <si>
    <t>Хомут "Омега"; сталь, оцинковка Сендзимір для труби діам 19-23мм; ст к2</t>
  </si>
  <si>
    <t>Хомут "Омега"; сталь, оцинковка Сендзимір для труби діам 24-28мм; ст к2</t>
  </si>
  <si>
    <t>Хомут "Омега"; сталь, оцинковка Сендзимір для труби діам 30-40мм; ст к2</t>
  </si>
  <si>
    <t>Хомут "Омега"; сталь, оцинковка Сендзимір для труби діам 39-52мм; ст к2</t>
  </si>
  <si>
    <t>Хомут "Омега"; сталь, оцинковка Сендзимір для труби діам 53-63мм; ст к2</t>
  </si>
  <si>
    <t>8595568939159</t>
  </si>
  <si>
    <t>K-R 100X125_ZM</t>
  </si>
  <si>
    <t>8595568939166</t>
  </si>
  <si>
    <t>K-R 100X250_ZM</t>
  </si>
  <si>
    <t>8595568939173</t>
  </si>
  <si>
    <t>K-R 100X500_ZM</t>
  </si>
  <si>
    <t>8595568938794</t>
  </si>
  <si>
    <t>K-R 110X100_ZM</t>
  </si>
  <si>
    <t>8595568938800</t>
  </si>
  <si>
    <t>K-R 110X150_ZM</t>
  </si>
  <si>
    <t>8595568938817</t>
  </si>
  <si>
    <t>K-R 110X200_ZM</t>
  </si>
  <si>
    <t>8595568938824</t>
  </si>
  <si>
    <t>K-R 110X300_ZM</t>
  </si>
  <si>
    <t>8595568938831</t>
  </si>
  <si>
    <t>K-R 110X400_ZM</t>
  </si>
  <si>
    <t>8595568938848</t>
  </si>
  <si>
    <t>K-R 110X500_ZM</t>
  </si>
  <si>
    <t>8595568938855</t>
  </si>
  <si>
    <t>K-R 110X600_ZM</t>
  </si>
  <si>
    <t>8595568938862</t>
  </si>
  <si>
    <t>K-R 35X100_ZM</t>
  </si>
  <si>
    <t>8595568938879</t>
  </si>
  <si>
    <t>K-R 35X150_ZM</t>
  </si>
  <si>
    <t>8595568938886</t>
  </si>
  <si>
    <t>K-R 35X200_ZM</t>
  </si>
  <si>
    <t>8595568938893</t>
  </si>
  <si>
    <t>K-R 35X25_ZM</t>
  </si>
  <si>
    <t>8595568938909</t>
  </si>
  <si>
    <t>K-R 35X300_ZM</t>
  </si>
  <si>
    <t>8595568938916</t>
  </si>
  <si>
    <t>K-R 35X400_ZM</t>
  </si>
  <si>
    <t>8595568938923</t>
  </si>
  <si>
    <t>K-R 35X50_ZM</t>
  </si>
  <si>
    <t>8595568938930</t>
  </si>
  <si>
    <t>K-R 35X500_ZM</t>
  </si>
  <si>
    <t>8595568938947</t>
  </si>
  <si>
    <t>K-R 35X600_ZM</t>
  </si>
  <si>
    <t>8595568938954</t>
  </si>
  <si>
    <t>K-R 35X75_ZM</t>
  </si>
  <si>
    <t>8595568939180</t>
  </si>
  <si>
    <t>K-R 50X125_ZM</t>
  </si>
  <si>
    <t>8595568939197</t>
  </si>
  <si>
    <t>K-R 50X250_ZM</t>
  </si>
  <si>
    <t>8595568939203</t>
  </si>
  <si>
    <t>K-R 50X62_ZM</t>
  </si>
  <si>
    <t>8595568938961</t>
  </si>
  <si>
    <t>K-R 60X100_ZM</t>
  </si>
  <si>
    <t>8595568938978</t>
  </si>
  <si>
    <t>K-R 60X125_ZM</t>
  </si>
  <si>
    <t>8595568938985</t>
  </si>
  <si>
    <t>K-R 60X150_ZM</t>
  </si>
  <si>
    <t>8595568938992</t>
  </si>
  <si>
    <t>K-R 60X200_ZM</t>
  </si>
  <si>
    <t>8595568939005</t>
  </si>
  <si>
    <t>K-R 60X25_ZM</t>
  </si>
  <si>
    <t>8595568939012</t>
  </si>
  <si>
    <t>K-R 60X300_ZM</t>
  </si>
  <si>
    <t>8595568939029</t>
  </si>
  <si>
    <t>K-R 60X400_ZM</t>
  </si>
  <si>
    <t>8595568939036</t>
  </si>
  <si>
    <t>K-R 60X50_ZM</t>
  </si>
  <si>
    <t>8595568939043</t>
  </si>
  <si>
    <t>K-R 60X500_ZM</t>
  </si>
  <si>
    <t>8595568939050</t>
  </si>
  <si>
    <t>K-R 60X600_ZM</t>
  </si>
  <si>
    <t>8595568939067</t>
  </si>
  <si>
    <t>K-R 60X75_ZM</t>
  </si>
  <si>
    <t>8595568939074</t>
  </si>
  <si>
    <t>K-R 85X100_ZM</t>
  </si>
  <si>
    <t>8595568939081</t>
  </si>
  <si>
    <t>K-R 85X150_ZM</t>
  </si>
  <si>
    <t>8595568939098</t>
  </si>
  <si>
    <t>K-R 85X200_ZM</t>
  </si>
  <si>
    <t>8595568939104</t>
  </si>
  <si>
    <t>K-R 85X300_ZM</t>
  </si>
  <si>
    <t>8595568939111</t>
  </si>
  <si>
    <t>K-R 85X400_ZM</t>
  </si>
  <si>
    <t>8595568939128</t>
  </si>
  <si>
    <t>K-R 85X50_ZM</t>
  </si>
  <si>
    <t>8595568939135</t>
  </si>
  <si>
    <t>K-R 85X500_ZM</t>
  </si>
  <si>
    <t>8595568939142</t>
  </si>
  <si>
    <t>K-R 85X600_ZM</t>
  </si>
  <si>
    <t>Пластина редукційна/заглушка JUPITER, борт 100 мм, ширина 125 мм, покриття  Magnelis</t>
  </si>
  <si>
    <t>Пластина редукційна/заглушка JUPITER, борт 100 мм, ширина 250 мм, покриття  Magnelis</t>
  </si>
  <si>
    <t>Пластина редукційна/заглушка JUPITER, борт 100 мм, ширина 500 мм, покриття  Magnelis</t>
  </si>
  <si>
    <t>Пластина редукційна/заглушка JUPITER, борт 110 мм, ширина 100 мм, покриття  Magnelis</t>
  </si>
  <si>
    <t>Пластина редукційна/заглушка JUPITER, борт 110 мм, ширина 150 мм, покриття  Magnelis</t>
  </si>
  <si>
    <t>Пластина редукційна/заглушка JUPITER, борт 110 мм, ширина 200 мм, покриття  Magnelis</t>
  </si>
  <si>
    <t>Пластина редукційна/заглушка JUPITER, борт 110 мм, ширина 300 мм, покриття  Magnelis</t>
  </si>
  <si>
    <t>Пластина редукційна/заглушка JUPITER, борт 110 мм, ширина 400 мм, покриття  Magnelis</t>
  </si>
  <si>
    <t>Пластина редукційна/заглушка JUPITER, борт 110 мм, ширина 500 мм, покриття  Magnelis</t>
  </si>
  <si>
    <t>Пластина редукційна/заглушка JUPITER, борт 110 мм, ширина 600 мм, покриття  Magnelis</t>
  </si>
  <si>
    <t>Пластина редукційна/заглушка JUPITER, борт 35 мм, ширина 100 мм, покриття  Magnelis</t>
  </si>
  <si>
    <t>Пластина редукційна/заглушка JUPITER, борт 35 мм, ширина 150 мм, покриття  Magnelis</t>
  </si>
  <si>
    <t>Пластина редукційна/заглушка JUPITER, борт 35 мм, ширина 200 мм, покриття  Magnelis</t>
  </si>
  <si>
    <t>Пластина редукційна/заглушка JUPITER, борт 35 мм, ширина 25 мм, покриття  Magnelis</t>
  </si>
  <si>
    <t>Пластина редукційна/заглушка JUPITER, борт 35 мм, ширина 300 мм, покриття  Magnelis</t>
  </si>
  <si>
    <t>Пластина редукційна/заглушка JUPITER, борт 35 мм, ширина 400 мм, покриття  Magnelis</t>
  </si>
  <si>
    <t>Пластина редукційна/заглушка JUPITER, борт 35 мм, ширина 50 мм, покриття  Magnelis</t>
  </si>
  <si>
    <t>Пластина редукційна/заглушка JUPITER, борт 35 мм, ширина 500 мм, покриття  Magnelis</t>
  </si>
  <si>
    <t>Пластина редукційна/заглушка JUPITER, борт 35 мм, ширина 600 мм, покриття  Magnelis</t>
  </si>
  <si>
    <t>Пластина редукційна/заглушка JUPITER, борт 35 мм, ширина 75 мм, покриття  Magnelis</t>
  </si>
  <si>
    <t>Пластина редукційна/заглушка JUPITER, борт 50 мм, ширина 125 мм, покриття  Magnelis</t>
  </si>
  <si>
    <t>Пластина редукційна/заглушка JUPITER, борт 50 мм, ширина 250 мм, покриття  Magnelis</t>
  </si>
  <si>
    <t>Пластина редукційна/заглушка JUPITER, борт 50 мм, ширина 62 мм, покриття  Magnelis</t>
  </si>
  <si>
    <t>Пластина редукційна/заглушка JUPITER, борт 50 мм, ширина 100 мм, покриття  Magnelis</t>
  </si>
  <si>
    <t>Пластина редукційна/заглушка JUPITER, борт 60 мм, ширина 120 мм, покриття  Magnelis</t>
  </si>
  <si>
    <t>Пластина редукційна/заглушка JUPITER, борт 60 мм, ширина 150 мм, покриття  Magnelis</t>
  </si>
  <si>
    <t>Пластина редукційна/заглушка JUPITER, борт 60 мм, ширина 200 мм, покриття  Magnelis</t>
  </si>
  <si>
    <t>Пластина редукційна/заглушка JUPITER, борт 60 мм, ширина 25 мм, покриття  Magnelis</t>
  </si>
  <si>
    <t>Пластина редукційна/заглушка JUPITER, борт 60 мм, ширина 300 мм, покриття  Magnelis</t>
  </si>
  <si>
    <t>Пластина редукційна/заглушка JUPITER, борт 60 мм, ширина 400 мм, покриття  Magnelis</t>
  </si>
  <si>
    <t>Пластина редукційна/заглушка JUPITER, борт 60 мм, ширина 50 мм, покриття  Magnelis</t>
  </si>
  <si>
    <t>Пластина редукційна/заглушка JUPITER, борт 60 мм, ширина 500 мм, покриття  Magnelis</t>
  </si>
  <si>
    <t>Пластина редукційна/заглушка JUPITER, борт 60 мм, ширина 600 мм, покриття  Magnelis</t>
  </si>
  <si>
    <t>Пластина редукційна/заглушка JUPITER, борт 60 мм, ширина 75 мм, покриття  Magnelis</t>
  </si>
  <si>
    <t>Пластина редукційна/заглушка JUPITER, борт 85 мм, ширина 100 мм, покриття  Magnelis</t>
  </si>
  <si>
    <t>Пластина редукційна/заглушка JUPITER, борт 85 мм, ширина 150 мм, покриття  Magnelis</t>
  </si>
  <si>
    <t>Пластина редукційна/заглушка JUPITER, борт 85 мм, ширина 200 мм, покриття  Magnelis</t>
  </si>
  <si>
    <t>Пластина редукційна/заглушка JUPITER, борт 85 мм, ширина 300 мм, покриття  Magnelis</t>
  </si>
  <si>
    <t>Пластина редукційна/заглушка JUPITER, борт 85 мм, ширина 400 мм, покриття  Magnelis</t>
  </si>
  <si>
    <t>Пластина редукційна/заглушка JUPITER, борт 85 мм, ширина 50 мм, покриття  Magnelis</t>
  </si>
  <si>
    <t>Пластина редукційна/заглушка JUPITER, борт 85 мм, ширина 500 мм, покриття  Magnelis</t>
  </si>
  <si>
    <t>Пластина редукційна/заглушка JUPITER, борт 85 мм, ширина 600 мм, покриття  Magnelis</t>
  </si>
  <si>
    <t>Пластина редукційна/заглушка JUPITER</t>
  </si>
  <si>
    <t>Кришка вертикального повороту внутрішнього 90° JUPITER; розміри-12x100x180mm Товщ. метал-0,6; покриття Сендзимір</t>
  </si>
  <si>
    <t>Кришка вертикального повороту внутрішнього 90° JUPITER; розміри-12x150x180mm Товщ. метал-0,6; покриття Сендзимір</t>
  </si>
  <si>
    <t>Кришка вертикального повороту внутрішнього 90° JUPITER; розміри-12x200x180mm Товщ. метал-0,8; покриття Сендзимір</t>
  </si>
  <si>
    <t>Кришка вертикального повороту внутрішнього 90° JUPITER; розміри-12x300x180mm Товщ. метал-1; покриття Сендзимір</t>
  </si>
  <si>
    <t>Кришка вертикального повороту внутрішнього 90° JUPITER; розміри-15x400x180mm Товщ. метал-1; покриття Сендзимір</t>
  </si>
  <si>
    <t>Кришка вертикального повороту внутрішнього 90° JUPITER; розміри-12x50x180mm Товщ. метал-0,6; покриття Сендзимір</t>
  </si>
  <si>
    <t>Кришка вертикального повороту внутрішнього 90° JUPITER; розміри-15x500x180mm Товщ. метал-1; покриття Сендзимір</t>
  </si>
  <si>
    <t>Кришка вертикального повороту внутрішнього 90° JUPITER; розміри-15x600x180mm Товщ. метал-1; покриття Сендзимір</t>
  </si>
  <si>
    <t>Кришка вертикального повороту внутрішнього 90° JUPITER; розміри-12x75x180mm Товщ. метал-0,6; покриття Сендзимір</t>
  </si>
  <si>
    <t>Кришка вертикального повороту внутрішнього 90° JUPITER; розміри-12x100x180mm Товщ. метал-0,6; покриття гарячий цинк</t>
  </si>
  <si>
    <t>Кришка вертикального повороту внутрішнього 90° JUPITER; розміри-12x150x180mm Товщ. метал-0,6; покриття гарячий цинк</t>
  </si>
  <si>
    <t>Кришка вертикального повороту внутрішнього 90° JUPITER; розміри-12x200x180mm Товщ. метал-0,8; покриття гарячий цинк</t>
  </si>
  <si>
    <t>Кришка вертикального повороту внутрішнього 90° JUPITER; розміри-12x300x180mm Товщ. метал-1; покриття гарячий цинк</t>
  </si>
  <si>
    <t>Кришка вертикального повороту внутрішнього 90° JUPITER; розміри-15x400x180mm Товщ. метал-1; покриття гарячий цинк</t>
  </si>
  <si>
    <t>Кришка вертикального повороту внутрішнього 90° JUPITER; розміри-12x50x180mm Товщ. метал-0,6; покриття гарячий цинк</t>
  </si>
  <si>
    <t>Кришка вертикального повороту внутрішнього 90° JUPITER; розміри-15x500x180mm Товщ. метал-1; покриття гарячий цинк</t>
  </si>
  <si>
    <t>Кришка вертикального повороту внутрішнього 90° JUPITER; розміри-15x600x180mm Товщ. метал-1; покриття гарячий цинк</t>
  </si>
  <si>
    <t>Кришка вертикального повороту внутрішнього 90° JUPITER; розміри-12x75x180mm Товщ. метал-0,6; покриття гарячий цинк</t>
  </si>
  <si>
    <t>8595568938633</t>
  </si>
  <si>
    <t>SB-KP 60-70/L_AB</t>
  </si>
  <si>
    <t>8595568938626</t>
  </si>
  <si>
    <t>SB-KP 60-50/L_AB</t>
  </si>
  <si>
    <t>8595568938602</t>
  </si>
  <si>
    <t>SB-KP 60-50/M_AB</t>
  </si>
  <si>
    <t>8595568938619</t>
  </si>
  <si>
    <t>SB-KP 60-70/M_AB</t>
  </si>
  <si>
    <t>8595568938664</t>
  </si>
  <si>
    <t>SB-KP 68-50/L_AB</t>
  </si>
  <si>
    <t>8595568938640</t>
  </si>
  <si>
    <t>SB-KP 68-50/M_AB</t>
  </si>
  <si>
    <t>8595568938671</t>
  </si>
  <si>
    <t>SB-KP 68-70/L_AB</t>
  </si>
  <si>
    <t>8595568938657</t>
  </si>
  <si>
    <t>SB-KP 68-70/M_AB</t>
  </si>
  <si>
    <t>Коробка  приладова для монолітного домобудування; кріплення за допомогою цвяхів; глибина 50мм; Ø60мм</t>
  </si>
  <si>
    <t>Коробка  приладова для монолітного домобудування; магнітна фіксація; PP; глибина 50мм; Ø60мм</t>
  </si>
  <si>
    <t>Коробка  приладова для монолітного домобудування; кріплення за допомогою цвяхів; глибина 70мм; Ø60мм</t>
  </si>
  <si>
    <t>Коробка  приладова для монолітного домобудування; магнітна фіксація; PP; глибина 70мм; Ø60мм</t>
  </si>
  <si>
    <t>Коробка  приладова для монолітного домобудування; кріплення за допомогою цвяхів; глибина 50мм; Ø68мм</t>
  </si>
  <si>
    <t>Коробка  приладова для монолітного домобудування; магнітна фіксація; PP; глибина 50мм; Ø68мм</t>
  </si>
  <si>
    <t>Коробка  приладова для монолітного домобудування; кріплення за допомогою цвяхів; глибина 70мм; Ø68мм</t>
  </si>
  <si>
    <t>Коробка  приладова для монолітного домобудування; магнітна фіксація; PP; глибина 70мм; Ø68мм</t>
  </si>
  <si>
    <t>8595057629783</t>
  </si>
  <si>
    <t>8595057629424</t>
  </si>
  <si>
    <t>8595057629776</t>
  </si>
  <si>
    <t>8595057627567</t>
  </si>
  <si>
    <t>Кабельні лотки MARS</t>
  </si>
  <si>
    <t>8595568936479</t>
  </si>
  <si>
    <t>8595568936486</t>
  </si>
  <si>
    <t>8595568936462</t>
  </si>
  <si>
    <t>Головний склад м.Київ</t>
  </si>
  <si>
    <t>26_Продукція виробництва</t>
  </si>
  <si>
    <t>КАБЕЛЬНІ КАНАЛИ</t>
  </si>
  <si>
    <t>41X19_NN</t>
  </si>
  <si>
    <t>281_Товари</t>
  </si>
  <si>
    <t>Вироби для монолітного бетонобудування</t>
  </si>
  <si>
    <t>8595057626669</t>
  </si>
  <si>
    <t>8595057610378</t>
  </si>
  <si>
    <t>8595057608146</t>
  </si>
  <si>
    <t>8595057632516</t>
  </si>
  <si>
    <t>8595057632462</t>
  </si>
  <si>
    <t>8595057667853</t>
  </si>
  <si>
    <t>8595057632493</t>
  </si>
  <si>
    <t>8595057632509</t>
  </si>
  <si>
    <t>8595057632486</t>
  </si>
  <si>
    <t>8595057621695</t>
  </si>
  <si>
    <t>8595057608115</t>
  </si>
  <si>
    <t>8595057614475</t>
  </si>
  <si>
    <t>Кабельні канали</t>
  </si>
  <si>
    <t>8595057644953</t>
  </si>
  <si>
    <t>Клемна колодка до коробки 7121; РА; чорна</t>
  </si>
  <si>
    <t>Коробки</t>
  </si>
  <si>
    <t>8595568920089</t>
  </si>
  <si>
    <t>8595057617315</t>
  </si>
  <si>
    <t>Кріплення та Інструмент</t>
  </si>
  <si>
    <t>8595057612280</t>
  </si>
  <si>
    <t>8595057698116</t>
  </si>
  <si>
    <t>8595057605589</t>
  </si>
  <si>
    <t>8595568928528</t>
  </si>
  <si>
    <t>Металорукав</t>
  </si>
  <si>
    <t>РЗ-Ц-Т-32</t>
  </si>
  <si>
    <t>Металорукав Standard з термостійкимущільненням РЗ-Ц-Т-32</t>
  </si>
  <si>
    <t>M 8/10х60</t>
  </si>
  <si>
    <t>M 8/10х77</t>
  </si>
  <si>
    <t>M 8/10х80</t>
  </si>
  <si>
    <t>М10 струбцина</t>
  </si>
  <si>
    <t>М 10х30 DIN6334</t>
  </si>
  <si>
    <t>М6х12</t>
  </si>
  <si>
    <t>М6х30</t>
  </si>
  <si>
    <t>М8 струбцина</t>
  </si>
  <si>
    <t>М8х60</t>
  </si>
  <si>
    <t>М8х70</t>
  </si>
  <si>
    <t>Монтажна система</t>
  </si>
  <si>
    <t>PM_8_SK</t>
  </si>
  <si>
    <t>Гайка монтажна; сталь оцин. Сендзимир;</t>
  </si>
  <si>
    <t>Лотки KOPOS KOLIN</t>
  </si>
  <si>
    <t>8595568916808</t>
  </si>
  <si>
    <t>Аксесуари для лотка JUPITER</t>
  </si>
  <si>
    <t>8595568925909</t>
  </si>
  <si>
    <t>8595057697577</t>
  </si>
  <si>
    <t>8595057697560</t>
  </si>
  <si>
    <t>8595057628267</t>
  </si>
  <si>
    <t>8595057628243</t>
  </si>
  <si>
    <t>8595057667129</t>
  </si>
  <si>
    <t>8595057698130</t>
  </si>
  <si>
    <t>8595057627833</t>
  </si>
  <si>
    <t>8595057629448</t>
  </si>
  <si>
    <t>8595057633445</t>
  </si>
  <si>
    <t>8595057633438</t>
  </si>
  <si>
    <t>8595568928733</t>
  </si>
  <si>
    <t>8595568928740</t>
  </si>
  <si>
    <t>8595568928726</t>
  </si>
  <si>
    <t>8595568928511</t>
  </si>
  <si>
    <t>8595057630406</t>
  </si>
  <si>
    <t>8595057633636</t>
  </si>
  <si>
    <t>8595057633643</t>
  </si>
  <si>
    <t xml:space="preserve">Труби металеві електромонтажні та аксесуари </t>
  </si>
  <si>
    <t>8595057657250</t>
  </si>
  <si>
    <t>8595057657267</t>
  </si>
  <si>
    <t>8595057657281</t>
  </si>
  <si>
    <t>8595057627284</t>
  </si>
  <si>
    <t>8595057627291</t>
  </si>
  <si>
    <t>8595057627307</t>
  </si>
  <si>
    <t>8595057620100</t>
  </si>
  <si>
    <t>8595057620117</t>
  </si>
  <si>
    <t>8595057626157</t>
  </si>
  <si>
    <t>8595057626164</t>
  </si>
  <si>
    <t>8595057626171</t>
  </si>
  <si>
    <t>8595057626188</t>
  </si>
  <si>
    <t>8595057626195</t>
  </si>
  <si>
    <t>8595568919625</t>
  </si>
  <si>
    <t>8595568920409</t>
  </si>
  <si>
    <t>8595057692145</t>
  </si>
  <si>
    <t>Лоток та кришка JUPITER</t>
  </si>
  <si>
    <r>
      <rPr>
        <b/>
        <u/>
        <sz val="11"/>
        <color rgb="FFFF0000"/>
        <rFont val="Arial"/>
        <family val="2"/>
        <charset val="204"/>
      </rPr>
      <t>Ціна актуальна на залишок на складі</t>
    </r>
    <r>
      <rPr>
        <b/>
        <sz val="11"/>
        <color rgb="FFFF0000"/>
        <rFont val="Arial"/>
        <family val="2"/>
        <charset val="204"/>
      </rPr>
      <t>, наявність уточнюйте у менеджера або в щоденних актуальних залишках</t>
    </r>
  </si>
  <si>
    <t>Коробка універсальна в тверді стіни; з'єднуються між собою; ПВХ; сіра; Ø71х45мм</t>
  </si>
  <si>
    <t>Коробка універсальна в тверді стіни з кришкою; з'єднуються між собою; ПВХ; сіра; Ø71х45мм</t>
  </si>
  <si>
    <t>Коробка універсальна безгалогенна в тверді стіни; з'єднуються між собою; PC-ABS; біла; Ø71х45мм</t>
  </si>
  <si>
    <t>8595568939678</t>
  </si>
  <si>
    <t>KP 68-45_KA</t>
  </si>
  <si>
    <t>Коробка приладова неглибока  в тверді стіни; з'єднуються між собою; ПВХ; сіра; Ø71х45мм</t>
  </si>
  <si>
    <t xml:space="preserve">Кабельний канал з ПВХ білого кольору 41х19мм; UA </t>
  </si>
  <si>
    <t>CTS 150</t>
  </si>
  <si>
    <t>Скоба/тримач підвісна С-подібна JUPITER,  для лотка до 150 мм; покриття Сендзимір</t>
  </si>
  <si>
    <t>Зміна ціни з 01.02.2025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</si>
</sst>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-* #,##0.00\ &quot;₴&quot;_-;\-* #,##0.00\ &quot;₴&quot;_-;_-* &quot;-&quot;??\ &quot;₴&quot;_-;_-@"/>
    <numFmt numFmtId="165" formatCode="#,##0_ ;\-#,##0\ "/>
    <numFmt numFmtId="166" formatCode="0.0%"/>
    <numFmt numFmtId="167" formatCode="#,##0.000"/>
    <numFmt numFmtId="168" formatCode="#,##0.0"/>
    <numFmt numFmtId="169" formatCode="#,##0.0000"/>
    <numFmt numFmtId="170" formatCode="0.000"/>
  </numFmts>
  <fonts count="135">
    <font>
      <sz val="11"/>
      <color theme="1"/>
      <name val="Calibri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1"/>
      <color rgb="FF1155CC"/>
      <name val="Calibri"/>
      <family val="2"/>
      <charset val="204"/>
    </font>
    <font>
      <sz val="11"/>
      <color theme="1"/>
      <name val="Calibri"/>
      <family val="2"/>
      <charset val="204"/>
    </font>
    <font>
      <b/>
      <u/>
      <sz val="11"/>
      <color theme="1"/>
      <name val="Calibri"/>
      <family val="2"/>
      <charset val="204"/>
    </font>
    <font>
      <u/>
      <sz val="11"/>
      <color theme="1"/>
      <name val="Calibri"/>
      <family val="2"/>
      <charset val="204"/>
    </font>
    <font>
      <b/>
      <sz val="10"/>
      <color theme="1"/>
      <name val="Arimo"/>
    </font>
    <font>
      <b/>
      <sz val="11"/>
      <color rgb="FFFF0000"/>
      <name val="Calibri"/>
      <family val="2"/>
      <charset val="204"/>
    </font>
    <font>
      <sz val="11"/>
      <color rgb="FFFF0000"/>
      <name val="Calibri"/>
      <family val="2"/>
      <charset val="204"/>
    </font>
    <font>
      <sz val="12"/>
      <color rgb="FFFF0000"/>
      <name val="Calibri"/>
      <family val="2"/>
      <charset val="204"/>
    </font>
    <font>
      <sz val="14"/>
      <color theme="1"/>
      <name val="Calibri"/>
      <family val="2"/>
      <charset val="204"/>
    </font>
    <font>
      <b/>
      <sz val="14"/>
      <color theme="1"/>
      <name val="Calibri"/>
      <family val="2"/>
      <charset val="204"/>
    </font>
    <font>
      <b/>
      <u/>
      <sz val="14"/>
      <color theme="10"/>
      <name val="Calibri"/>
      <family val="2"/>
      <charset val="204"/>
    </font>
    <font>
      <b/>
      <sz val="11"/>
      <color rgb="FF1F497D"/>
      <name val="Calibri"/>
      <family val="2"/>
      <charset val="204"/>
    </font>
    <font>
      <sz val="11"/>
      <color rgb="FF1F497D"/>
      <name val="Calibri"/>
      <family val="2"/>
      <charset val="204"/>
    </font>
    <font>
      <b/>
      <sz val="11"/>
      <color theme="0"/>
      <name val="Calibri"/>
      <family val="2"/>
      <charset val="204"/>
    </font>
    <font>
      <sz val="11"/>
      <name val="Calibri"/>
      <family val="2"/>
      <charset val="204"/>
    </font>
    <font>
      <sz val="11"/>
      <color theme="0"/>
      <name val="Calibri"/>
      <family val="2"/>
      <charset val="204"/>
    </font>
    <font>
      <sz val="11"/>
      <color theme="1"/>
      <name val="Arial"/>
      <family val="2"/>
      <charset val="204"/>
    </font>
    <font>
      <u/>
      <sz val="16"/>
      <color rgb="FF1F497D"/>
      <name val="Arial"/>
      <family val="2"/>
      <charset val="204"/>
    </font>
    <font>
      <b/>
      <sz val="9"/>
      <color theme="1"/>
      <name val="Arial"/>
      <family val="2"/>
      <charset val="204"/>
    </font>
    <font>
      <u/>
      <sz val="16"/>
      <color rgb="FF1F497D"/>
      <name val="Calibri"/>
      <family val="2"/>
      <charset val="204"/>
    </font>
    <font>
      <sz val="9"/>
      <color rgb="FFC00000"/>
      <name val="Arial"/>
      <family val="2"/>
      <charset val="204"/>
    </font>
    <font>
      <b/>
      <sz val="9"/>
      <color theme="0"/>
      <name val="Arial"/>
      <family val="2"/>
      <charset val="204"/>
    </font>
    <font>
      <b/>
      <sz val="12"/>
      <color theme="0"/>
      <name val="Arial"/>
      <family val="2"/>
      <charset val="204"/>
    </font>
    <font>
      <b/>
      <sz val="16"/>
      <color theme="1"/>
      <name val="Arial"/>
      <family val="2"/>
      <charset val="204"/>
    </font>
    <font>
      <b/>
      <sz val="12"/>
      <color rgb="FF0070C0"/>
      <name val="Arial"/>
      <family val="2"/>
      <charset val="204"/>
    </font>
    <font>
      <b/>
      <sz val="11"/>
      <color rgb="FF0070C0"/>
      <name val="Arial"/>
      <family val="2"/>
      <charset val="204"/>
    </font>
    <font>
      <b/>
      <sz val="9"/>
      <color rgb="FF0070C0"/>
      <name val="Arial"/>
      <family val="2"/>
      <charset val="204"/>
    </font>
    <font>
      <sz val="11"/>
      <color rgb="FF0070C0"/>
      <name val="Arial"/>
      <family val="2"/>
      <charset val="204"/>
    </font>
    <font>
      <sz val="9"/>
      <color rgb="FF0070C0"/>
      <name val="Arial"/>
      <family val="2"/>
      <charset val="204"/>
    </font>
    <font>
      <sz val="9"/>
      <color theme="1"/>
      <name val="Arial"/>
      <family val="2"/>
      <charset val="204"/>
    </font>
    <font>
      <b/>
      <sz val="11"/>
      <color theme="1"/>
      <name val="Calibri"/>
      <family val="2"/>
      <charset val="204"/>
    </font>
    <font>
      <b/>
      <u/>
      <sz val="11"/>
      <color rgb="FFFF0000"/>
      <name val="Arial"/>
      <family val="2"/>
      <charset val="204"/>
    </font>
    <font>
      <b/>
      <sz val="10"/>
      <color theme="1"/>
      <name val="Arial"/>
      <family val="2"/>
      <charset val="204"/>
    </font>
    <font>
      <b/>
      <sz val="11"/>
      <color theme="1"/>
      <name val="Arial"/>
      <family val="2"/>
      <charset val="204"/>
    </font>
    <font>
      <b/>
      <sz val="10"/>
      <color rgb="FF0070C0"/>
      <name val="Arial"/>
      <family val="2"/>
      <charset val="204"/>
    </font>
    <font>
      <sz val="10"/>
      <color theme="1"/>
      <name val="Arial"/>
      <family val="2"/>
      <charset val="204"/>
    </font>
    <font>
      <u/>
      <sz val="11"/>
      <color theme="10"/>
      <name val="Calibri"/>
      <family val="2"/>
      <charset val="204"/>
    </font>
    <font>
      <b/>
      <u/>
      <sz val="22"/>
      <color rgb="FFFF0000"/>
      <name val="Arial"/>
      <family val="2"/>
      <charset val="204"/>
    </font>
    <font>
      <b/>
      <sz val="14"/>
      <color theme="10"/>
      <name val="Arial"/>
      <family val="2"/>
      <charset val="204"/>
    </font>
    <font>
      <b/>
      <sz val="11"/>
      <color theme="10"/>
      <name val="Arial"/>
      <family val="2"/>
      <charset val="204"/>
    </font>
    <font>
      <b/>
      <sz val="10"/>
      <color theme="10"/>
      <name val="Arial"/>
      <family val="2"/>
      <charset val="204"/>
    </font>
    <font>
      <b/>
      <sz val="11"/>
      <color theme="0"/>
      <name val="Arial"/>
      <family val="2"/>
      <charset val="204"/>
    </font>
    <font>
      <b/>
      <sz val="10"/>
      <color theme="0"/>
      <name val="Arial"/>
      <family val="2"/>
      <charset val="204"/>
    </font>
    <font>
      <sz val="9"/>
      <color rgb="FFFF0000"/>
      <name val="Arial"/>
      <family val="2"/>
      <charset val="204"/>
    </font>
    <font>
      <sz val="11"/>
      <color rgb="FFFF0000"/>
      <name val="Arial"/>
      <family val="2"/>
      <charset val="204"/>
    </font>
    <font>
      <sz val="12"/>
      <color theme="1"/>
      <name val="Calibri"/>
      <family val="2"/>
      <charset val="204"/>
    </font>
    <font>
      <b/>
      <sz val="12"/>
      <color theme="4"/>
      <name val="Arial"/>
      <family val="2"/>
      <charset val="204"/>
    </font>
    <font>
      <sz val="11"/>
      <color theme="4"/>
      <name val="Arial"/>
      <family val="2"/>
      <charset val="204"/>
    </font>
    <font>
      <b/>
      <sz val="8"/>
      <color theme="0"/>
      <name val="Arial Black"/>
      <family val="2"/>
      <charset val="204"/>
    </font>
    <font>
      <sz val="8"/>
      <color theme="1"/>
      <name val="Arial Black"/>
      <family val="2"/>
      <charset val="204"/>
    </font>
    <font>
      <u/>
      <sz val="11"/>
      <color theme="10"/>
      <name val="Calibri"/>
      <family val="2"/>
      <charset val="204"/>
    </font>
    <font>
      <b/>
      <sz val="9"/>
      <color rgb="FFFF0000"/>
      <name val="Arial"/>
      <family val="2"/>
      <charset val="204"/>
    </font>
    <font>
      <b/>
      <sz val="14"/>
      <color theme="1"/>
      <name val="Arial"/>
      <family val="2"/>
      <charset val="204"/>
    </font>
    <font>
      <sz val="8"/>
      <color theme="1"/>
      <name val="Arial"/>
      <family val="2"/>
      <charset val="204"/>
    </font>
    <font>
      <b/>
      <sz val="8"/>
      <color theme="1"/>
      <name val="Arial"/>
      <family val="2"/>
      <charset val="204"/>
    </font>
    <font>
      <u/>
      <sz val="11"/>
      <color theme="10"/>
      <name val="Calibri"/>
      <family val="2"/>
      <charset val="204"/>
    </font>
    <font>
      <b/>
      <sz val="12"/>
      <color rgb="FFFF0000"/>
      <name val="Arial"/>
      <family val="2"/>
      <charset val="204"/>
    </font>
    <font>
      <i/>
      <sz val="11"/>
      <color theme="1"/>
      <name val="Calibri"/>
      <family val="2"/>
      <charset val="204"/>
    </font>
    <font>
      <b/>
      <sz val="18"/>
      <color theme="4"/>
      <name val="Calibri"/>
      <family val="2"/>
      <charset val="204"/>
    </font>
    <font>
      <b/>
      <sz val="18"/>
      <color theme="10"/>
      <name val="Calibri"/>
      <family val="2"/>
      <charset val="204"/>
    </font>
    <font>
      <b/>
      <sz val="22"/>
      <color rgb="FFFF0000"/>
      <name val="Calibri"/>
      <family val="2"/>
      <charset val="204"/>
    </font>
    <font>
      <sz val="9"/>
      <color theme="1"/>
      <name val="Calibri"/>
      <family val="2"/>
      <charset val="204"/>
    </font>
    <font>
      <b/>
      <sz val="16"/>
      <color theme="1"/>
      <name val="Calibri"/>
      <family val="2"/>
      <charset val="204"/>
    </font>
    <font>
      <sz val="9"/>
      <color rgb="FF0070C0"/>
      <name val="Calibri"/>
      <family val="2"/>
      <charset val="204"/>
    </font>
    <font>
      <sz val="11"/>
      <color rgb="FF0070C0"/>
      <name val="Calibri"/>
      <family val="2"/>
      <charset val="204"/>
    </font>
    <font>
      <b/>
      <sz val="14"/>
      <color rgb="FFFF0000"/>
      <name val="Arial"/>
      <family val="2"/>
      <charset val="204"/>
    </font>
    <font>
      <b/>
      <sz val="10"/>
      <color theme="1"/>
      <name val="Calibri"/>
      <family val="2"/>
      <charset val="204"/>
    </font>
    <font>
      <b/>
      <u/>
      <sz val="11"/>
      <color rgb="FF1F497D"/>
      <name val="Arial"/>
      <family val="2"/>
      <charset val="204"/>
    </font>
    <font>
      <u/>
      <sz val="10"/>
      <color rgb="FF1F497D"/>
      <name val="Arial"/>
      <family val="2"/>
      <charset val="204"/>
    </font>
    <font>
      <u/>
      <sz val="10"/>
      <color rgb="FF1F497D"/>
      <name val="Arial"/>
      <family val="2"/>
      <charset val="204"/>
    </font>
    <font>
      <sz val="10"/>
      <color theme="1"/>
      <name val="Liberation sans"/>
    </font>
    <font>
      <u/>
      <sz val="10"/>
      <color rgb="FF1F497D"/>
      <name val="Arial"/>
      <family val="2"/>
      <charset val="204"/>
    </font>
    <font>
      <sz val="10"/>
      <color rgb="FF1F497D"/>
      <name val="Arial"/>
      <family val="2"/>
      <charset val="204"/>
    </font>
    <font>
      <b/>
      <sz val="10"/>
      <color rgb="FFFF0000"/>
      <name val="Arial"/>
      <family val="2"/>
      <charset val="204"/>
    </font>
    <font>
      <b/>
      <sz val="18"/>
      <color rgb="FFFF0000"/>
      <name val="Arial"/>
      <family val="2"/>
      <charset val="204"/>
    </font>
    <font>
      <sz val="10"/>
      <color rgb="FFFF0000"/>
      <name val="Arial"/>
      <family val="2"/>
      <charset val="204"/>
    </font>
    <font>
      <sz val="10"/>
      <color rgb="FF7030A0"/>
      <name val="Arial"/>
      <family val="2"/>
      <charset val="204"/>
    </font>
    <font>
      <u/>
      <sz val="11"/>
      <color theme="10"/>
      <name val="Arial"/>
      <family val="2"/>
      <charset val="204"/>
    </font>
    <font>
      <u/>
      <sz val="11"/>
      <color theme="10"/>
      <name val="Arial"/>
      <family val="2"/>
      <charset val="204"/>
    </font>
    <font>
      <u/>
      <sz val="11"/>
      <color theme="10"/>
      <name val="Arial"/>
      <family val="2"/>
      <charset val="204"/>
    </font>
    <font>
      <sz val="10"/>
      <color rgb="FFFFFFFF"/>
      <name val="Arial"/>
      <family val="2"/>
      <charset val="204"/>
    </font>
    <font>
      <b/>
      <sz val="11"/>
      <color theme="1"/>
      <name val="Calibri"/>
      <family val="2"/>
      <charset val="204"/>
      <scheme val="minor"/>
    </font>
    <font>
      <sz val="11"/>
      <color rgb="FF272626"/>
      <name val="Calibri"/>
      <family val="2"/>
      <charset val="204"/>
    </font>
    <font>
      <u/>
      <sz val="11"/>
      <color theme="10"/>
      <name val="Arial"/>
      <family val="2"/>
      <charset val="204"/>
    </font>
    <font>
      <u/>
      <sz val="11"/>
      <color theme="10"/>
      <name val="Arial"/>
      <family val="2"/>
      <charset val="204"/>
    </font>
    <font>
      <u/>
      <sz val="11"/>
      <color theme="10"/>
      <name val="Arial"/>
      <family val="2"/>
      <charset val="204"/>
    </font>
    <font>
      <u/>
      <sz val="11"/>
      <color theme="10"/>
      <name val="Arial"/>
      <family val="2"/>
      <charset val="204"/>
    </font>
    <font>
      <b/>
      <i/>
      <u/>
      <sz val="10"/>
      <color rgb="FF0070C0"/>
      <name val="Arial"/>
      <family val="2"/>
      <charset val="204"/>
    </font>
    <font>
      <b/>
      <i/>
      <u/>
      <sz val="10"/>
      <color rgb="FF0070C0"/>
      <name val="Arial"/>
      <family val="2"/>
      <charset val="204"/>
    </font>
    <font>
      <b/>
      <i/>
      <u/>
      <sz val="10"/>
      <color rgb="FF0070C0"/>
      <name val="Arial"/>
      <family val="2"/>
      <charset val="204"/>
    </font>
    <font>
      <b/>
      <u/>
      <sz val="10"/>
      <color rgb="FF0070C0"/>
      <name val="Arial"/>
      <family val="2"/>
      <charset val="204"/>
    </font>
    <font>
      <b/>
      <u/>
      <sz val="10"/>
      <color rgb="FF0070C0"/>
      <name val="Arial"/>
      <family val="2"/>
      <charset val="204"/>
    </font>
    <font>
      <b/>
      <u/>
      <sz val="10"/>
      <color rgb="FF0070C0"/>
      <name val="Arial"/>
      <family val="2"/>
      <charset val="204"/>
    </font>
    <font>
      <u/>
      <sz val="11"/>
      <color theme="10"/>
      <name val="Arial"/>
      <family val="2"/>
      <charset val="204"/>
    </font>
    <font>
      <u/>
      <sz val="11"/>
      <color theme="10"/>
      <name val="Arial"/>
      <family val="2"/>
      <charset val="204"/>
    </font>
    <font>
      <u/>
      <sz val="11"/>
      <color theme="10"/>
      <name val="Arial"/>
      <family val="2"/>
      <charset val="204"/>
    </font>
    <font>
      <u/>
      <sz val="11"/>
      <color theme="10"/>
      <name val="Arial"/>
      <family val="2"/>
      <charset val="204"/>
    </font>
    <font>
      <u/>
      <sz val="11"/>
      <color theme="10"/>
      <name val="Arial"/>
      <family val="2"/>
      <charset val="204"/>
    </font>
    <font>
      <u/>
      <sz val="11"/>
      <color theme="10"/>
      <name val="Arial"/>
      <family val="2"/>
      <charset val="204"/>
    </font>
    <font>
      <i/>
      <sz val="10"/>
      <color rgb="FFFF0000"/>
      <name val="Arial"/>
      <family val="2"/>
      <charset val="204"/>
    </font>
    <font>
      <u/>
      <sz val="11"/>
      <color theme="10"/>
      <name val="Arial"/>
      <family val="2"/>
      <charset val="204"/>
    </font>
    <font>
      <sz val="11"/>
      <color theme="1"/>
      <name val="Times New Roman"/>
      <family val="1"/>
      <charset val="204"/>
    </font>
    <font>
      <b/>
      <sz val="12"/>
      <color theme="0"/>
      <name val="Calibri"/>
      <family val="2"/>
      <charset val="204"/>
    </font>
    <font>
      <b/>
      <sz val="20"/>
      <color rgb="FFFF0000"/>
      <name val="Arial"/>
      <family val="2"/>
      <charset val="204"/>
    </font>
    <font>
      <b/>
      <sz val="11"/>
      <color rgb="FFFF0000"/>
      <name val="Arial"/>
      <family val="2"/>
      <charset val="204"/>
    </font>
    <font>
      <b/>
      <u/>
      <sz val="10"/>
      <color rgb="FFFF0000"/>
      <name val="Arial"/>
      <family val="2"/>
      <charset val="204"/>
    </font>
    <font>
      <b/>
      <u/>
      <sz val="10"/>
      <color theme="1"/>
      <name val="Arial"/>
      <family val="2"/>
      <charset val="204"/>
    </font>
    <font>
      <b/>
      <sz val="16"/>
      <color rgb="FFFF0000"/>
      <name val="Arial"/>
      <family val="2"/>
      <charset val="204"/>
    </font>
    <font>
      <b/>
      <sz val="10"/>
      <color rgb="FF1F497D"/>
      <name val="Arial"/>
      <family val="2"/>
      <charset val="204"/>
    </font>
    <font>
      <b/>
      <u/>
      <sz val="12"/>
      <color rgb="FF7030A0"/>
      <name val="Arial"/>
      <family val="2"/>
      <charset val="204"/>
    </font>
    <font>
      <b/>
      <u/>
      <sz val="10"/>
      <color theme="0"/>
      <name val="Arial"/>
      <family val="2"/>
      <charset val="204"/>
    </font>
    <font>
      <b/>
      <u/>
      <sz val="10"/>
      <color rgb="FF595959"/>
      <name val="Arial"/>
      <family val="2"/>
      <charset val="204"/>
    </font>
    <font>
      <b/>
      <sz val="10"/>
      <color rgb="FF595959"/>
      <name val="Arial"/>
      <family val="2"/>
      <charset val="204"/>
    </font>
    <font>
      <b/>
      <u/>
      <sz val="10"/>
      <color rgb="FF7F7F7F"/>
      <name val="Arial"/>
      <family val="2"/>
      <charset val="204"/>
    </font>
    <font>
      <sz val="11"/>
      <color rgb="FF1F497D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0"/>
      <color rgb="FF00B0F0"/>
      <name val="Arial"/>
      <family val="2"/>
      <charset val="204"/>
    </font>
    <font>
      <sz val="10"/>
      <color theme="1" tint="0.499984740745262"/>
      <name val="Arial"/>
      <family val="2"/>
      <charset val="204"/>
    </font>
    <font>
      <sz val="18"/>
      <color theme="1" tint="0.499984740745262"/>
      <name val="Arial"/>
      <family val="2"/>
      <charset val="204"/>
    </font>
    <font>
      <sz val="11"/>
      <color theme="1" tint="0.499984740745262"/>
      <name val="Calibri"/>
      <family val="2"/>
      <charset val="204"/>
    </font>
    <font>
      <sz val="11"/>
      <color theme="1" tint="0.499984740745262"/>
      <name val="Arial"/>
      <family val="2"/>
      <charset val="204"/>
    </font>
    <font>
      <sz val="11"/>
      <color theme="1" tint="0.499984740745262"/>
      <name val="Times New Roman"/>
      <family val="1"/>
      <charset val="204"/>
    </font>
    <font>
      <sz val="11"/>
      <color theme="1" tint="0.499984740745262"/>
      <name val="Calibri"/>
      <family val="2"/>
      <charset val="204"/>
      <scheme val="minor"/>
    </font>
    <font>
      <b/>
      <sz val="11"/>
      <color theme="1" tint="0.499984740745262"/>
      <name val="Calibri"/>
      <family val="2"/>
      <charset val="204"/>
    </font>
    <font>
      <b/>
      <sz val="14"/>
      <color rgb="FF0070C0"/>
      <name val="Calibri"/>
      <family val="2"/>
      <charset val="204"/>
    </font>
  </fonts>
  <fills count="25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F0000"/>
        <bgColor rgb="FFFF0000"/>
      </patternFill>
    </fill>
    <fill>
      <patternFill patternType="solid">
        <fgColor rgb="FFFFFFFF"/>
        <bgColor rgb="FFFFFFFF"/>
      </patternFill>
    </fill>
    <fill>
      <patternFill patternType="solid">
        <fgColor rgb="FFFFFFCC"/>
        <bgColor rgb="FFFFFFCC"/>
      </patternFill>
    </fill>
    <fill>
      <patternFill patternType="solid">
        <fgColor rgb="FFFFFF00"/>
        <bgColor rgb="FFFFFF00"/>
      </patternFill>
    </fill>
    <fill>
      <patternFill patternType="solid">
        <fgColor rgb="FFA5A5A5"/>
        <bgColor rgb="FFA5A5A5"/>
      </patternFill>
    </fill>
    <fill>
      <patternFill patternType="solid">
        <fgColor rgb="FFCCFFFF"/>
        <bgColor rgb="FFCCFFFF"/>
      </patternFill>
    </fill>
    <fill>
      <patternFill patternType="solid">
        <fgColor rgb="FFFFC000"/>
        <bgColor rgb="FFFFC000"/>
      </patternFill>
    </fill>
    <fill>
      <patternFill patternType="solid">
        <fgColor theme="1"/>
        <bgColor theme="1"/>
      </patternFill>
    </fill>
    <fill>
      <patternFill patternType="solid">
        <fgColor rgb="FFCCC0D9"/>
        <bgColor rgb="FFCCC0D9"/>
      </patternFill>
    </fill>
    <fill>
      <patternFill patternType="solid">
        <fgColor rgb="FF92D050"/>
        <bgColor rgb="FF92D050"/>
      </patternFill>
    </fill>
    <fill>
      <patternFill patternType="solid">
        <fgColor rgb="FF0070C0"/>
        <bgColor rgb="FF0070C0"/>
      </patternFill>
    </fill>
    <fill>
      <patternFill patternType="solid">
        <fgColor rgb="FF00B0F0"/>
        <bgColor rgb="FF00B0F0"/>
      </patternFill>
    </fill>
    <fill>
      <patternFill patternType="solid">
        <fgColor rgb="FF7030A0"/>
        <bgColor rgb="FF7030A0"/>
      </patternFill>
    </fill>
    <fill>
      <patternFill patternType="solid">
        <fgColor rgb="FFFFFFCC"/>
        <bgColor indexed="64"/>
      </patternFill>
    </fill>
    <fill>
      <patternFill patternType="solid">
        <fgColor indexed="26"/>
        <bgColor indexed="26"/>
      </patternFill>
    </fill>
    <fill>
      <patternFill patternType="solid">
        <fgColor rgb="FFFFFF00"/>
        <bgColor indexed="64"/>
      </patternFill>
    </fill>
    <fill>
      <patternFill patternType="solid">
        <fgColor rgb="FFFFFF00"/>
        <bgColor rgb="FFCCFFFF"/>
      </patternFill>
    </fill>
    <fill>
      <patternFill patternType="solid">
        <fgColor rgb="FFFFFFCC"/>
        <bgColor rgb="FFCCFFFF"/>
      </patternFill>
    </fill>
    <fill>
      <patternFill patternType="solid">
        <fgColor rgb="FFFFFFCC"/>
        <bgColor theme="0"/>
      </patternFill>
    </fill>
    <fill>
      <patternFill patternType="solid">
        <fgColor rgb="FFFFFFCC"/>
        <bgColor rgb="FFFFFF00"/>
      </patternFill>
    </fill>
    <fill>
      <patternFill patternType="solid">
        <fgColor rgb="FFFFCA21"/>
        <bgColor indexed="64"/>
      </patternFill>
    </fill>
    <fill>
      <patternFill patternType="solid">
        <fgColor rgb="FFFFCA21"/>
        <bgColor rgb="FFFFFFCC"/>
      </patternFill>
    </fill>
  </fills>
  <borders count="69">
    <border>
      <left/>
      <right/>
      <top/>
      <bottom/>
      <diagonal/>
    </border>
    <border>
      <left/>
      <right/>
      <top/>
      <bottom/>
      <diagonal/>
    </border>
    <border>
      <left style="thick">
        <color rgb="FFFF0000"/>
      </left>
      <right style="thick">
        <color rgb="FFFF0000"/>
      </right>
      <top style="thick">
        <color rgb="FFFF0000"/>
      </top>
      <bottom/>
      <diagonal/>
    </border>
    <border>
      <left/>
      <right/>
      <top style="thick">
        <color rgb="FFFF0000"/>
      </top>
      <bottom style="thick">
        <color rgb="FFFF0000"/>
      </bottom>
      <diagonal/>
    </border>
    <border>
      <left style="thick">
        <color rgb="FFFF0000"/>
      </left>
      <right/>
      <top style="thick">
        <color rgb="FFFF0000"/>
      </top>
      <bottom style="thick">
        <color rgb="FFFF0000"/>
      </bottom>
      <diagonal/>
    </border>
    <border>
      <left style="thick">
        <color rgb="FFFF0000"/>
      </left>
      <right/>
      <top/>
      <bottom/>
      <diagonal/>
    </border>
    <border>
      <left/>
      <right/>
      <top style="thick">
        <color rgb="FFFF0000"/>
      </top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theme="1"/>
      </right>
      <top style="thin">
        <color rgb="FF000000"/>
      </top>
      <bottom style="thin">
        <color rgb="FF000000"/>
      </bottom>
      <diagonal/>
    </border>
    <border>
      <left style="thin">
        <color theme="1"/>
      </left>
      <right style="thin">
        <color theme="1"/>
      </right>
      <top/>
      <bottom style="thin">
        <color rgb="FF000000"/>
      </bottom>
      <diagonal/>
    </border>
    <border>
      <left style="thin">
        <color theme="1"/>
      </left>
      <right style="thin">
        <color theme="1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/>
      <right/>
      <top style="thin">
        <color rgb="FF000000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rgb="FF000000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/>
      <bottom style="medium">
        <color indexed="64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indexed="64"/>
      </bottom>
      <diagonal/>
    </border>
  </borders>
  <cellStyleXfs count="14">
    <xf numFmtId="0" fontId="0" fillId="0" borderId="0"/>
    <xf numFmtId="9" fontId="123" fillId="0" borderId="0" applyFont="0" applyFill="0" applyBorder="0" applyAlignment="0" applyProtection="0"/>
    <xf numFmtId="0" fontId="24" fillId="0" borderId="9"/>
    <xf numFmtId="9" fontId="24" fillId="0" borderId="9" applyFont="0" applyFill="0" applyBorder="0" applyAlignment="0" applyProtection="0"/>
    <xf numFmtId="9" fontId="124" fillId="0" borderId="9" applyFont="0" applyFill="0" applyBorder="0" applyAlignment="0" applyProtection="0"/>
    <xf numFmtId="0" fontId="7" fillId="0" borderId="9"/>
    <xf numFmtId="9" fontId="7" fillId="0" borderId="9" applyFont="0" applyFill="0" applyBorder="0" applyAlignment="0" applyProtection="0"/>
    <xf numFmtId="0" fontId="125" fillId="0" borderId="9"/>
    <xf numFmtId="0" fontId="6" fillId="0" borderId="9"/>
    <xf numFmtId="9" fontId="6" fillId="0" borderId="9" applyFont="0" applyFill="0" applyBorder="0" applyAlignment="0" applyProtection="0"/>
    <xf numFmtId="0" fontId="5" fillId="0" borderId="9"/>
    <xf numFmtId="0" fontId="4" fillId="0" borderId="9"/>
    <xf numFmtId="0" fontId="2" fillId="0" borderId="9"/>
    <xf numFmtId="9" fontId="2" fillId="0" borderId="9" applyFont="0" applyFill="0" applyBorder="0" applyAlignment="0" applyProtection="0"/>
  </cellStyleXfs>
  <cellXfs count="1021">
    <xf numFmtId="0" fontId="0" fillId="0" borderId="0" xfId="0" applyFont="1" applyAlignment="1"/>
    <xf numFmtId="0" fontId="8" fillId="2" borderId="1" xfId="0" applyFont="1" applyFill="1" applyBorder="1"/>
    <xf numFmtId="0" fontId="9" fillId="2" borderId="1" xfId="0" applyFont="1" applyFill="1" applyBorder="1"/>
    <xf numFmtId="0" fontId="10" fillId="2" borderId="1" xfId="0" applyFont="1" applyFill="1" applyBorder="1"/>
    <xf numFmtId="0" fontId="11" fillId="2" borderId="1" xfId="0" applyFont="1" applyFill="1" applyBorder="1"/>
    <xf numFmtId="0" fontId="12" fillId="2" borderId="1" xfId="0" applyFont="1" applyFill="1" applyBorder="1" applyAlignment="1">
      <alignment horizontal="left"/>
    </xf>
    <xf numFmtId="9" fontId="13" fillId="2" borderId="1" xfId="0" applyNumberFormat="1" applyFont="1" applyFill="1" applyBorder="1" applyAlignment="1">
      <alignment horizontal="center"/>
    </xf>
    <xf numFmtId="0" fontId="14" fillId="2" borderId="1" xfId="0" applyFont="1" applyFill="1" applyBorder="1"/>
    <xf numFmtId="14" fontId="15" fillId="2" borderId="1" xfId="0" applyNumberFormat="1" applyFont="1" applyFill="1" applyBorder="1" applyAlignment="1">
      <alignment horizontal="center"/>
    </xf>
    <xf numFmtId="0" fontId="16" fillId="2" borderId="1" xfId="0" applyFont="1" applyFill="1" applyBorder="1"/>
    <xf numFmtId="0" fontId="17" fillId="2" borderId="1" xfId="0" applyFont="1" applyFill="1" applyBorder="1" applyAlignment="1">
      <alignment horizontal="right"/>
    </xf>
    <xf numFmtId="0" fontId="18" fillId="2" borderId="1" xfId="0" applyFont="1" applyFill="1" applyBorder="1"/>
    <xf numFmtId="0" fontId="19" fillId="2" borderId="1" xfId="0" applyFont="1" applyFill="1" applyBorder="1" applyAlignment="1">
      <alignment horizontal="center" vertical="center"/>
    </xf>
    <xf numFmtId="0" fontId="20" fillId="2" borderId="3" xfId="0" applyFont="1" applyFill="1" applyBorder="1" applyAlignment="1">
      <alignment vertical="center"/>
    </xf>
    <xf numFmtId="0" fontId="20" fillId="2" borderId="1" xfId="0" applyFont="1" applyFill="1" applyBorder="1" applyAlignment="1">
      <alignment vertical="center"/>
    </xf>
    <xf numFmtId="9" fontId="13" fillId="2" borderId="4" xfId="0" applyNumberFormat="1" applyFont="1" applyFill="1" applyBorder="1" applyAlignment="1">
      <alignment horizontal="center" vertical="center"/>
    </xf>
    <xf numFmtId="0" fontId="19" fillId="2" borderId="5" xfId="0" applyFont="1" applyFill="1" applyBorder="1" applyAlignment="1">
      <alignment horizontal="center" vertical="center"/>
    </xf>
    <xf numFmtId="0" fontId="16" fillId="0" borderId="0" xfId="0" applyFont="1"/>
    <xf numFmtId="0" fontId="16" fillId="2" borderId="6" xfId="0" applyFont="1" applyFill="1" applyBorder="1"/>
    <xf numFmtId="0" fontId="23" fillId="0" borderId="0" xfId="0" applyFont="1" applyAlignment="1">
      <alignment vertical="center"/>
    </xf>
    <xf numFmtId="0" fontId="21" fillId="0" borderId="0" xfId="0" applyFont="1" applyAlignment="1">
      <alignment horizontal="center" vertical="center"/>
    </xf>
    <xf numFmtId="0" fontId="24" fillId="0" borderId="0" xfId="0" applyFont="1"/>
    <xf numFmtId="0" fontId="23" fillId="3" borderId="1" xfId="0" applyFont="1" applyFill="1" applyBorder="1" applyAlignment="1">
      <alignment vertical="center"/>
    </xf>
    <xf numFmtId="0" fontId="9" fillId="0" borderId="0" xfId="0" applyFont="1"/>
    <xf numFmtId="0" fontId="26" fillId="0" borderId="0" xfId="0" applyFont="1" applyAlignment="1">
      <alignment horizontal="center" vertical="top" shrinkToFit="1"/>
    </xf>
    <xf numFmtId="0" fontId="27" fillId="0" borderId="0" xfId="0" applyFont="1" applyAlignment="1">
      <alignment horizontal="center"/>
    </xf>
    <xf numFmtId="0" fontId="24" fillId="0" borderId="0" xfId="0" applyFont="1" applyAlignment="1">
      <alignment horizontal="right"/>
    </xf>
    <xf numFmtId="0" fontId="24" fillId="0" borderId="10" xfId="0" applyFont="1" applyBorder="1"/>
    <xf numFmtId="0" fontId="28" fillId="0" borderId="0" xfId="0" applyFont="1" applyAlignment="1">
      <alignment horizontal="right" vertical="center"/>
    </xf>
    <xf numFmtId="0" fontId="29" fillId="3" borderId="11" xfId="0" applyFont="1" applyFill="1" applyBorder="1" applyAlignment="1">
      <alignment horizontal="center" vertical="center" wrapText="1"/>
    </xf>
    <xf numFmtId="0" fontId="30" fillId="3" borderId="12" xfId="0" applyFont="1" applyFill="1" applyBorder="1" applyAlignment="1">
      <alignment horizontal="center" vertical="center" wrapText="1"/>
    </xf>
    <xf numFmtId="0" fontId="29" fillId="3" borderId="12" xfId="0" applyFont="1" applyFill="1" applyBorder="1" applyAlignment="1">
      <alignment horizontal="center" vertical="center" wrapText="1"/>
    </xf>
    <xf numFmtId="0" fontId="31" fillId="0" borderId="13" xfId="0" applyFont="1" applyBorder="1"/>
    <xf numFmtId="0" fontId="26" fillId="0" borderId="13" xfId="0" applyFont="1" applyBorder="1" applyAlignment="1">
      <alignment horizontal="center" vertical="top" shrinkToFit="1"/>
    </xf>
    <xf numFmtId="0" fontId="28" fillId="0" borderId="13" xfId="0" applyFont="1" applyBorder="1" applyAlignment="1">
      <alignment horizontal="right"/>
    </xf>
    <xf numFmtId="0" fontId="32" fillId="0" borderId="0" xfId="0" applyFont="1"/>
    <xf numFmtId="0" fontId="33" fillId="0" borderId="0" xfId="0" applyFont="1"/>
    <xf numFmtId="0" fontId="34" fillId="0" borderId="0" xfId="0" applyFont="1" applyAlignment="1">
      <alignment horizontal="center" vertical="top" shrinkToFit="1"/>
    </xf>
    <xf numFmtId="0" fontId="35" fillId="0" borderId="0" xfId="0" applyFont="1"/>
    <xf numFmtId="0" fontId="36" fillId="0" borderId="0" xfId="0" applyFont="1"/>
    <xf numFmtId="0" fontId="36" fillId="0" borderId="0" xfId="0" applyFont="1" applyAlignment="1">
      <alignment horizontal="right"/>
    </xf>
    <xf numFmtId="0" fontId="37" fillId="0" borderId="11" xfId="0" applyFont="1" applyBorder="1" applyAlignment="1">
      <alignment horizontal="center" vertical="center"/>
    </xf>
    <xf numFmtId="0" fontId="37" fillId="0" borderId="11" xfId="0" applyFont="1" applyBorder="1" applyAlignment="1">
      <alignment horizontal="center" vertical="center" wrapText="1"/>
    </xf>
    <xf numFmtId="4" fontId="37" fillId="0" borderId="11" xfId="0" applyNumberFormat="1" applyFont="1" applyBorder="1" applyAlignment="1">
      <alignment horizontal="center" vertical="center"/>
    </xf>
    <xf numFmtId="4" fontId="28" fillId="0" borderId="11" xfId="0" applyNumberFormat="1" applyFont="1" applyBorder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1" fontId="9" fillId="0" borderId="11" xfId="0" applyNumberFormat="1" applyFont="1" applyBorder="1" applyAlignment="1">
      <alignment horizontal="center" vertical="center"/>
    </xf>
    <xf numFmtId="0" fontId="38" fillId="0" borderId="11" xfId="0" applyFont="1" applyBorder="1" applyAlignment="1">
      <alignment horizontal="center" vertical="top" wrapText="1"/>
    </xf>
    <xf numFmtId="0" fontId="32" fillId="0" borderId="16" xfId="0" applyFont="1" applyBorder="1" applyAlignment="1">
      <alignment horizontal="left" vertical="center"/>
    </xf>
    <xf numFmtId="0" fontId="32" fillId="0" borderId="16" xfId="0" applyFont="1" applyBorder="1" applyAlignment="1">
      <alignment horizontal="center" vertical="center"/>
    </xf>
    <xf numFmtId="0" fontId="35" fillId="0" borderId="0" xfId="0" applyFont="1" applyAlignment="1">
      <alignment horizontal="center" vertical="center"/>
    </xf>
    <xf numFmtId="0" fontId="39" fillId="0" borderId="0" xfId="0" applyFont="1" applyAlignment="1">
      <alignment horizontal="center" vertical="center"/>
    </xf>
    <xf numFmtId="0" fontId="37" fillId="4" borderId="11" xfId="0" applyFont="1" applyFill="1" applyBorder="1" applyAlignment="1">
      <alignment horizontal="center" vertical="center" wrapText="1"/>
    </xf>
    <xf numFmtId="0" fontId="37" fillId="4" borderId="11" xfId="0" applyFont="1" applyFill="1" applyBorder="1" applyAlignment="1">
      <alignment horizontal="center" vertical="center"/>
    </xf>
    <xf numFmtId="0" fontId="31" fillId="0" borderId="13" xfId="0" applyFont="1" applyBorder="1" applyAlignment="1">
      <alignment horizontal="left" vertical="center"/>
    </xf>
    <xf numFmtId="0" fontId="31" fillId="0" borderId="13" xfId="0" applyFont="1" applyBorder="1" applyAlignment="1">
      <alignment horizontal="center" vertical="center"/>
    </xf>
    <xf numFmtId="1" fontId="37" fillId="0" borderId="11" xfId="0" applyNumberFormat="1" applyFont="1" applyBorder="1" applyAlignment="1">
      <alignment horizontal="center" vertical="center" wrapText="1"/>
    </xf>
    <xf numFmtId="0" fontId="32" fillId="0" borderId="10" xfId="0" applyFont="1" applyBorder="1" applyAlignment="1">
      <alignment horizontal="center" vertical="center"/>
    </xf>
    <xf numFmtId="0" fontId="37" fillId="0" borderId="17" xfId="0" applyFont="1" applyBorder="1" applyAlignment="1">
      <alignment horizontal="center" vertical="center" wrapText="1"/>
    </xf>
    <xf numFmtId="0" fontId="37" fillId="0" borderId="18" xfId="0" applyFont="1" applyBorder="1" applyAlignment="1">
      <alignment horizontal="center" vertical="center"/>
    </xf>
    <xf numFmtId="1" fontId="37" fillId="0" borderId="19" xfId="0" applyNumberFormat="1" applyFont="1" applyBorder="1" applyAlignment="1">
      <alignment horizontal="center" vertical="center"/>
    </xf>
    <xf numFmtId="0" fontId="9" fillId="0" borderId="11" xfId="0" applyFont="1" applyBorder="1" applyAlignment="1">
      <alignment horizontal="center" vertical="center"/>
    </xf>
    <xf numFmtId="1" fontId="9" fillId="0" borderId="15" xfId="0" applyNumberFormat="1" applyFont="1" applyBorder="1" applyAlignment="1">
      <alignment horizontal="center" vertical="center"/>
    </xf>
    <xf numFmtId="0" fontId="31" fillId="0" borderId="13" xfId="0" applyFont="1" applyBorder="1" applyAlignment="1">
      <alignment horizontal="center" vertical="center" wrapText="1"/>
    </xf>
    <xf numFmtId="0" fontId="32" fillId="0" borderId="20" xfId="0" applyFont="1" applyBorder="1"/>
    <xf numFmtId="0" fontId="33" fillId="0" borderId="20" xfId="0" applyFont="1" applyBorder="1" applyAlignment="1">
      <alignment horizontal="center" vertical="center"/>
    </xf>
    <xf numFmtId="0" fontId="33" fillId="0" borderId="20" xfId="0" applyFont="1" applyBorder="1" applyAlignment="1">
      <alignment horizontal="center" vertical="center" wrapText="1"/>
    </xf>
    <xf numFmtId="0" fontId="33" fillId="0" borderId="0" xfId="0" applyFont="1" applyAlignment="1">
      <alignment horizontal="center" vertical="center"/>
    </xf>
    <xf numFmtId="0" fontId="37" fillId="0" borderId="0" xfId="0" applyFont="1" applyAlignment="1">
      <alignment horizontal="center" vertical="center" wrapText="1"/>
    </xf>
    <xf numFmtId="0" fontId="37" fillId="0" borderId="17" xfId="0" applyFont="1" applyBorder="1" applyAlignment="1">
      <alignment horizontal="center" vertical="center"/>
    </xf>
    <xf numFmtId="0" fontId="26" fillId="0" borderId="20" xfId="0" applyFont="1" applyBorder="1" applyAlignment="1">
      <alignment horizontal="center" vertical="center" shrinkToFit="1"/>
    </xf>
    <xf numFmtId="0" fontId="35" fillId="0" borderId="20" xfId="0" applyFont="1" applyBorder="1" applyAlignment="1">
      <alignment horizontal="center" vertical="center"/>
    </xf>
    <xf numFmtId="0" fontId="36" fillId="0" borderId="20" xfId="0" applyFont="1" applyBorder="1" applyAlignment="1">
      <alignment horizontal="center" vertical="center"/>
    </xf>
    <xf numFmtId="0" fontId="37" fillId="0" borderId="15" xfId="0" applyFont="1" applyBorder="1" applyAlignment="1">
      <alignment horizontal="center" vertical="center" wrapText="1"/>
    </xf>
    <xf numFmtId="4" fontId="37" fillId="0" borderId="15" xfId="0" applyNumberFormat="1" applyFont="1" applyBorder="1" applyAlignment="1">
      <alignment horizontal="center" vertical="center"/>
    </xf>
    <xf numFmtId="49" fontId="37" fillId="0" borderId="11" xfId="0" applyNumberFormat="1" applyFont="1" applyBorder="1" applyAlignment="1">
      <alignment horizontal="center" vertical="center" wrapText="1"/>
    </xf>
    <xf numFmtId="0" fontId="26" fillId="0" borderId="14" xfId="0" applyFont="1" applyBorder="1" applyAlignment="1">
      <alignment horizontal="center" vertical="center" shrinkToFit="1"/>
    </xf>
    <xf numFmtId="0" fontId="37" fillId="0" borderId="14" xfId="0" applyFont="1" applyBorder="1" applyAlignment="1">
      <alignment horizontal="center" vertical="center" wrapText="1"/>
    </xf>
    <xf numFmtId="49" fontId="37" fillId="0" borderId="0" xfId="0" applyNumberFormat="1" applyFont="1" applyAlignment="1">
      <alignment horizontal="center" vertical="center" wrapText="1"/>
    </xf>
    <xf numFmtId="0" fontId="26" fillId="0" borderId="21" xfId="0" applyFont="1" applyBorder="1" applyAlignment="1">
      <alignment horizontal="center" vertical="center" shrinkToFit="1"/>
    </xf>
    <xf numFmtId="0" fontId="37" fillId="0" borderId="21" xfId="0" applyFont="1" applyBorder="1" applyAlignment="1">
      <alignment horizontal="center" vertical="center" wrapText="1"/>
    </xf>
    <xf numFmtId="0" fontId="37" fillId="0" borderId="0" xfId="0" applyFont="1" applyAlignment="1">
      <alignment horizontal="center" vertical="center"/>
    </xf>
    <xf numFmtId="0" fontId="28" fillId="0" borderId="0" xfId="0" applyFont="1" applyAlignment="1">
      <alignment horizontal="center" vertical="center"/>
    </xf>
    <xf numFmtId="0" fontId="31" fillId="0" borderId="20" xfId="0" applyFont="1" applyBorder="1" applyAlignment="1">
      <alignment horizontal="left" vertical="center"/>
    </xf>
    <xf numFmtId="0" fontId="31" fillId="0" borderId="20" xfId="0" applyFont="1" applyBorder="1" applyAlignment="1">
      <alignment horizontal="center" vertical="center"/>
    </xf>
    <xf numFmtId="0" fontId="28" fillId="0" borderId="20" xfId="0" applyFont="1" applyBorder="1" applyAlignment="1">
      <alignment horizontal="center" vertical="center"/>
    </xf>
    <xf numFmtId="0" fontId="32" fillId="0" borderId="20" xfId="0" applyFont="1" applyBorder="1" applyAlignment="1">
      <alignment wrapText="1"/>
    </xf>
    <xf numFmtId="0" fontId="37" fillId="0" borderId="15" xfId="0" applyFont="1" applyBorder="1" applyAlignment="1">
      <alignment horizontal="center" vertical="center"/>
    </xf>
    <xf numFmtId="0" fontId="42" fillId="0" borderId="20" xfId="0" applyFont="1" applyBorder="1" applyAlignment="1">
      <alignment wrapText="1"/>
    </xf>
    <xf numFmtId="0" fontId="43" fillId="0" borderId="15" xfId="0" applyFont="1" applyBorder="1" applyAlignment="1">
      <alignment horizontal="center" vertical="center" wrapText="1"/>
    </xf>
    <xf numFmtId="0" fontId="43" fillId="0" borderId="11" xfId="0" applyFont="1" applyBorder="1" applyAlignment="1">
      <alignment horizontal="center" vertical="center" wrapText="1"/>
    </xf>
    <xf numFmtId="0" fontId="43" fillId="0" borderId="17" xfId="0" applyFont="1" applyBorder="1" applyAlignment="1">
      <alignment horizontal="center" vertical="center" wrapText="1"/>
    </xf>
    <xf numFmtId="0" fontId="43" fillId="0" borderId="18" xfId="0" applyFont="1" applyBorder="1" applyAlignment="1">
      <alignment horizontal="center" vertical="center" wrapText="1"/>
    </xf>
    <xf numFmtId="0" fontId="37" fillId="0" borderId="20" xfId="0" applyFont="1" applyBorder="1" applyAlignment="1">
      <alignment horizontal="center" vertical="center"/>
    </xf>
    <xf numFmtId="0" fontId="43" fillId="0" borderId="0" xfId="0" applyFont="1" applyAlignment="1">
      <alignment horizontal="center" vertical="center" wrapText="1"/>
    </xf>
    <xf numFmtId="0" fontId="37" fillId="0" borderId="23" xfId="0" applyFont="1" applyBorder="1" applyAlignment="1">
      <alignment horizontal="center" vertical="center" wrapText="1"/>
    </xf>
    <xf numFmtId="0" fontId="37" fillId="0" borderId="23" xfId="0" applyFont="1" applyBorder="1" applyAlignment="1">
      <alignment horizontal="center" vertical="center"/>
    </xf>
    <xf numFmtId="0" fontId="37" fillId="0" borderId="18" xfId="0" applyFont="1" applyBorder="1" applyAlignment="1">
      <alignment horizontal="center" vertical="center" wrapText="1"/>
    </xf>
    <xf numFmtId="0" fontId="32" fillId="0" borderId="24" xfId="0" applyFont="1" applyBorder="1"/>
    <xf numFmtId="0" fontId="32" fillId="0" borderId="24" xfId="0" applyFont="1" applyBorder="1" applyAlignment="1">
      <alignment wrapText="1"/>
    </xf>
    <xf numFmtId="1" fontId="37" fillId="0" borderId="11" xfId="0" applyNumberFormat="1" applyFont="1" applyBorder="1" applyAlignment="1">
      <alignment horizontal="center" vertical="center"/>
    </xf>
    <xf numFmtId="0" fontId="44" fillId="0" borderId="20" xfId="0" applyFont="1" applyBorder="1" applyAlignment="1">
      <alignment horizontal="center" vertical="center"/>
    </xf>
    <xf numFmtId="0" fontId="37" fillId="2" borderId="25" xfId="0" applyFont="1" applyFill="1" applyBorder="1" applyAlignment="1">
      <alignment horizontal="center" vertical="center" wrapText="1"/>
    </xf>
    <xf numFmtId="0" fontId="37" fillId="0" borderId="26" xfId="0" applyFont="1" applyBorder="1" applyAlignment="1">
      <alignment horizontal="center" vertical="center" wrapText="1"/>
    </xf>
    <xf numFmtId="0" fontId="37" fillId="4" borderId="25" xfId="0" applyFont="1" applyFill="1" applyBorder="1" applyAlignment="1">
      <alignment horizontal="center" vertical="center" wrapText="1"/>
    </xf>
    <xf numFmtId="1" fontId="37" fillId="0" borderId="15" xfId="0" applyNumberFormat="1" applyFont="1" applyBorder="1" applyAlignment="1">
      <alignment horizontal="center" vertical="center"/>
    </xf>
    <xf numFmtId="4" fontId="37" fillId="0" borderId="18" xfId="0" applyNumberFormat="1" applyFont="1" applyBorder="1" applyAlignment="1">
      <alignment horizontal="center" vertical="center"/>
    </xf>
    <xf numFmtId="0" fontId="33" fillId="0" borderId="21" xfId="0" applyFont="1" applyBorder="1" applyAlignment="1">
      <alignment horizontal="left" vertical="center"/>
    </xf>
    <xf numFmtId="0" fontId="32" fillId="0" borderId="21" xfId="0" applyFont="1" applyBorder="1" applyAlignment="1">
      <alignment horizontal="left" vertical="center"/>
    </xf>
    <xf numFmtId="0" fontId="36" fillId="0" borderId="21" xfId="0" applyFont="1" applyBorder="1" applyAlignment="1">
      <alignment horizontal="left" vertical="center" wrapText="1"/>
    </xf>
    <xf numFmtId="0" fontId="26" fillId="0" borderId="21" xfId="0" applyFont="1" applyBorder="1" applyAlignment="1">
      <alignment horizontal="left" vertical="center" shrinkToFit="1"/>
    </xf>
    <xf numFmtId="0" fontId="24" fillId="0" borderId="21" xfId="0" applyFont="1" applyBorder="1" applyAlignment="1">
      <alignment horizontal="left" vertical="center"/>
    </xf>
    <xf numFmtId="0" fontId="37" fillId="0" borderId="21" xfId="0" applyFont="1" applyBorder="1" applyAlignment="1">
      <alignment horizontal="left" vertical="center"/>
    </xf>
    <xf numFmtId="0" fontId="37" fillId="0" borderId="11" xfId="0" applyFont="1" applyBorder="1" applyAlignment="1">
      <alignment horizontal="left" vertical="center"/>
    </xf>
    <xf numFmtId="0" fontId="37" fillId="0" borderId="15" xfId="0" applyFont="1" applyBorder="1" applyAlignment="1">
      <alignment horizontal="left" vertical="center"/>
    </xf>
    <xf numFmtId="0" fontId="37" fillId="0" borderId="14" xfId="0" applyFont="1" applyBorder="1" applyAlignment="1">
      <alignment horizontal="left" vertical="center"/>
    </xf>
    <xf numFmtId="0" fontId="33" fillId="0" borderId="16" xfId="0" applyFont="1" applyBorder="1" applyAlignment="1">
      <alignment horizontal="left" vertical="center"/>
    </xf>
    <xf numFmtId="0" fontId="26" fillId="0" borderId="16" xfId="0" applyFont="1" applyBorder="1" applyAlignment="1">
      <alignment horizontal="left" vertical="center" shrinkToFit="1"/>
    </xf>
    <xf numFmtId="0" fontId="24" fillId="0" borderId="16" xfId="0" applyFont="1" applyBorder="1" applyAlignment="1">
      <alignment horizontal="left" vertical="center"/>
    </xf>
    <xf numFmtId="0" fontId="37" fillId="0" borderId="16" xfId="0" applyFont="1" applyBorder="1" applyAlignment="1">
      <alignment horizontal="left" vertical="center"/>
    </xf>
    <xf numFmtId="0" fontId="28" fillId="0" borderId="16" xfId="0" applyFont="1" applyBorder="1" applyAlignment="1">
      <alignment horizontal="left" vertical="center"/>
    </xf>
    <xf numFmtId="0" fontId="37" fillId="0" borderId="11" xfId="0" applyFont="1" applyBorder="1" applyAlignment="1">
      <alignment horizontal="left" vertical="center" wrapText="1"/>
    </xf>
    <xf numFmtId="0" fontId="33" fillId="0" borderId="10" xfId="0" applyFont="1" applyBorder="1" applyAlignment="1">
      <alignment horizontal="left" vertical="center"/>
    </xf>
    <xf numFmtId="0" fontId="26" fillId="0" borderId="10" xfId="0" applyFont="1" applyBorder="1" applyAlignment="1">
      <alignment horizontal="left" vertical="center" shrinkToFit="1"/>
    </xf>
    <xf numFmtId="0" fontId="24" fillId="0" borderId="10" xfId="0" applyFont="1" applyBorder="1" applyAlignment="1">
      <alignment horizontal="left" vertical="center"/>
    </xf>
    <xf numFmtId="0" fontId="37" fillId="0" borderId="10" xfId="0" applyFont="1" applyBorder="1" applyAlignment="1">
      <alignment horizontal="left" vertical="center"/>
    </xf>
    <xf numFmtId="0" fontId="28" fillId="0" borderId="10" xfId="0" applyFont="1" applyBorder="1" applyAlignment="1">
      <alignment horizontal="left" vertical="center"/>
    </xf>
    <xf numFmtId="0" fontId="37" fillId="0" borderId="15" xfId="0" applyFont="1" applyBorder="1" applyAlignment="1">
      <alignment horizontal="left" vertical="center" wrapText="1"/>
    </xf>
    <xf numFmtId="0" fontId="37" fillId="0" borderId="17" xfId="0" applyFont="1" applyBorder="1" applyAlignment="1">
      <alignment horizontal="left" vertical="center" wrapText="1"/>
    </xf>
    <xf numFmtId="0" fontId="37" fillId="0" borderId="0" xfId="0" applyFont="1"/>
    <xf numFmtId="0" fontId="37" fillId="0" borderId="0" xfId="0" applyFont="1" applyAlignment="1">
      <alignment horizontal="center"/>
    </xf>
    <xf numFmtId="0" fontId="28" fillId="0" borderId="0" xfId="0" applyFont="1" applyAlignment="1">
      <alignment horizontal="right"/>
    </xf>
    <xf numFmtId="0" fontId="24" fillId="0" borderId="0" xfId="0" applyFont="1" applyAlignment="1">
      <alignment wrapText="1"/>
    </xf>
    <xf numFmtId="0" fontId="40" fillId="0" borderId="0" xfId="0" applyFont="1" applyAlignment="1">
      <alignment horizontal="center" vertical="center" wrapText="1"/>
    </xf>
    <xf numFmtId="0" fontId="46" fillId="0" borderId="0" xfId="0" applyFont="1"/>
    <xf numFmtId="164" fontId="46" fillId="0" borderId="10" xfId="0" applyNumberFormat="1" applyFont="1" applyBorder="1"/>
    <xf numFmtId="0" fontId="47" fillId="0" borderId="10" xfId="0" applyFont="1" applyBorder="1"/>
    <xf numFmtId="164" fontId="48" fillId="0" borderId="10" xfId="0" applyNumberFormat="1" applyFont="1" applyBorder="1" applyAlignment="1">
      <alignment horizontal="center" vertical="center" wrapText="1"/>
    </xf>
    <xf numFmtId="0" fontId="49" fillId="3" borderId="11" xfId="0" applyFont="1" applyFill="1" applyBorder="1" applyAlignment="1">
      <alignment horizontal="center" vertical="center" wrapText="1"/>
    </xf>
    <xf numFmtId="0" fontId="50" fillId="3" borderId="12" xfId="0" applyFont="1" applyFill="1" applyBorder="1" applyAlignment="1">
      <alignment horizontal="center" vertical="center" wrapText="1"/>
    </xf>
    <xf numFmtId="0" fontId="29" fillId="3" borderId="12" xfId="0" applyFont="1" applyFill="1" applyBorder="1" applyAlignment="1">
      <alignment horizontal="center" wrapText="1"/>
    </xf>
    <xf numFmtId="0" fontId="29" fillId="3" borderId="27" xfId="0" applyFont="1" applyFill="1" applyBorder="1" applyAlignment="1">
      <alignment horizontal="center" vertical="center" wrapText="1"/>
    </xf>
    <xf numFmtId="0" fontId="41" fillId="0" borderId="13" xfId="0" applyFont="1" applyBorder="1"/>
    <xf numFmtId="0" fontId="40" fillId="0" borderId="13" xfId="0" applyFont="1" applyBorder="1" applyAlignment="1">
      <alignment horizontal="center" vertical="center" wrapText="1"/>
    </xf>
    <xf numFmtId="0" fontId="33" fillId="0" borderId="28" xfId="0" applyFont="1" applyBorder="1"/>
    <xf numFmtId="0" fontId="35" fillId="0" borderId="10" xfId="0" applyFont="1" applyBorder="1" applyAlignment="1">
      <alignment horizontal="center"/>
    </xf>
    <xf numFmtId="0" fontId="35" fillId="0" borderId="10" xfId="0" applyFont="1" applyBorder="1"/>
    <xf numFmtId="49" fontId="37" fillId="5" borderId="29" xfId="0" quotePrefix="1" applyNumberFormat="1" applyFont="1" applyFill="1" applyBorder="1"/>
    <xf numFmtId="0" fontId="24" fillId="5" borderId="11" xfId="0" applyFont="1" applyFill="1" applyBorder="1"/>
    <xf numFmtId="0" fontId="37" fillId="5" borderId="11" xfId="0" applyFont="1" applyFill="1" applyBorder="1" applyAlignment="1">
      <alignment horizontal="center" wrapText="1"/>
    </xf>
    <xf numFmtId="4" fontId="37" fillId="5" borderId="11" xfId="0" applyNumberFormat="1" applyFont="1" applyFill="1" applyBorder="1"/>
    <xf numFmtId="4" fontId="51" fillId="5" borderId="11" xfId="0" applyNumberFormat="1" applyFont="1" applyFill="1" applyBorder="1"/>
    <xf numFmtId="4" fontId="37" fillId="0" borderId="0" xfId="0" applyNumberFormat="1" applyFont="1"/>
    <xf numFmtId="9" fontId="37" fillId="0" borderId="0" xfId="0" applyNumberFormat="1" applyFont="1"/>
    <xf numFmtId="49" fontId="37" fillId="5" borderId="27" xfId="0" quotePrefix="1" applyNumberFormat="1" applyFont="1" applyFill="1" applyBorder="1"/>
    <xf numFmtId="0" fontId="33" fillId="0" borderId="10" xfId="0" applyFont="1" applyBorder="1"/>
    <xf numFmtId="49" fontId="37" fillId="5" borderId="11" xfId="0" quotePrefix="1" applyNumberFormat="1" applyFont="1" applyFill="1" applyBorder="1"/>
    <xf numFmtId="0" fontId="40" fillId="5" borderId="11" xfId="0" applyFont="1" applyFill="1" applyBorder="1" applyAlignment="1">
      <alignment horizontal="center" vertical="center" wrapText="1"/>
    </xf>
    <xf numFmtId="1" fontId="37" fillId="0" borderId="11" xfId="0" applyNumberFormat="1" applyFont="1" applyBorder="1" applyAlignment="1">
      <alignment horizontal="left"/>
    </xf>
    <xf numFmtId="0" fontId="24" fillId="0" borderId="11" xfId="0" applyFont="1" applyBorder="1"/>
    <xf numFmtId="0" fontId="37" fillId="0" borderId="11" xfId="0" applyFont="1" applyBorder="1" applyAlignment="1">
      <alignment horizontal="center" wrapText="1"/>
    </xf>
    <xf numFmtId="4" fontId="37" fillId="0" borderId="11" xfId="0" applyNumberFormat="1" applyFont="1" applyBorder="1"/>
    <xf numFmtId="4" fontId="51" fillId="0" borderId="11" xfId="0" applyNumberFormat="1" applyFont="1" applyBorder="1"/>
    <xf numFmtId="0" fontId="37" fillId="0" borderId="11" xfId="0" applyFont="1" applyBorder="1" applyAlignment="1">
      <alignment horizontal="left"/>
    </xf>
    <xf numFmtId="0" fontId="42" fillId="0" borderId="10" xfId="0" applyFont="1" applyBorder="1" applyAlignment="1">
      <alignment horizontal="center" vertical="center" wrapText="1"/>
    </xf>
    <xf numFmtId="49" fontId="37" fillId="5" borderId="11" xfId="0" applyNumberFormat="1" applyFont="1" applyFill="1" applyBorder="1" applyAlignment="1">
      <alignment horizontal="left"/>
    </xf>
    <xf numFmtId="0" fontId="37" fillId="5" borderId="11" xfId="0" applyFont="1" applyFill="1" applyBorder="1" applyAlignment="1">
      <alignment horizontal="left"/>
    </xf>
    <xf numFmtId="0" fontId="37" fillId="5" borderId="11" xfId="0" quotePrefix="1" applyFont="1" applyFill="1" applyBorder="1" applyAlignment="1">
      <alignment horizontal="left"/>
    </xf>
    <xf numFmtId="0" fontId="24" fillId="0" borderId="11" xfId="0" quotePrefix="1" applyFont="1" applyBorder="1"/>
    <xf numFmtId="0" fontId="40" fillId="0" borderId="14" xfId="0" applyFont="1" applyBorder="1" applyAlignment="1">
      <alignment horizontal="center" vertical="center" wrapText="1"/>
    </xf>
    <xf numFmtId="0" fontId="37" fillId="0" borderId="14" xfId="0" applyFont="1" applyBorder="1" applyAlignment="1">
      <alignment horizontal="center" wrapText="1"/>
    </xf>
    <xf numFmtId="4" fontId="37" fillId="0" borderId="18" xfId="0" applyNumberFormat="1" applyFont="1" applyBorder="1"/>
    <xf numFmtId="0" fontId="51" fillId="0" borderId="0" xfId="0" applyFont="1"/>
    <xf numFmtId="0" fontId="31" fillId="0" borderId="20" xfId="0" applyFont="1" applyBorder="1"/>
    <xf numFmtId="0" fontId="41" fillId="0" borderId="20" xfId="0" applyFont="1" applyBorder="1"/>
    <xf numFmtId="0" fontId="40" fillId="0" borderId="20" xfId="0" applyFont="1" applyBorder="1" applyAlignment="1">
      <alignment horizontal="center" vertical="center" wrapText="1"/>
    </xf>
    <xf numFmtId="0" fontId="35" fillId="0" borderId="0" xfId="0" applyFont="1" applyAlignment="1">
      <alignment horizontal="center"/>
    </xf>
    <xf numFmtId="0" fontId="43" fillId="0" borderId="11" xfId="0" applyFont="1" applyBorder="1" applyAlignment="1">
      <alignment horizontal="center"/>
    </xf>
    <xf numFmtId="0" fontId="24" fillId="0" borderId="11" xfId="0" applyFont="1" applyBorder="1" applyAlignment="1">
      <alignment horizontal="center"/>
    </xf>
    <xf numFmtId="0" fontId="24" fillId="0" borderId="0" xfId="0" applyFont="1" applyAlignment="1">
      <alignment horizontal="center"/>
    </xf>
    <xf numFmtId="0" fontId="52" fillId="0" borderId="0" xfId="0" applyFont="1"/>
    <xf numFmtId="0" fontId="41" fillId="0" borderId="14" xfId="0" applyFont="1" applyBorder="1" applyAlignment="1">
      <alignment horizontal="left" vertical="center" wrapText="1"/>
    </xf>
    <xf numFmtId="0" fontId="24" fillId="0" borderId="11" xfId="0" applyFont="1" applyBorder="1" applyAlignment="1">
      <alignment horizontal="left"/>
    </xf>
    <xf numFmtId="49" fontId="37" fillId="0" borderId="11" xfId="0" applyNumberFormat="1" applyFont="1" applyBorder="1" applyAlignment="1">
      <alignment horizontal="left"/>
    </xf>
    <xf numFmtId="0" fontId="24" fillId="2" borderId="11" xfId="0" applyFont="1" applyFill="1" applyBorder="1" applyAlignment="1">
      <alignment horizontal="left"/>
    </xf>
    <xf numFmtId="0" fontId="37" fillId="0" borderId="21" xfId="0" applyFont="1" applyBorder="1" applyAlignment="1">
      <alignment horizontal="center"/>
    </xf>
    <xf numFmtId="0" fontId="24" fillId="0" borderId="20" xfId="0" applyFont="1" applyBorder="1"/>
    <xf numFmtId="0" fontId="24" fillId="5" borderId="11" xfId="0" applyFont="1" applyFill="1" applyBorder="1" applyAlignment="1">
      <alignment horizontal="left"/>
    </xf>
    <xf numFmtId="0" fontId="33" fillId="0" borderId="16" xfId="0" applyFont="1" applyBorder="1"/>
    <xf numFmtId="0" fontId="40" fillId="0" borderId="16" xfId="0" applyFont="1" applyBorder="1" applyAlignment="1">
      <alignment horizontal="center" vertical="center" wrapText="1"/>
    </xf>
    <xf numFmtId="0" fontId="24" fillId="0" borderId="16" xfId="0" applyFont="1" applyBorder="1" applyAlignment="1">
      <alignment horizontal="center"/>
    </xf>
    <xf numFmtId="0" fontId="24" fillId="0" borderId="16" xfId="0" applyFont="1" applyBorder="1"/>
    <xf numFmtId="0" fontId="52" fillId="0" borderId="16" xfId="0" applyFont="1" applyBorder="1"/>
    <xf numFmtId="49" fontId="37" fillId="5" borderId="31" xfId="0" applyNumberFormat="1" applyFont="1" applyFill="1" applyBorder="1" applyAlignment="1">
      <alignment horizontal="left"/>
    </xf>
    <xf numFmtId="0" fontId="24" fillId="5" borderId="31" xfId="0" applyFont="1" applyFill="1" applyBorder="1" applyAlignment="1">
      <alignment horizontal="left"/>
    </xf>
    <xf numFmtId="0" fontId="40" fillId="5" borderId="31" xfId="0" applyFont="1" applyFill="1" applyBorder="1" applyAlignment="1">
      <alignment horizontal="center" vertical="center" wrapText="1"/>
    </xf>
    <xf numFmtId="0" fontId="37" fillId="5" borderId="31" xfId="0" applyFont="1" applyFill="1" applyBorder="1" applyAlignment="1">
      <alignment horizontal="center" wrapText="1"/>
    </xf>
    <xf numFmtId="4" fontId="37" fillId="5" borderId="31" xfId="0" applyNumberFormat="1" applyFont="1" applyFill="1" applyBorder="1"/>
    <xf numFmtId="4" fontId="51" fillId="5" borderId="31" xfId="0" applyNumberFormat="1" applyFont="1" applyFill="1" applyBorder="1"/>
    <xf numFmtId="0" fontId="54" fillId="0" borderId="11" xfId="0" applyFont="1" applyBorder="1" applyAlignment="1">
      <alignment horizontal="left"/>
    </xf>
    <xf numFmtId="1" fontId="43" fillId="5" borderId="31" xfId="0" applyNumberFormat="1" applyFont="1" applyFill="1" applyBorder="1" applyAlignment="1">
      <alignment horizontal="center" vertical="center"/>
    </xf>
    <xf numFmtId="0" fontId="43" fillId="5" borderId="29" xfId="0" applyFont="1" applyFill="1" applyBorder="1" applyAlignment="1">
      <alignment horizontal="center" vertical="center"/>
    </xf>
    <xf numFmtId="0" fontId="43" fillId="5" borderId="27" xfId="0" applyFont="1" applyFill="1" applyBorder="1" applyAlignment="1">
      <alignment horizontal="center" vertical="center"/>
    </xf>
    <xf numFmtId="1" fontId="43" fillId="5" borderId="11" xfId="0" applyNumberFormat="1" applyFont="1" applyFill="1" applyBorder="1" applyAlignment="1">
      <alignment horizontal="center" vertical="center"/>
    </xf>
    <xf numFmtId="0" fontId="9" fillId="0" borderId="19" xfId="0" applyFont="1" applyBorder="1" applyAlignment="1">
      <alignment horizontal="center" vertical="center"/>
    </xf>
    <xf numFmtId="1" fontId="43" fillId="5" borderId="32" xfId="0" applyNumberFormat="1" applyFont="1" applyFill="1" applyBorder="1" applyAlignment="1">
      <alignment horizontal="center" vertical="center"/>
    </xf>
    <xf numFmtId="0" fontId="43" fillId="5" borderId="33" xfId="0" applyFont="1" applyFill="1" applyBorder="1" applyAlignment="1">
      <alignment horizontal="center" vertical="center"/>
    </xf>
    <xf numFmtId="0" fontId="40" fillId="5" borderId="32" xfId="0" applyFont="1" applyFill="1" applyBorder="1" applyAlignment="1">
      <alignment horizontal="center" vertical="center" wrapText="1"/>
    </xf>
    <xf numFmtId="0" fontId="24" fillId="0" borderId="10" xfId="0" applyFont="1" applyBorder="1" applyAlignment="1">
      <alignment horizontal="left"/>
    </xf>
    <xf numFmtId="0" fontId="40" fillId="0" borderId="15" xfId="0" applyFont="1" applyBorder="1" applyAlignment="1">
      <alignment horizontal="center" vertical="center" wrapText="1"/>
    </xf>
    <xf numFmtId="0" fontId="40" fillId="5" borderId="31" xfId="0" applyFont="1" applyFill="1" applyBorder="1" applyAlignment="1">
      <alignment horizontal="left" vertical="center" wrapText="1"/>
    </xf>
    <xf numFmtId="0" fontId="40" fillId="5" borderId="11" xfId="0" applyFont="1" applyFill="1" applyBorder="1" applyAlignment="1">
      <alignment horizontal="left" vertical="center" wrapText="1"/>
    </xf>
    <xf numFmtId="0" fontId="40" fillId="5" borderId="32" xfId="0" applyFont="1" applyFill="1" applyBorder="1" applyAlignment="1">
      <alignment horizontal="left" vertical="center" wrapText="1"/>
    </xf>
    <xf numFmtId="0" fontId="24" fillId="0" borderId="16" xfId="0" applyFont="1" applyBorder="1" applyAlignment="1">
      <alignment horizontal="left"/>
    </xf>
    <xf numFmtId="0" fontId="37" fillId="0" borderId="0" xfId="0" applyFont="1" applyAlignment="1">
      <alignment horizontal="left"/>
    </xf>
    <xf numFmtId="0" fontId="24" fillId="0" borderId="0" xfId="0" applyFont="1" applyAlignment="1">
      <alignment horizontal="left"/>
    </xf>
    <xf numFmtId="0" fontId="37" fillId="0" borderId="0" xfId="0" applyFont="1" applyAlignment="1">
      <alignment horizontal="center" wrapText="1"/>
    </xf>
    <xf numFmtId="2" fontId="37" fillId="0" borderId="0" xfId="0" applyNumberFormat="1" applyFont="1" applyAlignment="1">
      <alignment vertical="top" wrapText="1"/>
    </xf>
    <xf numFmtId="4" fontId="51" fillId="0" borderId="0" xfId="0" applyNumberFormat="1" applyFont="1"/>
    <xf numFmtId="2" fontId="37" fillId="0" borderId="0" xfId="0" applyNumberFormat="1" applyFont="1"/>
    <xf numFmtId="0" fontId="37" fillId="0" borderId="14" xfId="0" applyFont="1" applyBorder="1" applyAlignment="1">
      <alignment horizontal="left"/>
    </xf>
    <xf numFmtId="4" fontId="37" fillId="0" borderId="14" xfId="0" applyNumberFormat="1" applyFont="1" applyBorder="1"/>
    <xf numFmtId="0" fontId="42" fillId="0" borderId="0" xfId="0" applyFont="1" applyAlignment="1">
      <alignment horizontal="center" vertical="center" wrapText="1"/>
    </xf>
    <xf numFmtId="0" fontId="37" fillId="0" borderId="20" xfId="0" applyFont="1" applyBorder="1" applyAlignment="1">
      <alignment horizontal="center"/>
    </xf>
    <xf numFmtId="0" fontId="37" fillId="0" borderId="20" xfId="0" applyFont="1" applyBorder="1"/>
    <xf numFmtId="0" fontId="51" fillId="0" borderId="20" xfId="0" applyFont="1" applyBorder="1"/>
    <xf numFmtId="0" fontId="37" fillId="0" borderId="19" xfId="0" applyFont="1" applyBorder="1" applyAlignment="1">
      <alignment horizontal="center" wrapText="1"/>
    </xf>
    <xf numFmtId="0" fontId="40" fillId="0" borderId="10" xfId="0" applyFont="1" applyBorder="1" applyAlignment="1">
      <alignment horizontal="center" vertical="center" wrapText="1"/>
    </xf>
    <xf numFmtId="0" fontId="37" fillId="0" borderId="15" xfId="0" applyFont="1" applyBorder="1" applyAlignment="1">
      <alignment horizontal="left"/>
    </xf>
    <xf numFmtId="0" fontId="37" fillId="0" borderId="15" xfId="0" applyFont="1" applyBorder="1" applyAlignment="1">
      <alignment horizontal="center" wrapText="1"/>
    </xf>
    <xf numFmtId="4" fontId="37" fillId="0" borderId="15" xfId="0" applyNumberFormat="1" applyFont="1" applyBorder="1"/>
    <xf numFmtId="0" fontId="37" fillId="0" borderId="16" xfId="0" applyFont="1" applyBorder="1" applyAlignment="1">
      <alignment horizontal="center" wrapText="1"/>
    </xf>
    <xf numFmtId="2" fontId="37" fillId="0" borderId="16" xfId="0" applyNumberFormat="1" applyFont="1" applyBorder="1" applyAlignment="1">
      <alignment vertical="top" wrapText="1"/>
    </xf>
    <xf numFmtId="0" fontId="37" fillId="0" borderId="16" xfId="0" applyFont="1" applyBorder="1"/>
    <xf numFmtId="1" fontId="37" fillId="0" borderId="14" xfId="0" applyNumberFormat="1" applyFont="1" applyBorder="1" applyAlignment="1">
      <alignment horizontal="center" vertical="center"/>
    </xf>
    <xf numFmtId="0" fontId="33" fillId="0" borderId="21" xfId="0" applyFont="1" applyBorder="1"/>
    <xf numFmtId="0" fontId="24" fillId="0" borderId="21" xfId="0" applyFont="1" applyBorder="1" applyAlignment="1">
      <alignment horizontal="center"/>
    </xf>
    <xf numFmtId="0" fontId="24" fillId="0" borderId="21" xfId="0" applyFont="1" applyBorder="1"/>
    <xf numFmtId="0" fontId="52" fillId="0" borderId="21" xfId="0" applyFont="1" applyBorder="1"/>
    <xf numFmtId="0" fontId="52" fillId="0" borderId="23" xfId="0" applyFont="1" applyBorder="1"/>
    <xf numFmtId="0" fontId="33" fillId="0" borderId="21" xfId="0" applyFont="1" applyBorder="1" applyAlignment="1">
      <alignment horizontal="left"/>
    </xf>
    <xf numFmtId="0" fontId="33" fillId="0" borderId="23" xfId="0" applyFont="1" applyBorder="1" applyAlignment="1">
      <alignment horizontal="left" vertical="center"/>
    </xf>
    <xf numFmtId="1" fontId="37" fillId="0" borderId="15" xfId="0" applyNumberFormat="1" applyFont="1" applyBorder="1" applyAlignment="1">
      <alignment horizontal="left"/>
    </xf>
    <xf numFmtId="0" fontId="52" fillId="0" borderId="18" xfId="0" applyFont="1" applyBorder="1"/>
    <xf numFmtId="0" fontId="33" fillId="0" borderId="16" xfId="0" applyFont="1" applyBorder="1" applyAlignment="1">
      <alignment horizontal="left"/>
    </xf>
    <xf numFmtId="0" fontId="37" fillId="0" borderId="16" xfId="0" applyFont="1" applyBorder="1" applyAlignment="1">
      <alignment horizontal="center"/>
    </xf>
    <xf numFmtId="0" fontId="37" fillId="0" borderId="18" xfId="0" applyFont="1" applyBorder="1" applyAlignment="1">
      <alignment horizontal="center"/>
    </xf>
    <xf numFmtId="0" fontId="51" fillId="0" borderId="16" xfId="0" applyFont="1" applyBorder="1"/>
    <xf numFmtId="0" fontId="24" fillId="0" borderId="20" xfId="0" applyFont="1" applyBorder="1" applyAlignment="1">
      <alignment horizontal="left"/>
    </xf>
    <xf numFmtId="0" fontId="37" fillId="0" borderId="20" xfId="0" applyFont="1" applyBorder="1" applyAlignment="1">
      <alignment horizontal="center" wrapText="1"/>
    </xf>
    <xf numFmtId="2" fontId="37" fillId="0" borderId="20" xfId="0" applyNumberFormat="1" applyFont="1" applyBorder="1" applyAlignment="1">
      <alignment vertical="top" wrapText="1"/>
    </xf>
    <xf numFmtId="0" fontId="24" fillId="2" borderId="1" xfId="0" applyFont="1" applyFill="1" applyBorder="1" applyAlignment="1">
      <alignment horizontal="left"/>
    </xf>
    <xf numFmtId="49" fontId="37" fillId="0" borderId="14" xfId="0" applyNumberFormat="1" applyFont="1" applyBorder="1" applyAlignment="1">
      <alignment horizontal="left"/>
    </xf>
    <xf numFmtId="0" fontId="37" fillId="0" borderId="21" xfId="0" applyFont="1" applyBorder="1"/>
    <xf numFmtId="0" fontId="24" fillId="0" borderId="20" xfId="0" applyFont="1" applyBorder="1" applyAlignment="1">
      <alignment horizontal="center"/>
    </xf>
    <xf numFmtId="0" fontId="52" fillId="0" borderId="20" xfId="0" applyFont="1" applyBorder="1"/>
    <xf numFmtId="0" fontId="37" fillId="0" borderId="11" xfId="0" applyFont="1" applyBorder="1"/>
    <xf numFmtId="0" fontId="37" fillId="0" borderId="11" xfId="0" applyFont="1" applyBorder="1" applyAlignment="1">
      <alignment horizontal="center"/>
    </xf>
    <xf numFmtId="0" fontId="24" fillId="0" borderId="0" xfId="0" applyFont="1" applyAlignment="1">
      <alignment horizontal="left" vertical="center"/>
    </xf>
    <xf numFmtId="0" fontId="55" fillId="0" borderId="0" xfId="0" applyFont="1" applyAlignment="1">
      <alignment horizontal="center" vertical="center"/>
    </xf>
    <xf numFmtId="0" fontId="56" fillId="3" borderId="11" xfId="0" applyFont="1" applyFill="1" applyBorder="1" applyAlignment="1">
      <alignment horizontal="center" vertical="center" wrapText="1"/>
    </xf>
    <xf numFmtId="0" fontId="56" fillId="3" borderId="12" xfId="0" applyFont="1" applyFill="1" applyBorder="1" applyAlignment="1">
      <alignment horizontal="left" vertical="center"/>
    </xf>
    <xf numFmtId="0" fontId="56" fillId="3" borderId="12" xfId="0" applyFont="1" applyFill="1" applyBorder="1" applyAlignment="1">
      <alignment horizontal="center" vertical="center" wrapText="1"/>
    </xf>
    <xf numFmtId="0" fontId="57" fillId="0" borderId="0" xfId="0" applyFont="1"/>
    <xf numFmtId="0" fontId="31" fillId="0" borderId="13" xfId="0" applyFont="1" applyBorder="1" applyAlignment="1">
      <alignment horizontal="center"/>
    </xf>
    <xf numFmtId="0" fontId="31" fillId="0" borderId="13" xfId="0" applyFont="1" applyBorder="1" applyAlignment="1">
      <alignment horizontal="right"/>
    </xf>
    <xf numFmtId="0" fontId="58" fillId="0" borderId="13" xfId="0" applyFont="1" applyBorder="1" applyAlignment="1">
      <alignment horizontal="right"/>
    </xf>
    <xf numFmtId="4" fontId="26" fillId="0" borderId="11" xfId="0" applyNumberFormat="1" applyFont="1" applyBorder="1" applyAlignment="1">
      <alignment horizontal="right"/>
    </xf>
    <xf numFmtId="1" fontId="26" fillId="5" borderId="11" xfId="0" applyNumberFormat="1" applyFont="1" applyFill="1" applyBorder="1" applyAlignment="1">
      <alignment horizontal="left"/>
    </xf>
    <xf numFmtId="0" fontId="26" fillId="5" borderId="31" xfId="0" applyFont="1" applyFill="1" applyBorder="1" applyAlignment="1">
      <alignment horizontal="center"/>
    </xf>
    <xf numFmtId="0" fontId="26" fillId="5" borderId="11" xfId="0" applyFont="1" applyFill="1" applyBorder="1" applyAlignment="1">
      <alignment horizontal="center"/>
    </xf>
    <xf numFmtId="4" fontId="34" fillId="5" borderId="11" xfId="0" applyNumberFormat="1" applyFont="1" applyFill="1" applyBorder="1" applyAlignment="1">
      <alignment horizontal="right"/>
    </xf>
    <xf numFmtId="4" fontId="59" fillId="5" borderId="11" xfId="0" applyNumberFormat="1" applyFont="1" applyFill="1" applyBorder="1" applyAlignment="1">
      <alignment horizontal="right"/>
    </xf>
    <xf numFmtId="1" fontId="37" fillId="0" borderId="11" xfId="0" quotePrefix="1" applyNumberFormat="1" applyFont="1" applyBorder="1" applyAlignment="1">
      <alignment horizontal="left"/>
    </xf>
    <xf numFmtId="4" fontId="37" fillId="0" borderId="11" xfId="0" applyNumberFormat="1" applyFont="1" applyBorder="1" applyAlignment="1">
      <alignment horizontal="right"/>
    </xf>
    <xf numFmtId="0" fontId="41" fillId="0" borderId="0" xfId="0" applyFont="1"/>
    <xf numFmtId="0" fontId="37" fillId="0" borderId="14" xfId="0" applyFont="1" applyBorder="1" applyAlignment="1">
      <alignment horizontal="center"/>
    </xf>
    <xf numFmtId="0" fontId="26" fillId="0" borderId="21" xfId="0" applyFont="1" applyBorder="1" applyAlignment="1">
      <alignment horizontal="left" vertical="center" wrapText="1"/>
    </xf>
    <xf numFmtId="0" fontId="37" fillId="0" borderId="0" xfId="0" applyFont="1" applyAlignment="1">
      <alignment horizontal="right"/>
    </xf>
    <xf numFmtId="0" fontId="26" fillId="0" borderId="0" xfId="0" applyFont="1" applyAlignment="1">
      <alignment horizontal="right"/>
    </xf>
    <xf numFmtId="0" fontId="59" fillId="0" borderId="0" xfId="0" applyFont="1" applyAlignment="1">
      <alignment horizontal="right"/>
    </xf>
    <xf numFmtId="0" fontId="31" fillId="0" borderId="20" xfId="0" applyFont="1" applyBorder="1" applyAlignment="1">
      <alignment horizontal="center"/>
    </xf>
    <xf numFmtId="0" fontId="26" fillId="0" borderId="20" xfId="0" applyFont="1" applyBorder="1" applyAlignment="1">
      <alignment horizontal="left" vertical="center" wrapText="1"/>
    </xf>
    <xf numFmtId="0" fontId="31" fillId="0" borderId="20" xfId="0" applyFont="1" applyBorder="1" applyAlignment="1">
      <alignment horizontal="right"/>
    </xf>
    <xf numFmtId="0" fontId="60" fillId="0" borderId="20" xfId="0" applyFont="1" applyBorder="1" applyAlignment="1">
      <alignment horizontal="right"/>
    </xf>
    <xf numFmtId="2" fontId="37" fillId="0" borderId="11" xfId="0" applyNumberFormat="1" applyFont="1" applyBorder="1" applyAlignment="1">
      <alignment horizontal="center" wrapText="1"/>
    </xf>
    <xf numFmtId="0" fontId="37" fillId="0" borderId="38" xfId="0" applyFont="1" applyBorder="1" applyAlignment="1">
      <alignment horizontal="left" vertical="center" wrapText="1"/>
    </xf>
    <xf numFmtId="1" fontId="9" fillId="0" borderId="14" xfId="0" applyNumberFormat="1" applyFont="1" applyBorder="1" applyAlignment="1">
      <alignment horizontal="center"/>
    </xf>
    <xf numFmtId="0" fontId="9" fillId="0" borderId="11" xfId="0" applyFont="1" applyBorder="1" applyAlignment="1">
      <alignment horizontal="left" vertical="top" wrapText="1"/>
    </xf>
    <xf numFmtId="0" fontId="38" fillId="5" borderId="40" xfId="0" applyFont="1" applyFill="1" applyBorder="1" applyAlignment="1">
      <alignment horizontal="left" vertical="top" wrapText="1"/>
    </xf>
    <xf numFmtId="1" fontId="38" fillId="5" borderId="11" xfId="0" applyNumberFormat="1" applyFont="1" applyFill="1" applyBorder="1" applyAlignment="1">
      <alignment horizontal="center" vertical="center"/>
    </xf>
    <xf numFmtId="0" fontId="38" fillId="5" borderId="34" xfId="0" applyFont="1" applyFill="1" applyBorder="1" applyAlignment="1">
      <alignment horizontal="center" vertical="center"/>
    </xf>
    <xf numFmtId="0" fontId="38" fillId="5" borderId="30" xfId="0" applyFont="1" applyFill="1" applyBorder="1" applyAlignment="1">
      <alignment horizontal="left" vertical="top" wrapText="1"/>
    </xf>
    <xf numFmtId="0" fontId="9" fillId="2" borderId="11" xfId="0" applyFont="1" applyFill="1" applyBorder="1" applyAlignment="1">
      <alignment horizontal="left" vertical="top" wrapText="1"/>
    </xf>
    <xf numFmtId="1" fontId="9" fillId="0" borderId="11" xfId="0" applyNumberFormat="1" applyFont="1" applyBorder="1" applyAlignment="1">
      <alignment horizontal="center"/>
    </xf>
    <xf numFmtId="0" fontId="26" fillId="0" borderId="0" xfId="0" applyFont="1" applyAlignment="1">
      <alignment horizontal="left" vertical="center" wrapText="1"/>
    </xf>
    <xf numFmtId="4" fontId="37" fillId="0" borderId="21" xfId="0" applyNumberFormat="1" applyFont="1" applyBorder="1" applyAlignment="1">
      <alignment horizontal="right"/>
    </xf>
    <xf numFmtId="4" fontId="51" fillId="0" borderId="0" xfId="0" applyNumberFormat="1" applyFont="1" applyAlignment="1">
      <alignment horizontal="right"/>
    </xf>
    <xf numFmtId="0" fontId="31" fillId="0" borderId="21" xfId="0" applyFont="1" applyBorder="1"/>
    <xf numFmtId="0" fontId="31" fillId="0" borderId="21" xfId="0" applyFont="1" applyBorder="1" applyAlignment="1">
      <alignment horizontal="center"/>
    </xf>
    <xf numFmtId="0" fontId="31" fillId="0" borderId="21" xfId="0" applyFont="1" applyBorder="1" applyAlignment="1">
      <alignment horizontal="right"/>
    </xf>
    <xf numFmtId="0" fontId="26" fillId="0" borderId="0" xfId="0" applyFont="1"/>
    <xf numFmtId="4" fontId="37" fillId="0" borderId="14" xfId="0" applyNumberFormat="1" applyFont="1" applyBorder="1" applyAlignment="1">
      <alignment horizontal="right"/>
    </xf>
    <xf numFmtId="0" fontId="31" fillId="0" borderId="0" xfId="0" applyFont="1"/>
    <xf numFmtId="0" fontId="31" fillId="0" borderId="21" xfId="0" applyFont="1" applyBorder="1" applyAlignment="1">
      <alignment horizontal="left"/>
    </xf>
    <xf numFmtId="0" fontId="31" fillId="0" borderId="20" xfId="0" applyFont="1" applyBorder="1" applyAlignment="1">
      <alignment horizontal="left"/>
    </xf>
    <xf numFmtId="0" fontId="61" fillId="0" borderId="11" xfId="0" applyFont="1" applyBorder="1" applyAlignment="1">
      <alignment horizontal="center"/>
    </xf>
    <xf numFmtId="0" fontId="61" fillId="0" borderId="17" xfId="0" applyFont="1" applyBorder="1" applyAlignment="1">
      <alignment horizontal="center" wrapText="1"/>
    </xf>
    <xf numFmtId="0" fontId="31" fillId="0" borderId="0" xfId="0" applyFont="1" applyAlignment="1">
      <alignment horizontal="center"/>
    </xf>
    <xf numFmtId="0" fontId="31" fillId="0" borderId="0" xfId="0" applyFont="1" applyAlignment="1">
      <alignment horizontal="right"/>
    </xf>
    <xf numFmtId="0" fontId="61" fillId="0" borderId="14" xfId="0" applyFont="1" applyBorder="1" applyAlignment="1">
      <alignment horizontal="center"/>
    </xf>
    <xf numFmtId="0" fontId="59" fillId="0" borderId="20" xfId="0" applyFont="1" applyBorder="1" applyAlignment="1">
      <alignment horizontal="right"/>
    </xf>
    <xf numFmtId="0" fontId="61" fillId="0" borderId="19" xfId="0" applyFont="1" applyBorder="1" applyAlignment="1">
      <alignment horizontal="center"/>
    </xf>
    <xf numFmtId="0" fontId="9" fillId="0" borderId="11" xfId="0" applyFont="1" applyBorder="1"/>
    <xf numFmtId="0" fontId="61" fillId="0" borderId="11" xfId="0" applyFont="1" applyBorder="1" applyAlignment="1">
      <alignment horizontal="center" wrapText="1"/>
    </xf>
    <xf numFmtId="0" fontId="61" fillId="0" borderId="19" xfId="0" applyFont="1" applyBorder="1" applyAlignment="1">
      <alignment horizontal="center" wrapText="1"/>
    </xf>
    <xf numFmtId="0" fontId="63" fillId="0" borderId="20" xfId="0" applyFont="1" applyBorder="1" applyAlignment="1">
      <alignment horizontal="right"/>
    </xf>
    <xf numFmtId="0" fontId="37" fillId="0" borderId="15" xfId="0" applyFont="1" applyBorder="1" applyAlignment="1">
      <alignment horizontal="center"/>
    </xf>
    <xf numFmtId="0" fontId="33" fillId="0" borderId="0" xfId="0" applyFont="1" applyAlignment="1">
      <alignment horizontal="center"/>
    </xf>
    <xf numFmtId="0" fontId="32" fillId="0" borderId="0" xfId="0" applyFont="1" applyAlignment="1">
      <alignment horizontal="center"/>
    </xf>
    <xf numFmtId="0" fontId="32" fillId="0" borderId="0" xfId="0" applyFont="1" applyAlignment="1">
      <alignment horizontal="right"/>
    </xf>
    <xf numFmtId="0" fontId="37" fillId="0" borderId="41" xfId="0" applyFont="1" applyBorder="1" applyAlignment="1">
      <alignment horizontal="center"/>
    </xf>
    <xf numFmtId="0" fontId="37" fillId="0" borderId="38" xfId="0" applyFont="1" applyBorder="1" applyAlignment="1">
      <alignment horizontal="left"/>
    </xf>
    <xf numFmtId="0" fontId="37" fillId="0" borderId="38" xfId="0" applyFont="1" applyBorder="1" applyAlignment="1">
      <alignment horizontal="center"/>
    </xf>
    <xf numFmtId="9" fontId="64" fillId="0" borderId="20" xfId="0" applyNumberFormat="1" applyFont="1" applyBorder="1" applyAlignment="1">
      <alignment horizontal="right"/>
    </xf>
    <xf numFmtId="49" fontId="37" fillId="0" borderId="15" xfId="0" applyNumberFormat="1" applyFont="1" applyBorder="1" applyAlignment="1">
      <alignment horizontal="left"/>
    </xf>
    <xf numFmtId="1" fontId="37" fillId="0" borderId="14" xfId="0" applyNumberFormat="1" applyFont="1" applyBorder="1" applyAlignment="1">
      <alignment horizontal="center" wrapText="1"/>
    </xf>
    <xf numFmtId="49" fontId="37" fillId="0" borderId="42" xfId="0" applyNumberFormat="1" applyFont="1" applyBorder="1" applyAlignment="1">
      <alignment horizontal="left"/>
    </xf>
    <xf numFmtId="0" fontId="43" fillId="0" borderId="22" xfId="0" applyFont="1" applyBorder="1" applyAlignment="1">
      <alignment horizontal="center"/>
    </xf>
    <xf numFmtId="1" fontId="37" fillId="0" borderId="44" xfId="0" applyNumberFormat="1" applyFont="1" applyBorder="1" applyAlignment="1">
      <alignment horizontal="center" wrapText="1"/>
    </xf>
    <xf numFmtId="0" fontId="40" fillId="0" borderId="0" xfId="0" applyFont="1" applyAlignment="1">
      <alignment horizontal="left" vertical="top" wrapText="1"/>
    </xf>
    <xf numFmtId="1" fontId="37" fillId="0" borderId="15" xfId="0" applyNumberFormat="1" applyFont="1" applyBorder="1" applyAlignment="1">
      <alignment horizontal="center" wrapText="1"/>
    </xf>
    <xf numFmtId="1" fontId="37" fillId="0" borderId="11" xfId="0" applyNumberFormat="1" applyFont="1" applyBorder="1" applyAlignment="1">
      <alignment horizontal="center" wrapText="1"/>
    </xf>
    <xf numFmtId="0" fontId="41" fillId="0" borderId="0" xfId="0" applyFont="1" applyAlignment="1">
      <alignment wrapText="1"/>
    </xf>
    <xf numFmtId="0" fontId="38" fillId="0" borderId="0" xfId="0" applyFont="1" applyAlignment="1">
      <alignment wrapText="1"/>
    </xf>
    <xf numFmtId="0" fontId="65" fillId="0" borderId="0" xfId="0" applyFont="1"/>
    <xf numFmtId="0" fontId="66" fillId="0" borderId="0" xfId="0" applyFont="1" applyAlignment="1">
      <alignment wrapText="1"/>
    </xf>
    <xf numFmtId="0" fontId="67" fillId="0" borderId="10" xfId="0" applyFont="1" applyBorder="1" applyAlignment="1">
      <alignment horizontal="center" wrapText="1"/>
    </xf>
    <xf numFmtId="164" fontId="68" fillId="0" borderId="10" xfId="0" applyNumberFormat="1" applyFont="1" applyBorder="1" applyAlignment="1">
      <alignment horizontal="center"/>
    </xf>
    <xf numFmtId="0" fontId="29" fillId="3" borderId="11" xfId="0" applyFont="1" applyFill="1" applyBorder="1" applyAlignment="1">
      <alignment horizontal="center" vertical="center"/>
    </xf>
    <xf numFmtId="0" fontId="50" fillId="3" borderId="11" xfId="0" applyFont="1" applyFill="1" applyBorder="1" applyAlignment="1">
      <alignment horizontal="center" vertical="center"/>
    </xf>
    <xf numFmtId="0" fontId="50" fillId="3" borderId="11" xfId="0" applyFont="1" applyFill="1" applyBorder="1" applyAlignment="1">
      <alignment horizontal="center" vertical="center" wrapText="1"/>
    </xf>
    <xf numFmtId="49" fontId="29" fillId="3" borderId="11" xfId="0" applyNumberFormat="1" applyFont="1" applyFill="1" applyBorder="1" applyAlignment="1">
      <alignment horizontal="center" vertical="center" wrapText="1"/>
    </xf>
    <xf numFmtId="0" fontId="69" fillId="0" borderId="0" xfId="0" applyFont="1"/>
    <xf numFmtId="0" fontId="70" fillId="0" borderId="13" xfId="0" applyFont="1" applyBorder="1" applyAlignment="1">
      <alignment horizontal="left"/>
    </xf>
    <xf numFmtId="0" fontId="70" fillId="0" borderId="13" xfId="0" applyFont="1" applyBorder="1"/>
    <xf numFmtId="0" fontId="70" fillId="0" borderId="13" xfId="0" applyFont="1" applyBorder="1" applyAlignment="1">
      <alignment wrapText="1"/>
    </xf>
    <xf numFmtId="0" fontId="71" fillId="0" borderId="0" xfId="0" applyFont="1"/>
    <xf numFmtId="49" fontId="37" fillId="0" borderId="15" xfId="0" applyNumberFormat="1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37" fillId="0" borderId="19" xfId="0" applyFont="1" applyBorder="1" applyAlignment="1">
      <alignment horizontal="center" vertical="center"/>
    </xf>
    <xf numFmtId="49" fontId="37" fillId="0" borderId="14" xfId="0" applyNumberFormat="1" applyFont="1" applyBorder="1" applyAlignment="1">
      <alignment horizontal="center" vertical="center" wrapText="1"/>
    </xf>
    <xf numFmtId="4" fontId="37" fillId="0" borderId="14" xfId="0" applyNumberFormat="1" applyFont="1" applyBorder="1" applyAlignment="1">
      <alignment horizontal="center" vertical="center"/>
    </xf>
    <xf numFmtId="0" fontId="72" fillId="0" borderId="0" xfId="0" applyFont="1" applyAlignment="1">
      <alignment horizontal="center" vertical="center"/>
    </xf>
    <xf numFmtId="0" fontId="37" fillId="0" borderId="14" xfId="0" applyFont="1" applyBorder="1" applyAlignment="1">
      <alignment horizontal="center" vertical="center"/>
    </xf>
    <xf numFmtId="0" fontId="37" fillId="0" borderId="37" xfId="0" applyFont="1" applyBorder="1" applyAlignment="1">
      <alignment horizontal="center" vertical="center"/>
    </xf>
    <xf numFmtId="0" fontId="37" fillId="0" borderId="36" xfId="0" applyFont="1" applyBorder="1" applyAlignment="1">
      <alignment horizontal="center" vertical="center"/>
    </xf>
    <xf numFmtId="4" fontId="37" fillId="0" borderId="38" xfId="0" applyNumberFormat="1" applyFont="1" applyBorder="1" applyAlignment="1">
      <alignment horizontal="center" vertical="center"/>
    </xf>
    <xf numFmtId="0" fontId="26" fillId="0" borderId="0" xfId="0" applyFont="1" applyAlignment="1">
      <alignment horizontal="center" vertical="center" wrapText="1"/>
    </xf>
    <xf numFmtId="0" fontId="70" fillId="0" borderId="20" xfId="0" applyFont="1" applyBorder="1" applyAlignment="1">
      <alignment horizontal="center" vertical="center"/>
    </xf>
    <xf numFmtId="0" fontId="26" fillId="0" borderId="20" xfId="0" applyFont="1" applyBorder="1" applyAlignment="1">
      <alignment horizontal="center" vertical="center" wrapText="1"/>
    </xf>
    <xf numFmtId="0" fontId="9" fillId="0" borderId="15" xfId="0" applyFont="1" applyBorder="1" applyAlignment="1">
      <alignment horizontal="center" vertical="center"/>
    </xf>
    <xf numFmtId="0" fontId="37" fillId="0" borderId="21" xfId="0" applyFont="1" applyBorder="1" applyAlignment="1">
      <alignment horizontal="center" vertical="center"/>
    </xf>
    <xf numFmtId="0" fontId="26" fillId="0" borderId="21" xfId="0" applyFont="1" applyBorder="1" applyAlignment="1">
      <alignment horizontal="center" vertical="center" wrapText="1"/>
    </xf>
    <xf numFmtId="0" fontId="55" fillId="0" borderId="0" xfId="0" applyFont="1" applyAlignment="1">
      <alignment horizontal="center"/>
    </xf>
    <xf numFmtId="0" fontId="73" fillId="0" borderId="10" xfId="0" applyFont="1" applyBorder="1" applyAlignment="1">
      <alignment horizontal="center" vertical="center" wrapText="1"/>
    </xf>
    <xf numFmtId="0" fontId="37" fillId="0" borderId="0" xfId="0" applyFont="1" applyAlignment="1">
      <alignment vertical="center"/>
    </xf>
    <xf numFmtId="0" fontId="70" fillId="0" borderId="21" xfId="0" applyFont="1" applyBorder="1"/>
    <xf numFmtId="0" fontId="74" fillId="0" borderId="21" xfId="0" applyFont="1" applyBorder="1" applyAlignment="1">
      <alignment horizontal="center" vertical="center" wrapText="1"/>
    </xf>
    <xf numFmtId="0" fontId="37" fillId="6" borderId="11" xfId="0" applyFont="1" applyFill="1" applyBorder="1"/>
    <xf numFmtId="0" fontId="40" fillId="6" borderId="11" xfId="0" applyFont="1" applyFill="1" applyBorder="1" applyAlignment="1">
      <alignment horizontal="center" vertical="center" wrapText="1"/>
    </xf>
    <xf numFmtId="0" fontId="37" fillId="6" borderId="11" xfId="0" applyFont="1" applyFill="1" applyBorder="1" applyAlignment="1">
      <alignment horizontal="center"/>
    </xf>
    <xf numFmtId="0" fontId="24" fillId="6" borderId="11" xfId="0" applyFont="1" applyFill="1" applyBorder="1"/>
    <xf numFmtId="0" fontId="40" fillId="6" borderId="31" xfId="0" applyFont="1" applyFill="1" applyBorder="1" applyAlignment="1">
      <alignment horizontal="center" vertical="center" wrapText="1"/>
    </xf>
    <xf numFmtId="0" fontId="37" fillId="6" borderId="31" xfId="0" applyFont="1" applyFill="1" applyBorder="1" applyAlignment="1">
      <alignment horizontal="center"/>
    </xf>
    <xf numFmtId="0" fontId="24" fillId="6" borderId="31" xfId="0" applyFont="1" applyFill="1" applyBorder="1"/>
    <xf numFmtId="0" fontId="40" fillId="0" borderId="11" xfId="0" applyFont="1" applyBorder="1" applyAlignment="1">
      <alignment horizontal="center" vertical="center" wrapText="1"/>
    </xf>
    <xf numFmtId="0" fontId="70" fillId="0" borderId="23" xfId="0" applyFont="1" applyBorder="1"/>
    <xf numFmtId="0" fontId="37" fillId="6" borderId="30" xfId="0" applyFont="1" applyFill="1" applyBorder="1"/>
    <xf numFmtId="0" fontId="40" fillId="6" borderId="30" xfId="0" applyFont="1" applyFill="1" applyBorder="1" applyAlignment="1">
      <alignment horizontal="center" vertical="center" wrapText="1"/>
    </xf>
    <xf numFmtId="0" fontId="37" fillId="6" borderId="30" xfId="0" applyFont="1" applyFill="1" applyBorder="1" applyAlignment="1">
      <alignment horizontal="center"/>
    </xf>
    <xf numFmtId="0" fontId="24" fillId="6" borderId="30" xfId="0" applyFont="1" applyFill="1" applyBorder="1"/>
    <xf numFmtId="0" fontId="70" fillId="0" borderId="16" xfId="0" applyFont="1" applyBorder="1"/>
    <xf numFmtId="0" fontId="70" fillId="0" borderId="18" xfId="0" applyFont="1" applyBorder="1"/>
    <xf numFmtId="1" fontId="37" fillId="0" borderId="11" xfId="0" applyNumberFormat="1" applyFont="1" applyBorder="1"/>
    <xf numFmtId="0" fontId="70" fillId="0" borderId="10" xfId="0" applyFont="1" applyBorder="1"/>
    <xf numFmtId="0" fontId="70" fillId="0" borderId="17" xfId="0" applyFont="1" applyBorder="1"/>
    <xf numFmtId="0" fontId="9" fillId="0" borderId="15" xfId="0" applyFont="1" applyBorder="1"/>
    <xf numFmtId="1" fontId="37" fillId="0" borderId="11" xfId="0" quotePrefix="1" applyNumberFormat="1" applyFont="1" applyBorder="1"/>
    <xf numFmtId="0" fontId="61" fillId="0" borderId="15" xfId="0" applyFont="1" applyBorder="1" applyAlignment="1">
      <alignment horizontal="center" wrapText="1"/>
    </xf>
    <xf numFmtId="1" fontId="43" fillId="0" borderId="11" xfId="0" applyNumberFormat="1" applyFont="1" applyBorder="1" applyAlignment="1">
      <alignment horizontal="center" vertical="center"/>
    </xf>
    <xf numFmtId="0" fontId="24" fillId="0" borderId="15" xfId="0" applyFont="1" applyBorder="1"/>
    <xf numFmtId="0" fontId="75" fillId="0" borderId="0" xfId="0" applyFont="1" applyAlignment="1">
      <alignment horizontal="left"/>
    </xf>
    <xf numFmtId="0" fontId="76" fillId="0" borderId="0" xfId="0" applyFont="1" applyAlignment="1">
      <alignment horizontal="left"/>
    </xf>
    <xf numFmtId="165" fontId="77" fillId="0" borderId="0" xfId="0" applyNumberFormat="1" applyFont="1" applyAlignment="1">
      <alignment horizontal="left"/>
    </xf>
    <xf numFmtId="1" fontId="78" fillId="0" borderId="0" xfId="0" applyNumberFormat="1" applyFont="1" applyAlignment="1">
      <alignment horizontal="left" vertical="center"/>
    </xf>
    <xf numFmtId="0" fontId="43" fillId="0" borderId="0" xfId="0" applyFont="1" applyAlignment="1">
      <alignment horizontal="center" vertical="center"/>
    </xf>
    <xf numFmtId="0" fontId="40" fillId="0" borderId="0" xfId="0" applyFont="1" applyAlignment="1">
      <alignment horizontal="left" vertical="top"/>
    </xf>
    <xf numFmtId="0" fontId="43" fillId="0" borderId="0" xfId="0" applyFont="1" applyAlignment="1">
      <alignment horizontal="center"/>
    </xf>
    <xf numFmtId="10" fontId="43" fillId="0" borderId="0" xfId="0" applyNumberFormat="1" applyFont="1"/>
    <xf numFmtId="4" fontId="43" fillId="0" borderId="0" xfId="0" applyNumberFormat="1" applyFont="1" applyAlignment="1">
      <alignment horizontal="center"/>
    </xf>
    <xf numFmtId="0" fontId="43" fillId="0" borderId="0" xfId="0" applyFont="1"/>
    <xf numFmtId="0" fontId="79" fillId="0" borderId="0" xfId="0" applyFont="1" applyAlignment="1">
      <alignment horizontal="center"/>
    </xf>
    <xf numFmtId="0" fontId="80" fillId="0" borderId="0" xfId="0" applyFont="1" applyAlignment="1">
      <alignment horizontal="center"/>
    </xf>
    <xf numFmtId="165" fontId="80" fillId="0" borderId="0" xfId="0" applyNumberFormat="1" applyFont="1" applyAlignment="1">
      <alignment horizontal="center"/>
    </xf>
    <xf numFmtId="1" fontId="43" fillId="0" borderId="0" xfId="0" applyNumberFormat="1" applyFont="1" applyAlignment="1">
      <alignment horizontal="center" vertical="center"/>
    </xf>
    <xf numFmtId="0" fontId="43" fillId="0" borderId="0" xfId="0" applyFont="1" applyAlignment="1">
      <alignment horizontal="right"/>
    </xf>
    <xf numFmtId="166" fontId="43" fillId="0" borderId="0" xfId="0" applyNumberFormat="1" applyFont="1" applyAlignment="1">
      <alignment horizontal="center"/>
    </xf>
    <xf numFmtId="4" fontId="43" fillId="0" borderId="0" xfId="0" applyNumberFormat="1" applyFont="1" applyAlignment="1">
      <alignment horizontal="right"/>
    </xf>
    <xf numFmtId="165" fontId="43" fillId="0" borderId="0" xfId="0" applyNumberFormat="1" applyFont="1" applyAlignment="1">
      <alignment horizontal="center"/>
    </xf>
    <xf numFmtId="1" fontId="81" fillId="0" borderId="0" xfId="0" applyNumberFormat="1" applyFont="1" applyAlignment="1">
      <alignment horizontal="center" vertical="center"/>
    </xf>
    <xf numFmtId="164" fontId="82" fillId="0" borderId="0" xfId="0" applyNumberFormat="1" applyFont="1" applyAlignment="1">
      <alignment horizontal="left" vertical="top"/>
    </xf>
    <xf numFmtId="4" fontId="83" fillId="0" borderId="0" xfId="0" applyNumberFormat="1" applyFont="1"/>
    <xf numFmtId="10" fontId="83" fillId="0" borderId="0" xfId="0" applyNumberFormat="1" applyFont="1"/>
    <xf numFmtId="166" fontId="43" fillId="0" borderId="0" xfId="0" applyNumberFormat="1" applyFont="1"/>
    <xf numFmtId="165" fontId="50" fillId="3" borderId="11" xfId="0" applyNumberFormat="1" applyFont="1" applyFill="1" applyBorder="1" applyAlignment="1">
      <alignment horizontal="center" vertical="center"/>
    </xf>
    <xf numFmtId="1" fontId="50" fillId="3" borderId="11" xfId="0" quotePrefix="1" applyNumberFormat="1" applyFont="1" applyFill="1" applyBorder="1" applyAlignment="1">
      <alignment horizontal="center" vertical="center" wrapText="1"/>
    </xf>
    <xf numFmtId="0" fontId="50" fillId="3" borderId="27" xfId="0" quotePrefix="1" applyFont="1" applyFill="1" applyBorder="1" applyAlignment="1">
      <alignment horizontal="center" vertical="center" wrapText="1"/>
    </xf>
    <xf numFmtId="0" fontId="83" fillId="0" borderId="0" xfId="0" applyFont="1" applyAlignment="1">
      <alignment horizontal="center" vertical="center" wrapText="1"/>
    </xf>
    <xf numFmtId="4" fontId="43" fillId="0" borderId="0" xfId="0" applyNumberFormat="1" applyFont="1" applyAlignment="1">
      <alignment vertical="center"/>
    </xf>
    <xf numFmtId="0" fontId="85" fillId="7" borderId="1" xfId="0" applyFont="1" applyFill="1" applyBorder="1" applyAlignment="1">
      <alignment horizontal="center"/>
    </xf>
    <xf numFmtId="4" fontId="9" fillId="8" borderId="25" xfId="0" applyNumberFormat="1" applyFont="1" applyFill="1" applyBorder="1"/>
    <xf numFmtId="4" fontId="83" fillId="0" borderId="11" xfId="0" applyNumberFormat="1" applyFont="1" applyBorder="1"/>
    <xf numFmtId="166" fontId="83" fillId="0" borderId="0" xfId="0" applyNumberFormat="1" applyFont="1" applyAlignment="1">
      <alignment horizontal="center"/>
    </xf>
    <xf numFmtId="0" fontId="86" fillId="9" borderId="1" xfId="0" applyFont="1" applyFill="1" applyBorder="1" applyAlignment="1">
      <alignment horizontal="center"/>
    </xf>
    <xf numFmtId="165" fontId="43" fillId="10" borderId="1" xfId="0" applyNumberFormat="1" applyFont="1" applyFill="1" applyBorder="1" applyAlignment="1">
      <alignment horizontal="center"/>
    </xf>
    <xf numFmtId="0" fontId="43" fillId="10" borderId="1" xfId="0" applyFont="1" applyFill="1" applyBorder="1" applyAlignment="1">
      <alignment horizontal="center"/>
    </xf>
    <xf numFmtId="1" fontId="37" fillId="0" borderId="11" xfId="0" applyNumberFormat="1" applyFont="1" applyBorder="1" applyAlignment="1">
      <alignment horizontal="center"/>
    </xf>
    <xf numFmtId="0" fontId="43" fillId="2" borderId="1" xfId="0" applyFont="1" applyFill="1" applyBorder="1"/>
    <xf numFmtId="1" fontId="9" fillId="2" borderId="11" xfId="0" applyNumberFormat="1" applyFont="1" applyFill="1" applyBorder="1" applyAlignment="1">
      <alignment horizontal="center" vertical="center"/>
    </xf>
    <xf numFmtId="0" fontId="43" fillId="7" borderId="1" xfId="0" applyFont="1" applyFill="1" applyBorder="1" applyAlignment="1">
      <alignment horizontal="center"/>
    </xf>
    <xf numFmtId="0" fontId="43" fillId="11" borderId="1" xfId="0" applyFont="1" applyFill="1" applyBorder="1" applyAlignment="1">
      <alignment horizontal="center"/>
    </xf>
    <xf numFmtId="0" fontId="87" fillId="12" borderId="1" xfId="0" applyFont="1" applyFill="1" applyBorder="1" applyAlignment="1">
      <alignment horizontal="center"/>
    </xf>
    <xf numFmtId="165" fontId="88" fillId="10" borderId="1" xfId="0" applyNumberFormat="1" applyFont="1" applyFill="1" applyBorder="1" applyAlignment="1">
      <alignment horizontal="center"/>
    </xf>
    <xf numFmtId="0" fontId="24" fillId="13" borderId="1" xfId="0" applyFont="1" applyFill="1" applyBorder="1"/>
    <xf numFmtId="0" fontId="43" fillId="14" borderId="1" xfId="0" applyFont="1" applyFill="1" applyBorder="1" applyAlignment="1">
      <alignment horizontal="center"/>
    </xf>
    <xf numFmtId="0" fontId="91" fillId="2" borderId="1" xfId="0" applyFont="1" applyFill="1" applyBorder="1" applyAlignment="1">
      <alignment horizontal="center"/>
    </xf>
    <xf numFmtId="0" fontId="43" fillId="15" borderId="1" xfId="0" applyFont="1" applyFill="1" applyBorder="1" applyAlignment="1">
      <alignment horizontal="center"/>
    </xf>
    <xf numFmtId="0" fontId="92" fillId="12" borderId="11" xfId="0" applyFont="1" applyFill="1" applyBorder="1" applyAlignment="1">
      <alignment horizontal="center"/>
    </xf>
    <xf numFmtId="0" fontId="43" fillId="10" borderId="11" xfId="0" applyFont="1" applyFill="1" applyBorder="1" applyAlignment="1">
      <alignment horizontal="center"/>
    </xf>
    <xf numFmtId="0" fontId="93" fillId="7" borderId="11" xfId="0" applyFont="1" applyFill="1" applyBorder="1" applyAlignment="1">
      <alignment horizontal="center"/>
    </xf>
    <xf numFmtId="0" fontId="43" fillId="11" borderId="11" xfId="0" applyFont="1" applyFill="1" applyBorder="1" applyAlignment="1">
      <alignment horizontal="center"/>
    </xf>
    <xf numFmtId="0" fontId="94" fillId="9" borderId="11" xfId="0" applyFont="1" applyFill="1" applyBorder="1" applyAlignment="1">
      <alignment horizontal="center"/>
    </xf>
    <xf numFmtId="0" fontId="43" fillId="14" borderId="11" xfId="0" applyFont="1" applyFill="1" applyBorder="1" applyAlignment="1">
      <alignment horizontal="center"/>
    </xf>
    <xf numFmtId="0" fontId="24" fillId="13" borderId="11" xfId="0" applyFont="1" applyFill="1" applyBorder="1"/>
    <xf numFmtId="0" fontId="43" fillId="15" borderId="11" xfId="0" applyFont="1" applyFill="1" applyBorder="1" applyAlignment="1">
      <alignment horizontal="center"/>
    </xf>
    <xf numFmtId="165" fontId="43" fillId="10" borderId="11" xfId="0" applyNumberFormat="1" applyFont="1" applyFill="1" applyBorder="1" applyAlignment="1">
      <alignment horizontal="center"/>
    </xf>
    <xf numFmtId="1" fontId="9" fillId="0" borderId="16" xfId="0" applyNumberFormat="1" applyFont="1" applyBorder="1" applyAlignment="1">
      <alignment horizontal="center" vertical="center"/>
    </xf>
    <xf numFmtId="1" fontId="9" fillId="0" borderId="15" xfId="0" applyNumberFormat="1" applyFont="1" applyBorder="1" applyAlignment="1">
      <alignment horizontal="center"/>
    </xf>
    <xf numFmtId="9" fontId="83" fillId="0" borderId="0" xfId="0" applyNumberFormat="1" applyFont="1"/>
    <xf numFmtId="4" fontId="43" fillId="5" borderId="12" xfId="0" applyNumberFormat="1" applyFont="1" applyFill="1" applyBorder="1"/>
    <xf numFmtId="4" fontId="83" fillId="5" borderId="11" xfId="0" applyNumberFormat="1" applyFont="1" applyFill="1" applyBorder="1"/>
    <xf numFmtId="9" fontId="95" fillId="0" borderId="0" xfId="0" applyNumberFormat="1" applyFont="1"/>
    <xf numFmtId="166" fontId="97" fillId="0" borderId="0" xfId="0" applyNumberFormat="1" applyFont="1"/>
    <xf numFmtId="0" fontId="98" fillId="0" borderId="0" xfId="0" applyFont="1"/>
    <xf numFmtId="9" fontId="99" fillId="0" borderId="0" xfId="0" applyNumberFormat="1" applyFont="1"/>
    <xf numFmtId="166" fontId="100" fillId="0" borderId="0" xfId="0" applyNumberFormat="1" applyFont="1"/>
    <xf numFmtId="4" fontId="43" fillId="5" borderId="32" xfId="0" applyNumberFormat="1" applyFont="1" applyFill="1" applyBorder="1"/>
    <xf numFmtId="4" fontId="83" fillId="5" borderId="32" xfId="0" applyNumberFormat="1" applyFont="1" applyFill="1" applyBorder="1"/>
    <xf numFmtId="4" fontId="43" fillId="5" borderId="25" xfId="0" applyNumberFormat="1" applyFont="1" applyFill="1" applyBorder="1"/>
    <xf numFmtId="4" fontId="83" fillId="5" borderId="31" xfId="0" applyNumberFormat="1" applyFont="1" applyFill="1" applyBorder="1"/>
    <xf numFmtId="0" fontId="43" fillId="0" borderId="32" xfId="0" applyFont="1" applyBorder="1" applyAlignment="1">
      <alignment horizontal="center"/>
    </xf>
    <xf numFmtId="0" fontId="101" fillId="9" borderId="32" xfId="0" applyFont="1" applyFill="1" applyBorder="1" applyAlignment="1">
      <alignment horizontal="center"/>
    </xf>
    <xf numFmtId="0" fontId="43" fillId="0" borderId="15" xfId="0" applyFont="1" applyBorder="1" applyAlignment="1">
      <alignment horizontal="center"/>
    </xf>
    <xf numFmtId="0" fontId="102" fillId="9" borderId="31" xfId="0" applyFont="1" applyFill="1" applyBorder="1" applyAlignment="1">
      <alignment horizontal="center"/>
    </xf>
    <xf numFmtId="0" fontId="103" fillId="9" borderId="27" xfId="0" applyFont="1" applyFill="1" applyBorder="1" applyAlignment="1">
      <alignment horizontal="center"/>
    </xf>
    <xf numFmtId="0" fontId="104" fillId="9" borderId="33" xfId="0" applyFont="1" applyFill="1" applyBorder="1" applyAlignment="1">
      <alignment horizontal="center"/>
    </xf>
    <xf numFmtId="4" fontId="24" fillId="0" borderId="0" xfId="0" applyNumberFormat="1" applyFont="1"/>
    <xf numFmtId="4" fontId="43" fillId="5" borderId="35" xfId="0" applyNumberFormat="1" applyFont="1" applyFill="1" applyBorder="1"/>
    <xf numFmtId="0" fontId="40" fillId="5" borderId="31" xfId="0" applyFont="1" applyFill="1" applyBorder="1" applyAlignment="1">
      <alignment horizontal="left" vertical="top" wrapText="1"/>
    </xf>
    <xf numFmtId="0" fontId="40" fillId="5" borderId="11" xfId="0" applyFont="1" applyFill="1" applyBorder="1" applyAlignment="1">
      <alignment horizontal="left" vertical="top" wrapText="1"/>
    </xf>
    <xf numFmtId="0" fontId="40" fillId="5" borderId="32" xfId="0" applyFont="1" applyFill="1" applyBorder="1" applyAlignment="1">
      <alignment horizontal="left" vertical="top" wrapText="1"/>
    </xf>
    <xf numFmtId="0" fontId="105" fillId="9" borderId="30" xfId="0" applyFont="1" applyFill="1" applyBorder="1" applyAlignment="1">
      <alignment horizontal="center"/>
    </xf>
    <xf numFmtId="1" fontId="9" fillId="5" borderId="40" xfId="0" applyNumberFormat="1" applyFont="1" applyFill="1" applyBorder="1" applyAlignment="1">
      <alignment horizontal="center" vertical="center"/>
    </xf>
    <xf numFmtId="0" fontId="9" fillId="5" borderId="39" xfId="0" applyFont="1" applyFill="1" applyBorder="1" applyAlignment="1">
      <alignment horizontal="center" vertical="center"/>
    </xf>
    <xf numFmtId="4" fontId="43" fillId="5" borderId="45" xfId="0" applyNumberFormat="1" applyFont="1" applyFill="1" applyBorder="1"/>
    <xf numFmtId="4" fontId="83" fillId="5" borderId="40" xfId="0" applyNumberFormat="1" applyFont="1" applyFill="1" applyBorder="1"/>
    <xf numFmtId="1" fontId="9" fillId="5" borderId="30" xfId="0" applyNumberFormat="1" applyFont="1" applyFill="1" applyBorder="1" applyAlignment="1">
      <alignment horizontal="center" vertical="center"/>
    </xf>
    <xf numFmtId="0" fontId="9" fillId="5" borderId="34" xfId="0" applyFont="1" applyFill="1" applyBorder="1" applyAlignment="1">
      <alignment horizontal="center" vertical="center"/>
    </xf>
    <xf numFmtId="4" fontId="43" fillId="5" borderId="46" xfId="0" applyNumberFormat="1" applyFont="1" applyFill="1" applyBorder="1"/>
    <xf numFmtId="4" fontId="83" fillId="5" borderId="30" xfId="0" applyNumberFormat="1" applyFont="1" applyFill="1" applyBorder="1"/>
    <xf numFmtId="1" fontId="9" fillId="5" borderId="32" xfId="0" applyNumberFormat="1" applyFont="1" applyFill="1" applyBorder="1" applyAlignment="1">
      <alignment horizontal="center" vertical="center"/>
    </xf>
    <xf numFmtId="0" fontId="9" fillId="5" borderId="33" xfId="0" applyFont="1" applyFill="1" applyBorder="1" applyAlignment="1">
      <alignment horizontal="center" vertical="center"/>
    </xf>
    <xf numFmtId="0" fontId="38" fillId="5" borderId="32" xfId="0" applyFont="1" applyFill="1" applyBorder="1" applyAlignment="1">
      <alignment horizontal="left" vertical="top" wrapText="1"/>
    </xf>
    <xf numFmtId="1" fontId="9" fillId="5" borderId="31" xfId="0" applyNumberFormat="1" applyFont="1" applyFill="1" applyBorder="1" applyAlignment="1">
      <alignment horizontal="center" vertical="center"/>
    </xf>
    <xf numFmtId="1" fontId="9" fillId="5" borderId="11" xfId="0" applyNumberFormat="1" applyFont="1" applyFill="1" applyBorder="1" applyAlignment="1">
      <alignment horizontal="center" vertical="center"/>
    </xf>
    <xf numFmtId="4" fontId="83" fillId="5" borderId="47" xfId="0" applyNumberFormat="1" applyFont="1" applyFill="1" applyBorder="1"/>
    <xf numFmtId="0" fontId="106" fillId="7" borderId="31" xfId="0" applyFont="1" applyFill="1" applyBorder="1" applyAlignment="1">
      <alignment horizontal="center"/>
    </xf>
    <xf numFmtId="0" fontId="108" fillId="7" borderId="48" xfId="0" applyFont="1" applyFill="1" applyBorder="1" applyAlignment="1">
      <alignment horizontal="center"/>
    </xf>
    <xf numFmtId="0" fontId="43" fillId="7" borderId="49" xfId="0" applyFont="1" applyFill="1" applyBorder="1" applyAlignment="1">
      <alignment horizontal="center"/>
    </xf>
    <xf numFmtId="0" fontId="43" fillId="7" borderId="50" xfId="0" applyFont="1" applyFill="1" applyBorder="1" applyAlignment="1">
      <alignment horizontal="center"/>
    </xf>
    <xf numFmtId="0" fontId="24" fillId="0" borderId="0" xfId="0" applyFont="1" applyAlignment="1">
      <alignment vertical="top"/>
    </xf>
    <xf numFmtId="0" fontId="109" fillId="0" borderId="0" xfId="0" applyFont="1" applyAlignment="1">
      <alignment horizontal="left" vertical="top"/>
    </xf>
    <xf numFmtId="4" fontId="9" fillId="0" borderId="0" xfId="0" applyNumberFormat="1" applyFont="1" applyAlignment="1">
      <alignment horizontal="left" vertical="top"/>
    </xf>
    <xf numFmtId="0" fontId="14" fillId="0" borderId="0" xfId="0" applyFont="1"/>
    <xf numFmtId="0" fontId="68" fillId="0" borderId="0" xfId="0" applyFont="1" applyAlignment="1">
      <alignment horizontal="center"/>
    </xf>
    <xf numFmtId="4" fontId="68" fillId="0" borderId="0" xfId="0" applyNumberFormat="1" applyFont="1" applyAlignment="1">
      <alignment horizontal="center"/>
    </xf>
    <xf numFmtId="14" fontId="110" fillId="3" borderId="1" xfId="0" applyNumberFormat="1" applyFont="1" applyFill="1" applyBorder="1" applyAlignment="1">
      <alignment vertical="center"/>
    </xf>
    <xf numFmtId="0" fontId="110" fillId="3" borderId="1" xfId="0" applyFont="1" applyFill="1" applyBorder="1" applyAlignment="1">
      <alignment vertical="center"/>
    </xf>
    <xf numFmtId="0" fontId="23" fillId="3" borderId="1" xfId="0" applyFont="1" applyFill="1" applyBorder="1"/>
    <xf numFmtId="4" fontId="23" fillId="3" borderId="1" xfId="0" applyNumberFormat="1" applyFont="1" applyFill="1" applyBorder="1"/>
    <xf numFmtId="0" fontId="14" fillId="3" borderId="1" xfId="0" applyFont="1" applyFill="1" applyBorder="1"/>
    <xf numFmtId="0" fontId="50" fillId="3" borderId="25" xfId="0" applyFont="1" applyFill="1" applyBorder="1" applyAlignment="1">
      <alignment horizontal="center" vertical="center" wrapText="1"/>
    </xf>
    <xf numFmtId="0" fontId="38" fillId="0" borderId="17" xfId="0" applyFont="1" applyBorder="1" applyAlignment="1">
      <alignment horizontal="center" vertical="top" wrapText="1"/>
    </xf>
    <xf numFmtId="0" fontId="22" fillId="0" borderId="10" xfId="0" applyFont="1" applyBorder="1" applyAlignment="1"/>
    <xf numFmtId="0" fontId="0" fillId="0" borderId="0" xfId="0" applyFont="1" applyAlignment="1"/>
    <xf numFmtId="0" fontId="24" fillId="0" borderId="0" xfId="0" applyFont="1"/>
    <xf numFmtId="0" fontId="0" fillId="0" borderId="0" xfId="0" applyFont="1" applyAlignment="1"/>
    <xf numFmtId="1" fontId="9" fillId="0" borderId="11" xfId="0" applyNumberFormat="1" applyFont="1" applyFill="1" applyBorder="1" applyAlignment="1">
      <alignment horizontal="center" vertical="center"/>
    </xf>
    <xf numFmtId="0" fontId="9" fillId="0" borderId="19" xfId="0" applyFont="1" applyFill="1" applyBorder="1" applyAlignment="1">
      <alignment horizontal="center" vertical="center"/>
    </xf>
    <xf numFmtId="0" fontId="0" fillId="0" borderId="0" xfId="0" applyFont="1" applyAlignment="1"/>
    <xf numFmtId="0" fontId="24" fillId="0" borderId="0" xfId="0" applyFont="1"/>
    <xf numFmtId="0" fontId="43" fillId="0" borderId="31" xfId="0" applyFont="1" applyBorder="1" applyAlignment="1">
      <alignment horizontal="center"/>
    </xf>
    <xf numFmtId="0" fontId="101" fillId="9" borderId="40" xfId="0" applyFont="1" applyFill="1" applyBorder="1" applyAlignment="1">
      <alignment horizontal="center"/>
    </xf>
    <xf numFmtId="0" fontId="101" fillId="9" borderId="52" xfId="0" applyFont="1" applyFill="1" applyBorder="1" applyAlignment="1">
      <alignment horizontal="center"/>
    </xf>
    <xf numFmtId="0" fontId="38" fillId="5" borderId="53" xfId="0" applyFont="1" applyFill="1" applyBorder="1" applyAlignment="1">
      <alignment horizontal="left" vertical="top" wrapText="1"/>
    </xf>
    <xf numFmtId="4" fontId="43" fillId="5" borderId="53" xfId="0" applyNumberFormat="1" applyFont="1" applyFill="1" applyBorder="1"/>
    <xf numFmtId="0" fontId="37" fillId="0" borderId="9" xfId="0" applyFont="1" applyBorder="1"/>
    <xf numFmtId="0" fontId="26" fillId="0" borderId="9" xfId="0" applyFont="1" applyBorder="1" applyAlignment="1">
      <alignment horizontal="center"/>
    </xf>
    <xf numFmtId="0" fontId="26" fillId="0" borderId="9" xfId="0" applyFont="1" applyBorder="1" applyAlignment="1">
      <alignment horizontal="left" vertical="center" wrapText="1"/>
    </xf>
    <xf numFmtId="0" fontId="37" fillId="0" borderId="9" xfId="0" applyFont="1" applyBorder="1" applyAlignment="1">
      <alignment horizontal="center"/>
    </xf>
    <xf numFmtId="0" fontId="38" fillId="5" borderId="54" xfId="0" applyFont="1" applyFill="1" applyBorder="1" applyAlignment="1">
      <alignment horizontal="center" vertical="center"/>
    </xf>
    <xf numFmtId="0" fontId="38" fillId="5" borderId="51" xfId="0" applyFont="1" applyFill="1" applyBorder="1" applyAlignment="1">
      <alignment horizontal="left" vertical="top" wrapText="1"/>
    </xf>
    <xf numFmtId="0" fontId="26" fillId="5" borderId="51" xfId="0" applyFont="1" applyFill="1" applyBorder="1" applyAlignment="1">
      <alignment horizontal="center"/>
    </xf>
    <xf numFmtId="0" fontId="38" fillId="5" borderId="55" xfId="0" applyFont="1" applyFill="1" applyBorder="1" applyAlignment="1">
      <alignment horizontal="left" vertical="top" wrapText="1"/>
    </xf>
    <xf numFmtId="0" fontId="40" fillId="5" borderId="53" xfId="0" applyFont="1" applyFill="1" applyBorder="1" applyAlignment="1">
      <alignment horizontal="left" vertical="center" wrapText="1"/>
    </xf>
    <xf numFmtId="4" fontId="37" fillId="5" borderId="53" xfId="0" applyNumberFormat="1" applyFont="1" applyFill="1" applyBorder="1"/>
    <xf numFmtId="0" fontId="37" fillId="5" borderId="53" xfId="0" applyFont="1" applyFill="1" applyBorder="1" applyAlignment="1">
      <alignment horizontal="center" wrapText="1"/>
    </xf>
    <xf numFmtId="4" fontId="51" fillId="5" borderId="53" xfId="0" applyNumberFormat="1" applyFont="1" applyFill="1" applyBorder="1"/>
    <xf numFmtId="0" fontId="40" fillId="5" borderId="53" xfId="0" applyFont="1" applyFill="1" applyBorder="1" applyAlignment="1">
      <alignment horizontal="center" vertical="center" wrapText="1"/>
    </xf>
    <xf numFmtId="0" fontId="40" fillId="5" borderId="53" xfId="0" applyFont="1" applyFill="1" applyBorder="1" applyAlignment="1">
      <alignment horizontal="left" vertical="top" wrapText="1"/>
    </xf>
    <xf numFmtId="0" fontId="40" fillId="5" borderId="11" xfId="0" applyFont="1" applyFill="1" applyBorder="1" applyAlignment="1">
      <alignment horizontal="center" wrapText="1"/>
    </xf>
    <xf numFmtId="0" fontId="40" fillId="0" borderId="21" xfId="0" applyFont="1" applyBorder="1" applyAlignment="1">
      <alignment horizontal="center"/>
    </xf>
    <xf numFmtId="0" fontId="0" fillId="0" borderId="0" xfId="0" applyFont="1" applyAlignment="1">
      <alignment horizontal="center"/>
    </xf>
    <xf numFmtId="0" fontId="40" fillId="5" borderId="51" xfId="0" applyFont="1" applyFill="1" applyBorder="1" applyAlignment="1">
      <alignment horizontal="center" vertical="center" wrapText="1"/>
    </xf>
    <xf numFmtId="0" fontId="33" fillId="0" borderId="50" xfId="0" applyFont="1" applyBorder="1"/>
    <xf numFmtId="0" fontId="35" fillId="0" borderId="50" xfId="0" applyFont="1" applyBorder="1" applyAlignment="1">
      <alignment horizontal="center"/>
    </xf>
    <xf numFmtId="0" fontId="35" fillId="0" borderId="50" xfId="0" applyFont="1" applyBorder="1"/>
    <xf numFmtId="0" fontId="37" fillId="0" borderId="57" xfId="0" applyFont="1" applyBorder="1" applyAlignment="1">
      <alignment horizontal="center" wrapText="1"/>
    </xf>
    <xf numFmtId="0" fontId="50" fillId="3" borderId="57" xfId="0" quotePrefix="1" applyFont="1" applyFill="1" applyBorder="1" applyAlignment="1">
      <alignment horizontal="center" vertical="center" wrapText="1"/>
    </xf>
    <xf numFmtId="0" fontId="0" fillId="0" borderId="0" xfId="0" applyFont="1" applyAlignment="1"/>
    <xf numFmtId="1" fontId="43" fillId="5" borderId="47" xfId="0" applyNumberFormat="1" applyFont="1" applyFill="1" applyBorder="1" applyAlignment="1">
      <alignment horizontal="center" vertical="center"/>
    </xf>
    <xf numFmtId="1" fontId="43" fillId="5" borderId="51" xfId="0" applyNumberFormat="1" applyFont="1" applyFill="1" applyBorder="1" applyAlignment="1">
      <alignment horizontal="center" vertical="center"/>
    </xf>
    <xf numFmtId="1" fontId="43" fillId="5" borderId="55" xfId="0" applyNumberFormat="1" applyFont="1" applyFill="1" applyBorder="1" applyAlignment="1">
      <alignment horizontal="center" vertical="center"/>
    </xf>
    <xf numFmtId="0" fontId="85" fillId="7" borderId="9" xfId="0" applyFont="1" applyFill="1" applyBorder="1" applyAlignment="1">
      <alignment horizontal="center"/>
    </xf>
    <xf numFmtId="0" fontId="0" fillId="0" borderId="0" xfId="0" applyFont="1" applyAlignment="1"/>
    <xf numFmtId="0" fontId="32" fillId="0" borderId="10" xfId="0" applyFont="1" applyBorder="1" applyAlignment="1">
      <alignment horizontal="left" vertical="center"/>
    </xf>
    <xf numFmtId="0" fontId="32" fillId="0" borderId="16" xfId="0" applyFont="1" applyBorder="1" applyAlignment="1">
      <alignment horizontal="left" vertical="center"/>
    </xf>
    <xf numFmtId="0" fontId="0" fillId="0" borderId="0" xfId="0" applyFont="1" applyAlignment="1"/>
    <xf numFmtId="0" fontId="24" fillId="0" borderId="0" xfId="0" applyFont="1"/>
    <xf numFmtId="0" fontId="70" fillId="0" borderId="20" xfId="0" applyFont="1" applyBorder="1" applyAlignment="1">
      <alignment horizontal="left" vertical="center"/>
    </xf>
    <xf numFmtId="49" fontId="38" fillId="0" borderId="31" xfId="0" applyNumberFormat="1" applyFont="1" applyBorder="1" applyAlignment="1">
      <alignment horizontal="left" vertical="top" wrapText="1"/>
    </xf>
    <xf numFmtId="49" fontId="38" fillId="0" borderId="11" xfId="0" applyNumberFormat="1" applyFont="1" applyBorder="1" applyAlignment="1">
      <alignment horizontal="left" vertical="top" wrapText="1"/>
    </xf>
    <xf numFmtId="49" fontId="38" fillId="2" borderId="11" xfId="0" applyNumberFormat="1" applyFont="1" applyFill="1" applyBorder="1" applyAlignment="1">
      <alignment horizontal="left" vertical="top" wrapText="1"/>
    </xf>
    <xf numFmtId="49" fontId="89" fillId="0" borderId="0" xfId="0" applyNumberFormat="1" applyFont="1" applyAlignment="1"/>
    <xf numFmtId="49" fontId="38" fillId="0" borderId="15" xfId="0" applyNumberFormat="1" applyFont="1" applyBorder="1" applyAlignment="1">
      <alignment horizontal="left" vertical="top" wrapText="1"/>
    </xf>
    <xf numFmtId="49" fontId="38" fillId="0" borderId="11" xfId="0" applyNumberFormat="1" applyFont="1" applyFill="1" applyBorder="1" applyAlignment="1">
      <alignment horizontal="left" vertical="top" wrapText="1"/>
    </xf>
    <xf numFmtId="49" fontId="26" fillId="0" borderId="15" xfId="0" applyNumberFormat="1" applyFont="1" applyBorder="1" applyAlignment="1">
      <alignment horizontal="left" vertical="top" wrapText="1"/>
    </xf>
    <xf numFmtId="49" fontId="40" fillId="0" borderId="11" xfId="0" applyNumberFormat="1" applyFont="1" applyBorder="1" applyAlignment="1">
      <alignment vertical="top" wrapText="1"/>
    </xf>
    <xf numFmtId="1" fontId="37" fillId="0" borderId="0" xfId="0" applyNumberFormat="1" applyFont="1" applyAlignment="1">
      <alignment horizontal="center" vertical="center" wrapText="1"/>
    </xf>
    <xf numFmtId="1" fontId="37" fillId="0" borderId="15" xfId="0" applyNumberFormat="1" applyFont="1" applyBorder="1" applyAlignment="1">
      <alignment horizontal="center" vertical="center" wrapText="1"/>
    </xf>
    <xf numFmtId="1" fontId="37" fillId="0" borderId="15" xfId="0" quotePrefix="1" applyNumberFormat="1" applyFont="1" applyBorder="1" applyAlignment="1">
      <alignment horizontal="center" vertical="center"/>
    </xf>
    <xf numFmtId="1" fontId="37" fillId="0" borderId="11" xfId="0" quotePrefix="1" applyNumberFormat="1" applyFont="1" applyBorder="1" applyAlignment="1">
      <alignment horizontal="center" vertical="center"/>
    </xf>
    <xf numFmtId="1" fontId="31" fillId="0" borderId="20" xfId="0" applyNumberFormat="1" applyFont="1" applyBorder="1" applyAlignment="1">
      <alignment horizontal="left" vertical="center"/>
    </xf>
    <xf numFmtId="0" fontId="37" fillId="0" borderId="51" xfId="0" applyFont="1" applyBorder="1" applyAlignment="1">
      <alignment horizontal="center" vertical="center" wrapText="1"/>
    </xf>
    <xf numFmtId="1" fontId="37" fillId="0" borderId="15" xfId="0" applyNumberFormat="1" applyFont="1" applyBorder="1" applyAlignment="1">
      <alignment horizontal="left" vertical="center"/>
    </xf>
    <xf numFmtId="1" fontId="37" fillId="0" borderId="14" xfId="0" applyNumberFormat="1" applyFont="1" applyBorder="1" applyAlignment="1">
      <alignment horizontal="left" vertical="center"/>
    </xf>
    <xf numFmtId="1" fontId="37" fillId="0" borderId="11" xfId="0" applyNumberFormat="1" applyFont="1" applyBorder="1" applyAlignment="1">
      <alignment horizontal="left" vertical="center"/>
    </xf>
    <xf numFmtId="1" fontId="33" fillId="0" borderId="0" xfId="0" applyNumberFormat="1" applyFont="1"/>
    <xf numFmtId="1" fontId="33" fillId="0" borderId="10" xfId="0" applyNumberFormat="1" applyFont="1" applyBorder="1"/>
    <xf numFmtId="1" fontId="37" fillId="0" borderId="0" xfId="0" applyNumberFormat="1" applyFont="1"/>
    <xf numFmtId="1" fontId="0" fillId="0" borderId="0" xfId="0" applyNumberFormat="1" applyFont="1" applyAlignment="1"/>
    <xf numFmtId="1" fontId="31" fillId="0" borderId="20" xfId="0" applyNumberFormat="1" applyFont="1" applyBorder="1"/>
    <xf numFmtId="1" fontId="37" fillId="0" borderId="0" xfId="0" applyNumberFormat="1" applyFont="1" applyAlignment="1">
      <alignment horizontal="left"/>
    </xf>
    <xf numFmtId="1" fontId="33" fillId="0" borderId="21" xfId="0" applyNumberFormat="1" applyFont="1" applyBorder="1"/>
    <xf numFmtId="1" fontId="37" fillId="0" borderId="14" xfId="0" applyNumberFormat="1" applyFont="1" applyBorder="1" applyAlignment="1">
      <alignment horizontal="left"/>
    </xf>
    <xf numFmtId="1" fontId="33" fillId="0" borderId="36" xfId="0" applyNumberFormat="1" applyFont="1" applyBorder="1"/>
    <xf numFmtId="1" fontId="33" fillId="0" borderId="19" xfId="0" applyNumberFormat="1" applyFont="1" applyBorder="1"/>
    <xf numFmtId="1" fontId="33" fillId="0" borderId="16" xfId="0" applyNumberFormat="1" applyFont="1" applyBorder="1"/>
    <xf numFmtId="1" fontId="37" fillId="0" borderId="19" xfId="0" applyNumberFormat="1" applyFont="1" applyBorder="1" applyAlignment="1">
      <alignment horizontal="center"/>
    </xf>
    <xf numFmtId="1" fontId="37" fillId="0" borderId="20" xfId="0" applyNumberFormat="1" applyFont="1" applyBorder="1" applyAlignment="1">
      <alignment horizontal="left"/>
    </xf>
    <xf numFmtId="1" fontId="24" fillId="0" borderId="10" xfId="0" applyNumberFormat="1" applyFont="1" applyBorder="1"/>
    <xf numFmtId="1" fontId="37" fillId="0" borderId="16" xfId="0" applyNumberFormat="1" applyFont="1" applyBorder="1" applyAlignment="1">
      <alignment horizontal="left"/>
    </xf>
    <xf numFmtId="1" fontId="37" fillId="0" borderId="19" xfId="0" quotePrefix="1" applyNumberFormat="1" applyFont="1" applyBorder="1" applyAlignment="1">
      <alignment horizontal="left"/>
    </xf>
    <xf numFmtId="1" fontId="37" fillId="0" borderId="14" xfId="0" quotePrefix="1" applyNumberFormat="1" applyFont="1" applyBorder="1" applyAlignment="1">
      <alignment horizontal="left"/>
    </xf>
    <xf numFmtId="1" fontId="24" fillId="0" borderId="16" xfId="0" applyNumberFormat="1" applyFont="1" applyBorder="1"/>
    <xf numFmtId="1" fontId="37" fillId="0" borderId="15" xfId="0" quotePrefix="1" applyNumberFormat="1" applyFont="1" applyBorder="1" applyAlignment="1">
      <alignment horizontal="left"/>
    </xf>
    <xf numFmtId="1" fontId="37" fillId="0" borderId="15" xfId="0" applyNumberFormat="1" applyFont="1" applyBorder="1"/>
    <xf numFmtId="1" fontId="33" fillId="0" borderId="50" xfId="0" applyNumberFormat="1" applyFont="1" applyBorder="1"/>
    <xf numFmtId="1" fontId="37" fillId="0" borderId="51" xfId="0" applyNumberFormat="1" applyFont="1" applyBorder="1" applyAlignment="1">
      <alignment horizontal="left"/>
    </xf>
    <xf numFmtId="0" fontId="38" fillId="0" borderId="31" xfId="0" applyFont="1" applyBorder="1" applyAlignment="1">
      <alignment horizontal="center" vertical="top" wrapText="1"/>
    </xf>
    <xf numFmtId="0" fontId="38" fillId="0" borderId="9" xfId="0" applyFont="1" applyBorder="1" applyAlignment="1">
      <alignment horizontal="center" vertical="top" wrapText="1"/>
    </xf>
    <xf numFmtId="0" fontId="38" fillId="0" borderId="51" xfId="0" applyFont="1" applyBorder="1" applyAlignment="1">
      <alignment horizontal="center" vertical="top" wrapText="1"/>
    </xf>
    <xf numFmtId="1" fontId="37" fillId="0" borderId="31" xfId="0" applyNumberFormat="1" applyFont="1" applyBorder="1" applyAlignment="1">
      <alignment horizontal="left"/>
    </xf>
    <xf numFmtId="1" fontId="37" fillId="0" borderId="57" xfId="0" applyNumberFormat="1" applyFont="1" applyBorder="1" applyAlignment="1">
      <alignment horizontal="left"/>
    </xf>
    <xf numFmtId="0" fontId="37" fillId="0" borderId="30" xfId="0" applyFont="1" applyBorder="1" applyAlignment="1">
      <alignment horizontal="center" wrapText="1"/>
    </xf>
    <xf numFmtId="0" fontId="37" fillId="0" borderId="9" xfId="0" applyFont="1" applyBorder="1" applyAlignment="1">
      <alignment horizontal="center" wrapText="1"/>
    </xf>
    <xf numFmtId="0" fontId="38" fillId="0" borderId="58" xfId="0" applyFont="1" applyBorder="1" applyAlignment="1">
      <alignment horizontal="center" vertical="top" wrapText="1"/>
    </xf>
    <xf numFmtId="0" fontId="38" fillId="0" borderId="59" xfId="0" applyFont="1" applyBorder="1" applyAlignment="1">
      <alignment horizontal="center" vertical="top" wrapText="1"/>
    </xf>
    <xf numFmtId="4" fontId="83" fillId="5" borderId="53" xfId="0" applyNumberFormat="1" applyFont="1" applyFill="1" applyBorder="1"/>
    <xf numFmtId="0" fontId="70" fillId="0" borderId="21" xfId="0" applyFont="1" applyBorder="1" applyAlignment="1">
      <alignment wrapText="1"/>
    </xf>
    <xf numFmtId="0" fontId="70" fillId="0" borderId="16" xfId="0" applyFont="1" applyBorder="1" applyAlignment="1">
      <alignment wrapText="1"/>
    </xf>
    <xf numFmtId="0" fontId="0" fillId="0" borderId="0" xfId="0" applyFont="1" applyAlignment="1">
      <alignment wrapText="1"/>
    </xf>
    <xf numFmtId="1" fontId="37" fillId="0" borderId="14" xfId="0" quotePrefix="1" applyNumberFormat="1" applyFont="1" applyBorder="1" applyAlignment="1">
      <alignment horizontal="center" vertical="center"/>
    </xf>
    <xf numFmtId="1" fontId="37" fillId="0" borderId="19" xfId="0" quotePrefix="1" applyNumberFormat="1" applyFont="1" applyBorder="1" applyAlignment="1">
      <alignment horizontal="center" vertical="center"/>
    </xf>
    <xf numFmtId="1" fontId="37" fillId="0" borderId="0" xfId="0" quotePrefix="1" applyNumberFormat="1" applyFont="1" applyAlignment="1">
      <alignment horizontal="center" vertical="center"/>
    </xf>
    <xf numFmtId="1" fontId="37" fillId="0" borderId="36" xfId="0" quotePrefix="1" applyNumberFormat="1" applyFont="1" applyBorder="1" applyAlignment="1">
      <alignment horizontal="center" vertical="center"/>
    </xf>
    <xf numFmtId="1" fontId="37" fillId="0" borderId="37" xfId="0" quotePrefix="1" applyNumberFormat="1" applyFont="1" applyBorder="1" applyAlignment="1">
      <alignment horizontal="center" vertical="center"/>
    </xf>
    <xf numFmtId="1" fontId="37" fillId="0" borderId="60" xfId="0" quotePrefix="1" applyNumberFormat="1" applyFont="1" applyBorder="1" applyAlignment="1">
      <alignment horizontal="center" vertical="center"/>
    </xf>
    <xf numFmtId="1" fontId="37" fillId="0" borderId="51" xfId="0" applyNumberFormat="1" applyFont="1" applyBorder="1" applyAlignment="1">
      <alignment horizontal="center" vertical="center"/>
    </xf>
    <xf numFmtId="0" fontId="25" fillId="0" borderId="0" xfId="0" applyFont="1" applyAlignment="1"/>
    <xf numFmtId="0" fontId="24" fillId="0" borderId="0" xfId="0" applyFont="1" applyAlignment="1"/>
    <xf numFmtId="0" fontId="33" fillId="0" borderId="16" xfId="0" applyFont="1" applyBorder="1" applyAlignment="1">
      <alignment vertical="center"/>
    </xf>
    <xf numFmtId="0" fontId="22" fillId="0" borderId="16" xfId="0" applyFont="1" applyBorder="1" applyAlignment="1"/>
    <xf numFmtId="0" fontId="33" fillId="0" borderId="10" xfId="0" applyFont="1" applyBorder="1" applyAlignment="1">
      <alignment vertical="center"/>
    </xf>
    <xf numFmtId="0" fontId="70" fillId="0" borderId="20" xfId="0" applyFont="1" applyBorder="1" applyAlignment="1">
      <alignment vertical="center"/>
    </xf>
    <xf numFmtId="0" fontId="22" fillId="0" borderId="20" xfId="0" applyFont="1" applyBorder="1" applyAlignment="1"/>
    <xf numFmtId="1" fontId="37" fillId="6" borderId="11" xfId="0" applyNumberFormat="1" applyFont="1" applyFill="1" applyBorder="1"/>
    <xf numFmtId="1" fontId="37" fillId="6" borderId="31" xfId="0" applyNumberFormat="1" applyFont="1" applyFill="1" applyBorder="1"/>
    <xf numFmtId="1" fontId="70" fillId="0" borderId="21" xfId="0" applyNumberFormat="1" applyFont="1" applyBorder="1"/>
    <xf numFmtId="1" fontId="9" fillId="0" borderId="11" xfId="0" applyNumberFormat="1" applyFont="1" applyBorder="1"/>
    <xf numFmtId="1" fontId="37" fillId="6" borderId="30" xfId="0" applyNumberFormat="1" applyFont="1" applyFill="1" applyBorder="1"/>
    <xf numFmtId="1" fontId="70" fillId="0" borderId="16" xfId="0" applyNumberFormat="1" applyFont="1" applyBorder="1"/>
    <xf numFmtId="1" fontId="37" fillId="0" borderId="14" xfId="0" applyNumberFormat="1" applyFont="1" applyBorder="1"/>
    <xf numFmtId="1" fontId="70" fillId="0" borderId="10" xfId="0" applyNumberFormat="1" applyFont="1" applyBorder="1"/>
    <xf numFmtId="1" fontId="24" fillId="0" borderId="0" xfId="0" applyNumberFormat="1" applyFont="1"/>
    <xf numFmtId="1" fontId="37" fillId="0" borderId="51" xfId="0" applyNumberFormat="1" applyFont="1" applyBorder="1"/>
    <xf numFmtId="0" fontId="37" fillId="0" borderId="51" xfId="0" applyFont="1" applyBorder="1" applyAlignment="1">
      <alignment horizontal="center"/>
    </xf>
    <xf numFmtId="4" fontId="37" fillId="0" borderId="51" xfId="0" applyNumberFormat="1" applyFont="1" applyBorder="1"/>
    <xf numFmtId="4" fontId="0" fillId="0" borderId="0" xfId="0" applyNumberFormat="1" applyFont="1" applyAlignment="1"/>
    <xf numFmtId="4" fontId="43" fillId="0" borderId="0" xfId="1" applyNumberFormat="1" applyFont="1" applyFill="1"/>
    <xf numFmtId="0" fontId="43" fillId="0" borderId="0" xfId="0" applyFont="1" applyFill="1"/>
    <xf numFmtId="166" fontId="43" fillId="0" borderId="0" xfId="1" applyNumberFormat="1" applyFont="1" applyFill="1"/>
    <xf numFmtId="1" fontId="37" fillId="0" borderId="11" xfId="0" applyNumberFormat="1" applyFont="1" applyFill="1" applyBorder="1" applyAlignment="1">
      <alignment horizontal="center"/>
    </xf>
    <xf numFmtId="166" fontId="83" fillId="0" borderId="0" xfId="0" applyNumberFormat="1" applyFont="1" applyAlignment="1">
      <alignment horizontal="center" wrapText="1"/>
    </xf>
    <xf numFmtId="49" fontId="38" fillId="0" borderId="11" xfId="0" applyNumberFormat="1" applyFont="1" applyBorder="1" applyAlignment="1">
      <alignment horizontal="center" vertical="top" wrapText="1"/>
    </xf>
    <xf numFmtId="0" fontId="0" fillId="0" borderId="0" xfId="0" applyFont="1" applyAlignment="1"/>
    <xf numFmtId="0" fontId="24" fillId="0" borderId="0" xfId="0" applyFont="1"/>
    <xf numFmtId="166" fontId="126" fillId="0" borderId="0" xfId="1" applyNumberFormat="1" applyFont="1"/>
    <xf numFmtId="10" fontId="43" fillId="0" borderId="0" xfId="1" applyNumberFormat="1" applyFont="1"/>
    <xf numFmtId="4" fontId="83" fillId="0" borderId="0" xfId="1" applyNumberFormat="1" applyFont="1"/>
    <xf numFmtId="0" fontId="0" fillId="0" borderId="0" xfId="0" applyFont="1" applyAlignment="1"/>
    <xf numFmtId="0" fontId="24" fillId="0" borderId="0" xfId="0" applyFont="1"/>
    <xf numFmtId="1" fontId="9" fillId="0" borderId="30" xfId="0" applyNumberFormat="1" applyFont="1" applyBorder="1" applyAlignment="1">
      <alignment horizontal="center"/>
    </xf>
    <xf numFmtId="4" fontId="43" fillId="0" borderId="9" xfId="0" applyNumberFormat="1" applyFont="1" applyFill="1" applyBorder="1" applyAlignment="1"/>
    <xf numFmtId="4" fontId="0" fillId="0" borderId="0" xfId="0" applyNumberFormat="1" applyFont="1" applyFill="1" applyAlignment="1"/>
    <xf numFmtId="0" fontId="0" fillId="0" borderId="0" xfId="0" applyFont="1" applyFill="1" applyAlignment="1"/>
    <xf numFmtId="0" fontId="0" fillId="0" borderId="0" xfId="0" applyFont="1" applyAlignment="1"/>
    <xf numFmtId="0" fontId="127" fillId="0" borderId="0" xfId="0" applyFont="1" applyAlignment="1">
      <alignment horizontal="left" vertical="top"/>
    </xf>
    <xf numFmtId="0" fontId="127" fillId="0" borderId="0" xfId="0" applyFont="1" applyAlignment="1">
      <alignment horizontal="left" vertical="top" wrapText="1"/>
    </xf>
    <xf numFmtId="164" fontId="128" fillId="0" borderId="0" xfId="0" applyNumberFormat="1" applyFont="1" applyAlignment="1">
      <alignment horizontal="left" vertical="top"/>
    </xf>
    <xf numFmtId="4" fontId="129" fillId="0" borderId="25" xfId="0" applyNumberFormat="1" applyFont="1" applyBorder="1" applyAlignment="1">
      <alignment horizontal="center" vertical="top" wrapText="1"/>
    </xf>
    <xf numFmtId="0" fontId="130" fillId="0" borderId="0" xfId="0" applyFont="1" applyAlignment="1">
      <alignment vertical="top"/>
    </xf>
    <xf numFmtId="0" fontId="131" fillId="0" borderId="0" xfId="0" applyFont="1" applyAlignment="1">
      <alignment horizontal="left" vertical="top"/>
    </xf>
    <xf numFmtId="0" fontId="132" fillId="0" borderId="0" xfId="0" applyFont="1" applyAlignment="1"/>
    <xf numFmtId="0" fontId="133" fillId="16" borderId="25" xfId="0" applyNumberFormat="1" applyFont="1" applyFill="1" applyBorder="1" applyAlignment="1">
      <alignment horizontal="center" vertical="center" wrapText="1"/>
    </xf>
    <xf numFmtId="4" fontId="129" fillId="16" borderId="25" xfId="0" applyNumberFormat="1" applyFont="1" applyFill="1" applyBorder="1" applyAlignment="1">
      <alignment horizontal="center" vertical="center" wrapText="1"/>
    </xf>
    <xf numFmtId="0" fontId="133" fillId="16" borderId="53" xfId="0" applyNumberFormat="1" applyFont="1" applyFill="1" applyBorder="1" applyAlignment="1">
      <alignment horizontal="center" vertical="center" wrapText="1"/>
    </xf>
    <xf numFmtId="4" fontId="129" fillId="16" borderId="61" xfId="0" applyNumberFormat="1" applyFont="1" applyFill="1" applyBorder="1" applyAlignment="1">
      <alignment horizontal="center" vertical="center" wrapText="1"/>
    </xf>
    <xf numFmtId="0" fontId="40" fillId="5" borderId="27" xfId="0" applyFont="1" applyFill="1" applyBorder="1" applyAlignment="1">
      <alignment horizontal="left" vertical="top" wrapText="1"/>
    </xf>
    <xf numFmtId="0" fontId="133" fillId="16" borderId="30" xfId="0" applyNumberFormat="1" applyFont="1" applyFill="1" applyBorder="1" applyAlignment="1">
      <alignment horizontal="center" vertical="center" wrapText="1"/>
    </xf>
    <xf numFmtId="0" fontId="133" fillId="16" borderId="52" xfId="0" applyNumberFormat="1" applyFont="1" applyFill="1" applyBorder="1" applyAlignment="1">
      <alignment horizontal="center" vertical="center" wrapText="1"/>
    </xf>
    <xf numFmtId="0" fontId="133" fillId="16" borderId="57" xfId="0" applyNumberFormat="1" applyFont="1" applyFill="1" applyBorder="1" applyAlignment="1">
      <alignment horizontal="center" vertical="center" wrapText="1"/>
    </xf>
    <xf numFmtId="0" fontId="0" fillId="0" borderId="0" xfId="0" applyFont="1" applyAlignment="1"/>
    <xf numFmtId="0" fontId="24" fillId="0" borderId="0" xfId="0" applyFont="1"/>
    <xf numFmtId="4" fontId="83" fillId="0" borderId="11" xfId="0" applyNumberFormat="1" applyFont="1" applyFill="1" applyBorder="1"/>
    <xf numFmtId="49" fontId="38" fillId="0" borderId="11" xfId="0" applyNumberFormat="1" applyFont="1" applyFill="1" applyBorder="1" applyAlignment="1">
      <alignment horizontal="left" vertical="top"/>
    </xf>
    <xf numFmtId="49" fontId="26" fillId="0" borderId="15" xfId="0" applyNumberFormat="1" applyFont="1" applyFill="1" applyBorder="1" applyAlignment="1">
      <alignment horizontal="left" vertical="top"/>
    </xf>
    <xf numFmtId="49" fontId="38" fillId="0" borderId="15" xfId="0" applyNumberFormat="1" applyFont="1" applyFill="1" applyBorder="1" applyAlignment="1">
      <alignment horizontal="left" vertical="top"/>
    </xf>
    <xf numFmtId="49" fontId="40" fillId="0" borderId="11" xfId="0" applyNumberFormat="1" applyFont="1" applyFill="1" applyBorder="1" applyAlignment="1">
      <alignment vertical="top"/>
    </xf>
    <xf numFmtId="0" fontId="43" fillId="0" borderId="0" xfId="0" applyFont="1" applyAlignment="1">
      <alignment horizontal="left"/>
    </xf>
    <xf numFmtId="4" fontId="83" fillId="0" borderId="0" xfId="0" applyNumberFormat="1" applyFont="1" applyAlignment="1">
      <alignment horizontal="left"/>
    </xf>
    <xf numFmtId="4" fontId="43" fillId="0" borderId="0" xfId="0" applyNumberFormat="1" applyFont="1" applyFill="1" applyAlignment="1">
      <alignment horizontal="left"/>
    </xf>
    <xf numFmtId="4" fontId="84" fillId="0" borderId="0" xfId="0" applyNumberFormat="1" applyFont="1" applyAlignment="1">
      <alignment horizontal="left" vertical="center"/>
    </xf>
    <xf numFmtId="4" fontId="43" fillId="0" borderId="0" xfId="0" applyNumberFormat="1" applyFont="1" applyAlignment="1">
      <alignment horizontal="left"/>
    </xf>
    <xf numFmtId="4" fontId="107" fillId="0" borderId="0" xfId="0" applyNumberFormat="1" applyFont="1" applyAlignment="1">
      <alignment horizontal="left"/>
    </xf>
    <xf numFmtId="9" fontId="107" fillId="0" borderId="0" xfId="0" applyNumberFormat="1" applyFont="1" applyAlignment="1">
      <alignment horizontal="left"/>
    </xf>
    <xf numFmtId="0" fontId="0" fillId="0" borderId="0" xfId="0" applyFont="1" applyAlignment="1">
      <alignment horizontal="left"/>
    </xf>
    <xf numFmtId="49" fontId="95" fillId="0" borderId="0" xfId="0" applyNumberFormat="1" applyFont="1" applyAlignment="1">
      <alignment horizontal="left"/>
    </xf>
    <xf numFmtId="0" fontId="40" fillId="0" borderId="0" xfId="0" applyFont="1" applyAlignment="1">
      <alignment horizontal="center" vertical="top"/>
    </xf>
    <xf numFmtId="0" fontId="40" fillId="0" borderId="0" xfId="0" applyFont="1" applyAlignment="1">
      <alignment horizontal="center" vertical="top" wrapText="1"/>
    </xf>
    <xf numFmtId="164" fontId="82" fillId="0" borderId="0" xfId="0" applyNumberFormat="1" applyFont="1" applyAlignment="1">
      <alignment horizontal="center" vertical="top"/>
    </xf>
    <xf numFmtId="0" fontId="133" fillId="0" borderId="25" xfId="0" applyNumberFormat="1" applyFont="1" applyBorder="1" applyAlignment="1">
      <alignment horizontal="center" vertical="top" wrapText="1"/>
    </xf>
    <xf numFmtId="0" fontId="24" fillId="0" borderId="0" xfId="0" applyFont="1" applyAlignment="1">
      <alignment horizontal="center" vertical="top"/>
    </xf>
    <xf numFmtId="0" fontId="109" fillId="0" borderId="0" xfId="0" applyFont="1" applyAlignment="1">
      <alignment horizontal="center" vertical="top"/>
    </xf>
    <xf numFmtId="0" fontId="0" fillId="0" borderId="0" xfId="0" applyFont="1" applyAlignment="1"/>
    <xf numFmtId="0" fontId="24" fillId="0" borderId="0" xfId="0" applyFont="1"/>
    <xf numFmtId="0" fontId="133" fillId="16" borderId="61" xfId="0" applyNumberFormat="1" applyFont="1" applyFill="1" applyBorder="1" applyAlignment="1">
      <alignment horizontal="center" vertical="center" wrapText="1"/>
    </xf>
    <xf numFmtId="0" fontId="133" fillId="16" borderId="45" xfId="0" applyNumberFormat="1" applyFont="1" applyFill="1" applyBorder="1" applyAlignment="1">
      <alignment horizontal="center" vertical="center" wrapText="1"/>
    </xf>
    <xf numFmtId="0" fontId="133" fillId="16" borderId="63" xfId="0" applyNumberFormat="1" applyFont="1" applyFill="1" applyBorder="1" applyAlignment="1">
      <alignment horizontal="center" vertical="center" wrapText="1"/>
    </xf>
    <xf numFmtId="3" fontId="129" fillId="0" borderId="25" xfId="0" applyNumberFormat="1" applyFont="1" applyBorder="1" applyAlignment="1">
      <alignment horizontal="center" vertical="top" wrapText="1"/>
    </xf>
    <xf numFmtId="1" fontId="43" fillId="5" borderId="62" xfId="0" applyNumberFormat="1" applyFont="1" applyFill="1" applyBorder="1" applyAlignment="1">
      <alignment horizontal="center" vertical="center"/>
    </xf>
    <xf numFmtId="0" fontId="43" fillId="5" borderId="62" xfId="0" applyFont="1" applyFill="1" applyBorder="1" applyAlignment="1">
      <alignment horizontal="center" vertical="center"/>
    </xf>
    <xf numFmtId="0" fontId="38" fillId="5" borderId="62" xfId="0" applyFont="1" applyFill="1" applyBorder="1" applyAlignment="1">
      <alignment horizontal="left" vertical="top" wrapText="1"/>
    </xf>
    <xf numFmtId="4" fontId="43" fillId="17" borderId="57" xfId="0" applyNumberFormat="1" applyFont="1" applyFill="1" applyBorder="1"/>
    <xf numFmtId="1" fontId="43" fillId="5" borderId="57" xfId="0" applyNumberFormat="1" applyFont="1" applyFill="1" applyBorder="1" applyAlignment="1">
      <alignment horizontal="center" vertical="center"/>
    </xf>
    <xf numFmtId="0" fontId="43" fillId="5" borderId="57" xfId="0" applyFont="1" applyFill="1" applyBorder="1" applyAlignment="1">
      <alignment horizontal="center" vertical="center"/>
    </xf>
    <xf numFmtId="1" fontId="43" fillId="5" borderId="64" xfId="0" applyNumberFormat="1" applyFont="1" applyFill="1" applyBorder="1" applyAlignment="1">
      <alignment horizontal="center" vertical="center"/>
    </xf>
    <xf numFmtId="0" fontId="43" fillId="5" borderId="64" xfId="0" applyFont="1" applyFill="1" applyBorder="1" applyAlignment="1">
      <alignment horizontal="center" vertical="center"/>
    </xf>
    <xf numFmtId="4" fontId="43" fillId="17" borderId="64" xfId="0" applyNumberFormat="1" applyFont="1" applyFill="1" applyBorder="1"/>
    <xf numFmtId="0" fontId="133" fillId="16" borderId="36" xfId="0" applyNumberFormat="1" applyFont="1" applyFill="1" applyBorder="1" applyAlignment="1">
      <alignment horizontal="center" vertical="center" wrapText="1"/>
    </xf>
    <xf numFmtId="0" fontId="133" fillId="16" borderId="65" xfId="0" applyNumberFormat="1" applyFont="1" applyFill="1" applyBorder="1" applyAlignment="1">
      <alignment horizontal="center" vertical="center" wrapText="1"/>
    </xf>
    <xf numFmtId="0" fontId="133" fillId="16" borderId="66" xfId="0" applyNumberFormat="1" applyFont="1" applyFill="1" applyBorder="1" applyAlignment="1">
      <alignment horizontal="center" vertical="center" wrapText="1"/>
    </xf>
    <xf numFmtId="4" fontId="129" fillId="16" borderId="57" xfId="0" applyNumberFormat="1" applyFont="1" applyFill="1" applyBorder="1" applyAlignment="1">
      <alignment horizontal="center" vertical="center" wrapText="1"/>
    </xf>
    <xf numFmtId="0" fontId="133" fillId="16" borderId="64" xfId="0" applyNumberFormat="1" applyFont="1" applyFill="1" applyBorder="1" applyAlignment="1">
      <alignment horizontal="center" vertical="center" wrapText="1"/>
    </xf>
    <xf numFmtId="4" fontId="129" fillId="16" borderId="64" xfId="0" applyNumberFormat="1" applyFont="1" applyFill="1" applyBorder="1" applyAlignment="1">
      <alignment horizontal="center" vertical="center" wrapText="1"/>
    </xf>
    <xf numFmtId="0" fontId="133" fillId="16" borderId="62" xfId="0" applyNumberFormat="1" applyFont="1" applyFill="1" applyBorder="1" applyAlignment="1">
      <alignment horizontal="center" vertical="center" wrapText="1"/>
    </xf>
    <xf numFmtId="4" fontId="129" fillId="16" borderId="62" xfId="0" applyNumberFormat="1" applyFont="1" applyFill="1" applyBorder="1" applyAlignment="1">
      <alignment horizontal="center" vertical="center" wrapText="1"/>
    </xf>
    <xf numFmtId="4" fontId="83" fillId="5" borderId="52" xfId="0" applyNumberFormat="1" applyFont="1" applyFill="1" applyBorder="1"/>
    <xf numFmtId="4" fontId="83" fillId="5" borderId="57" xfId="0" applyNumberFormat="1" applyFont="1" applyFill="1" applyBorder="1"/>
    <xf numFmtId="0" fontId="38" fillId="5" borderId="67" xfId="0" applyFont="1" applyFill="1" applyBorder="1" applyAlignment="1">
      <alignment horizontal="left" vertical="top" wrapText="1"/>
    </xf>
    <xf numFmtId="0" fontId="0" fillId="0" borderId="0" xfId="0" applyFont="1" applyAlignment="1"/>
    <xf numFmtId="0" fontId="37" fillId="16" borderId="11" xfId="0" applyFont="1" applyFill="1" applyBorder="1" applyAlignment="1">
      <alignment horizontal="center" wrapText="1"/>
    </xf>
    <xf numFmtId="4" fontId="37" fillId="16" borderId="11" xfId="0" applyNumberFormat="1" applyFont="1" applyFill="1" applyBorder="1"/>
    <xf numFmtId="4" fontId="51" fillId="16" borderId="11" xfId="0" applyNumberFormat="1" applyFont="1" applyFill="1" applyBorder="1"/>
    <xf numFmtId="1" fontId="43" fillId="5" borderId="62" xfId="0" applyNumberFormat="1" applyFont="1" applyFill="1" applyBorder="1" applyAlignment="1">
      <alignment horizontal="left"/>
    </xf>
    <xf numFmtId="0" fontId="43" fillId="5" borderId="62" xfId="0" applyFont="1" applyFill="1" applyBorder="1" applyAlignment="1">
      <alignment horizontal="left"/>
    </xf>
    <xf numFmtId="0" fontId="38" fillId="5" borderId="62" xfId="0" applyFont="1" applyFill="1" applyBorder="1" applyAlignment="1">
      <alignment horizontal="left" wrapText="1"/>
    </xf>
    <xf numFmtId="1" fontId="43" fillId="5" borderId="57" xfId="0" applyNumberFormat="1" applyFont="1" applyFill="1" applyBorder="1" applyAlignment="1">
      <alignment horizontal="left"/>
    </xf>
    <xf numFmtId="0" fontId="43" fillId="5" borderId="57" xfId="0" applyFont="1" applyFill="1" applyBorder="1" applyAlignment="1">
      <alignment horizontal="left"/>
    </xf>
    <xf numFmtId="0" fontId="38" fillId="5" borderId="68" xfId="0" applyFont="1" applyFill="1" applyBorder="1" applyAlignment="1">
      <alignment horizontal="left" wrapText="1"/>
    </xf>
    <xf numFmtId="4" fontId="83" fillId="0" borderId="0" xfId="0" applyNumberFormat="1" applyFont="1" applyAlignment="1">
      <alignment horizontal="center"/>
    </xf>
    <xf numFmtId="0" fontId="0" fillId="0" borderId="0" xfId="0" applyFont="1" applyAlignment="1"/>
    <xf numFmtId="168" fontId="129" fillId="0" borderId="25" xfId="0" applyNumberFormat="1" applyFont="1" applyFill="1" applyBorder="1" applyAlignment="1">
      <alignment horizontal="center" vertical="top" wrapText="1"/>
    </xf>
    <xf numFmtId="0" fontId="0" fillId="0" borderId="0" xfId="0" applyFont="1" applyAlignment="1"/>
    <xf numFmtId="0" fontId="24" fillId="0" borderId="0" xfId="0" applyFont="1"/>
    <xf numFmtId="169" fontId="13" fillId="2" borderId="2" xfId="0" applyNumberFormat="1" applyFont="1" applyFill="1" applyBorder="1" applyAlignment="1">
      <alignment horizontal="center" vertical="center"/>
    </xf>
    <xf numFmtId="1" fontId="9" fillId="0" borderId="14" xfId="0" applyNumberFormat="1" applyFont="1" applyFill="1" applyBorder="1" applyAlignment="1">
      <alignment horizontal="center"/>
    </xf>
    <xf numFmtId="3" fontId="129" fillId="0" borderId="25" xfId="0" applyNumberFormat="1" applyFont="1" applyFill="1" applyBorder="1" applyAlignment="1">
      <alignment horizontal="center" vertical="top" wrapText="1"/>
    </xf>
    <xf numFmtId="4" fontId="129" fillId="0" borderId="25" xfId="0" applyNumberFormat="1" applyFont="1" applyFill="1" applyBorder="1" applyAlignment="1">
      <alignment horizontal="center" vertical="top" wrapText="1"/>
    </xf>
    <xf numFmtId="0" fontId="0" fillId="0" borderId="0" xfId="0" applyFont="1" applyAlignment="1"/>
    <xf numFmtId="0" fontId="24" fillId="0" borderId="0" xfId="0" applyFont="1"/>
    <xf numFmtId="1" fontId="9" fillId="0" borderId="30" xfId="0" applyNumberFormat="1" applyFont="1" applyFill="1" applyBorder="1" applyAlignment="1">
      <alignment horizontal="center"/>
    </xf>
    <xf numFmtId="0" fontId="133" fillId="0" borderId="25" xfId="0" applyNumberFormat="1" applyFont="1" applyFill="1" applyBorder="1" applyAlignment="1">
      <alignment horizontal="center" vertical="top" wrapText="1"/>
    </xf>
    <xf numFmtId="0" fontId="0" fillId="0" borderId="0" xfId="0" applyFont="1" applyAlignment="1"/>
    <xf numFmtId="0" fontId="24" fillId="0" borderId="0" xfId="0" applyFont="1"/>
    <xf numFmtId="49" fontId="38" fillId="16" borderId="11" xfId="0" applyNumberFormat="1" applyFont="1" applyFill="1" applyBorder="1" applyAlignment="1">
      <alignment horizontal="left" vertical="top" wrapText="1"/>
    </xf>
    <xf numFmtId="0" fontId="26" fillId="16" borderId="15" xfId="0" applyFont="1" applyFill="1" applyBorder="1" applyAlignment="1">
      <alignment horizontal="left"/>
    </xf>
    <xf numFmtId="0" fontId="26" fillId="16" borderId="15" xfId="0" applyFont="1" applyFill="1" applyBorder="1" applyAlignment="1">
      <alignment horizontal="center"/>
    </xf>
    <xf numFmtId="0" fontId="26" fillId="16" borderId="15" xfId="0" applyFont="1" applyFill="1" applyBorder="1" applyAlignment="1">
      <alignment horizontal="left" vertical="center" wrapText="1"/>
    </xf>
    <xf numFmtId="4" fontId="26" fillId="16" borderId="11" xfId="0" applyNumberFormat="1" applyFont="1" applyFill="1" applyBorder="1" applyAlignment="1">
      <alignment horizontal="right"/>
    </xf>
    <xf numFmtId="4" fontId="59" fillId="16" borderId="11" xfId="0" applyNumberFormat="1" applyFont="1" applyFill="1" applyBorder="1" applyAlignment="1">
      <alignment horizontal="right"/>
    </xf>
    <xf numFmtId="49" fontId="26" fillId="16" borderId="15" xfId="0" applyNumberFormat="1" applyFont="1" applyFill="1" applyBorder="1" applyAlignment="1">
      <alignment horizontal="left"/>
    </xf>
    <xf numFmtId="0" fontId="61" fillId="0" borderId="30" xfId="0" applyFont="1" applyBorder="1" applyAlignment="1">
      <alignment horizontal="center"/>
    </xf>
    <xf numFmtId="0" fontId="37" fillId="0" borderId="31" xfId="0" applyFont="1" applyBorder="1" applyAlignment="1">
      <alignment horizontal="left"/>
    </xf>
    <xf numFmtId="0" fontId="61" fillId="0" borderId="31" xfId="0" applyFont="1" applyBorder="1" applyAlignment="1">
      <alignment horizontal="center"/>
    </xf>
    <xf numFmtId="0" fontId="26" fillId="16" borderId="11" xfId="0" applyFont="1" applyFill="1" applyBorder="1" applyAlignment="1">
      <alignment horizontal="left"/>
    </xf>
    <xf numFmtId="0" fontId="26" fillId="16" borderId="11" xfId="0" applyFont="1" applyFill="1" applyBorder="1" applyAlignment="1">
      <alignment horizontal="center"/>
    </xf>
    <xf numFmtId="0" fontId="38" fillId="16" borderId="11" xfId="0" applyFont="1" applyFill="1" applyBorder="1" applyAlignment="1">
      <alignment horizontal="left" vertical="top" wrapText="1"/>
    </xf>
    <xf numFmtId="1" fontId="37" fillId="16" borderId="11" xfId="0" applyNumberFormat="1" applyFont="1" applyFill="1" applyBorder="1" applyAlignment="1">
      <alignment horizontal="left"/>
    </xf>
    <xf numFmtId="4" fontId="37" fillId="16" borderId="11" xfId="0" applyNumberFormat="1" applyFont="1" applyFill="1" applyBorder="1" applyAlignment="1">
      <alignment horizontal="right"/>
    </xf>
    <xf numFmtId="4" fontId="51" fillId="16" borderId="11" xfId="0" applyNumberFormat="1" applyFont="1" applyFill="1" applyBorder="1" applyAlignment="1">
      <alignment horizontal="right"/>
    </xf>
    <xf numFmtId="1" fontId="26" fillId="16" borderId="11" xfId="0" applyNumberFormat="1" applyFont="1" applyFill="1" applyBorder="1" applyAlignment="1">
      <alignment horizontal="left"/>
    </xf>
    <xf numFmtId="0" fontId="62" fillId="16" borderId="11" xfId="0" applyFont="1" applyFill="1" applyBorder="1" applyAlignment="1">
      <alignment horizontal="center"/>
    </xf>
    <xf numFmtId="0" fontId="61" fillId="0" borderId="18" xfId="0" applyFont="1" applyBorder="1" applyAlignment="1">
      <alignment horizontal="center"/>
    </xf>
    <xf numFmtId="1" fontId="9" fillId="0" borderId="57" xfId="0" applyNumberFormat="1" applyFont="1" applyFill="1" applyBorder="1" applyAlignment="1">
      <alignment horizontal="center"/>
    </xf>
    <xf numFmtId="1" fontId="38" fillId="16" borderId="14" xfId="0" applyNumberFormat="1" applyFont="1" applyFill="1" applyBorder="1" applyAlignment="1">
      <alignment horizontal="center"/>
    </xf>
    <xf numFmtId="0" fontId="38" fillId="16" borderId="14" xfId="0" applyFont="1" applyFill="1" applyBorder="1" applyAlignment="1">
      <alignment horizontal="center"/>
    </xf>
    <xf numFmtId="3" fontId="37" fillId="0" borderId="15" xfId="0" applyNumberFormat="1" applyFont="1" applyBorder="1" applyAlignment="1">
      <alignment horizontal="center" vertical="center"/>
    </xf>
    <xf numFmtId="0" fontId="26" fillId="16" borderId="14" xfId="0" applyFont="1" applyFill="1" applyBorder="1" applyAlignment="1">
      <alignment horizontal="center"/>
    </xf>
    <xf numFmtId="0" fontId="38" fillId="16" borderId="11" xfId="0" applyFont="1" applyFill="1" applyBorder="1" applyAlignment="1">
      <alignment horizontal="center" vertical="top" wrapText="1"/>
    </xf>
    <xf numFmtId="1" fontId="26" fillId="16" borderId="11" xfId="0" applyNumberFormat="1" applyFont="1" applyFill="1" applyBorder="1" applyAlignment="1">
      <alignment horizontal="center" wrapText="1"/>
    </xf>
    <xf numFmtId="0" fontId="26" fillId="5" borderId="18" xfId="0" applyFont="1" applyFill="1" applyBorder="1" applyAlignment="1">
      <alignment horizontal="center"/>
    </xf>
    <xf numFmtId="0" fontId="9" fillId="0" borderId="30" xfId="0" applyFont="1" applyBorder="1" applyAlignment="1">
      <alignment horizontal="left" vertical="top" wrapText="1"/>
    </xf>
    <xf numFmtId="1" fontId="9" fillId="0" borderId="40" xfId="0" applyNumberFormat="1" applyFont="1" applyBorder="1" applyAlignment="1">
      <alignment horizontal="center"/>
    </xf>
    <xf numFmtId="0" fontId="9" fillId="0" borderId="31" xfId="0" applyFont="1" applyBorder="1" applyAlignment="1">
      <alignment horizontal="left" vertical="top" wrapText="1"/>
    </xf>
    <xf numFmtId="1" fontId="38" fillId="5" borderId="57" xfId="0" applyNumberFormat="1" applyFont="1" applyFill="1" applyBorder="1" applyAlignment="1">
      <alignment horizontal="center" vertical="center"/>
    </xf>
    <xf numFmtId="0" fontId="38" fillId="5" borderId="57" xfId="0" applyFont="1" applyFill="1" applyBorder="1" applyAlignment="1">
      <alignment horizontal="center" vertical="center"/>
    </xf>
    <xf numFmtId="0" fontId="38" fillId="5" borderId="57" xfId="0" applyFont="1" applyFill="1" applyBorder="1" applyAlignment="1">
      <alignment horizontal="left" vertical="top" wrapText="1"/>
    </xf>
    <xf numFmtId="0" fontId="26" fillId="16" borderId="11" xfId="0" applyFont="1" applyFill="1" applyBorder="1"/>
    <xf numFmtId="49" fontId="9" fillId="0" borderId="11" xfId="0" applyNumberFormat="1" applyFont="1" applyFill="1" applyBorder="1" applyAlignment="1">
      <alignment horizontal="left" vertical="top" wrapText="1"/>
    </xf>
    <xf numFmtId="49" fontId="9" fillId="0" borderId="30" xfId="0" applyNumberFormat="1" applyFont="1" applyFill="1" applyBorder="1" applyAlignment="1">
      <alignment horizontal="left" vertical="top" wrapText="1"/>
    </xf>
    <xf numFmtId="49" fontId="9" fillId="0" borderId="57" xfId="0" applyNumberFormat="1" applyFont="1" applyFill="1" applyBorder="1" applyAlignment="1">
      <alignment horizontal="left" vertical="top" wrapText="1"/>
    </xf>
    <xf numFmtId="0" fontId="37" fillId="0" borderId="31" xfId="0" applyFont="1" applyBorder="1" applyAlignment="1">
      <alignment horizontal="left" vertical="center" wrapText="1"/>
    </xf>
    <xf numFmtId="0" fontId="43" fillId="0" borderId="22" xfId="0" applyFont="1" applyBorder="1" applyAlignment="1">
      <alignment horizontal="left" vertical="top" wrapText="1"/>
    </xf>
    <xf numFmtId="0" fontId="43" fillId="10" borderId="9" xfId="0" applyFont="1" applyFill="1" applyBorder="1" applyAlignment="1">
      <alignment horizontal="center"/>
    </xf>
    <xf numFmtId="0" fontId="38" fillId="0" borderId="54" xfId="0" applyFont="1" applyBorder="1" applyAlignment="1">
      <alignment horizontal="center" vertical="top" wrapText="1"/>
    </xf>
    <xf numFmtId="0" fontId="37" fillId="0" borderId="18" xfId="0" applyFont="1" applyBorder="1" applyAlignment="1">
      <alignment horizontal="center" wrapText="1"/>
    </xf>
    <xf numFmtId="167" fontId="129" fillId="0" borderId="25" xfId="0" applyNumberFormat="1" applyFont="1" applyBorder="1" applyAlignment="1">
      <alignment horizontal="center" vertical="top" wrapText="1"/>
    </xf>
    <xf numFmtId="0" fontId="0" fillId="0" borderId="0" xfId="0" applyFont="1" applyAlignment="1"/>
    <xf numFmtId="0" fontId="24" fillId="0" borderId="0" xfId="0" applyFont="1"/>
    <xf numFmtId="1" fontId="9" fillId="0" borderId="51" xfId="0" applyNumberFormat="1" applyFont="1" applyFill="1" applyBorder="1" applyAlignment="1">
      <alignment horizontal="center"/>
    </xf>
    <xf numFmtId="0" fontId="0" fillId="0" borderId="0" xfId="0" applyFont="1" applyAlignment="1"/>
    <xf numFmtId="0" fontId="24" fillId="0" borderId="0" xfId="0" applyFont="1"/>
    <xf numFmtId="0" fontId="0" fillId="0" borderId="62" xfId="0" applyBorder="1" applyAlignment="1">
      <alignment horizontal="center"/>
    </xf>
    <xf numFmtId="49" fontId="0" fillId="0" borderId="62" xfId="0" applyNumberFormat="1" applyBorder="1" applyAlignment="1">
      <alignment horizontal="center"/>
    </xf>
    <xf numFmtId="49" fontId="38" fillId="0" borderId="18" xfId="0" applyNumberFormat="1" applyFont="1" applyFill="1" applyBorder="1" applyAlignment="1">
      <alignment horizontal="left" vertical="top" wrapText="1"/>
    </xf>
    <xf numFmtId="0" fontId="0" fillId="0" borderId="57" xfId="0" applyBorder="1" applyAlignment="1">
      <alignment horizontal="center"/>
    </xf>
    <xf numFmtId="49" fontId="38" fillId="0" borderId="16" xfId="0" applyNumberFormat="1" applyFont="1" applyFill="1" applyBorder="1" applyAlignment="1">
      <alignment horizontal="left" vertical="top" wrapText="1"/>
    </xf>
    <xf numFmtId="3" fontId="37" fillId="0" borderId="57" xfId="0" applyNumberFormat="1" applyFont="1" applyBorder="1" applyAlignment="1">
      <alignment horizontal="center" vertical="center"/>
    </xf>
    <xf numFmtId="4" fontId="37" fillId="0" borderId="57" xfId="0" applyNumberFormat="1" applyFont="1" applyBorder="1" applyAlignment="1">
      <alignment horizontal="center" vertical="center"/>
    </xf>
    <xf numFmtId="0" fontId="0" fillId="0" borderId="0" xfId="0" applyFont="1" applyAlignment="1"/>
    <xf numFmtId="0" fontId="0" fillId="0" borderId="0" xfId="0" applyFont="1" applyAlignment="1"/>
    <xf numFmtId="0" fontId="0" fillId="0" borderId="0" xfId="0" applyFont="1" applyAlignment="1"/>
    <xf numFmtId="0" fontId="22" fillId="0" borderId="50" xfId="0" applyFont="1" applyBorder="1" applyAlignment="1"/>
    <xf numFmtId="0" fontId="9" fillId="18" borderId="19" xfId="0" applyFont="1" applyFill="1" applyBorder="1" applyAlignment="1">
      <alignment horizontal="center" vertical="center"/>
    </xf>
    <xf numFmtId="0" fontId="38" fillId="18" borderId="17" xfId="0" applyFont="1" applyFill="1" applyBorder="1" applyAlignment="1">
      <alignment horizontal="center" vertical="top" wrapText="1"/>
    </xf>
    <xf numFmtId="4" fontId="9" fillId="19" borderId="25" xfId="0" applyNumberFormat="1" applyFont="1" applyFill="1" applyBorder="1"/>
    <xf numFmtId="4" fontId="83" fillId="18" borderId="11" xfId="0" applyNumberFormat="1" applyFont="1" applyFill="1" applyBorder="1"/>
    <xf numFmtId="0" fontId="9" fillId="16" borderId="19" xfId="0" applyFont="1" applyFill="1" applyBorder="1" applyAlignment="1">
      <alignment horizontal="center" vertical="center"/>
    </xf>
    <xf numFmtId="4" fontId="9" fillId="20" borderId="25" xfId="0" applyNumberFormat="1" applyFont="1" applyFill="1" applyBorder="1"/>
    <xf numFmtId="4" fontId="83" fillId="16" borderId="11" xfId="0" applyNumberFormat="1" applyFont="1" applyFill="1" applyBorder="1"/>
    <xf numFmtId="0" fontId="9" fillId="16" borderId="27" xfId="0" applyFont="1" applyFill="1" applyBorder="1" applyAlignment="1">
      <alignment horizontal="center" vertical="center"/>
    </xf>
    <xf numFmtId="0" fontId="50" fillId="3" borderId="31" xfId="0" applyFont="1" applyFill="1" applyBorder="1" applyAlignment="1">
      <alignment horizontal="left" wrapText="1"/>
    </xf>
    <xf numFmtId="0" fontId="134" fillId="0" borderId="11" xfId="0" applyFont="1" applyBorder="1" applyAlignment="1">
      <alignment horizontal="left" wrapText="1"/>
    </xf>
    <xf numFmtId="0" fontId="38" fillId="18" borderId="11" xfId="0" applyFont="1" applyFill="1" applyBorder="1" applyAlignment="1">
      <alignment horizontal="left" wrapText="1"/>
    </xf>
    <xf numFmtId="0" fontId="38" fillId="0" borderId="11" xfId="0" applyFont="1" applyBorder="1" applyAlignment="1">
      <alignment horizontal="left" wrapText="1"/>
    </xf>
    <xf numFmtId="0" fontId="38" fillId="16" borderId="11" xfId="0" applyFont="1" applyFill="1" applyBorder="1" applyAlignment="1">
      <alignment horizontal="left" wrapText="1"/>
    </xf>
    <xf numFmtId="0" fontId="111" fillId="0" borderId="10" xfId="0" applyFont="1" applyBorder="1" applyAlignment="1">
      <alignment horizontal="left" vertical="center"/>
    </xf>
    <xf numFmtId="0" fontId="112" fillId="0" borderId="0" xfId="0" applyFont="1" applyAlignment="1">
      <alignment horizontal="center" vertical="center"/>
    </xf>
    <xf numFmtId="0" fontId="112" fillId="0" borderId="0" xfId="0" applyFont="1" applyAlignment="1">
      <alignment vertical="center"/>
    </xf>
    <xf numFmtId="1" fontId="9" fillId="0" borderId="18" xfId="0" applyNumberFormat="1" applyFont="1" applyBorder="1" applyAlignment="1">
      <alignment horizontal="center" vertical="center"/>
    </xf>
    <xf numFmtId="1" fontId="9" fillId="18" borderId="18" xfId="0" applyNumberFormat="1" applyFont="1" applyFill="1" applyBorder="1" applyAlignment="1">
      <alignment horizontal="center" vertical="center"/>
    </xf>
    <xf numFmtId="1" fontId="9" fillId="16" borderId="18" xfId="0" applyNumberFormat="1" applyFont="1" applyFill="1" applyBorder="1" applyAlignment="1">
      <alignment horizontal="center" vertical="center"/>
    </xf>
    <xf numFmtId="0" fontId="50" fillId="3" borderId="30" xfId="0" applyFont="1" applyFill="1" applyBorder="1" applyAlignment="1">
      <alignment horizontal="center" vertical="center"/>
    </xf>
    <xf numFmtId="0" fontId="0" fillId="0" borderId="57" xfId="0" applyFont="1" applyBorder="1" applyAlignment="1">
      <alignment horizontal="center"/>
    </xf>
    <xf numFmtId="0" fontId="0" fillId="18" borderId="57" xfId="0" applyFont="1" applyFill="1" applyBorder="1" applyAlignment="1">
      <alignment horizontal="center"/>
    </xf>
    <xf numFmtId="0" fontId="0" fillId="16" borderId="57" xfId="0" applyFont="1" applyFill="1" applyBorder="1" applyAlignment="1">
      <alignment horizontal="center"/>
    </xf>
    <xf numFmtId="0" fontId="0" fillId="0" borderId="0" xfId="0" applyFont="1" applyAlignment="1"/>
    <xf numFmtId="0" fontId="24" fillId="0" borderId="0" xfId="0" applyFont="1"/>
    <xf numFmtId="170" fontId="38" fillId="0" borderId="17" xfId="0" applyNumberFormat="1" applyFont="1" applyBorder="1" applyAlignment="1">
      <alignment horizontal="center" vertical="top" wrapText="1"/>
    </xf>
    <xf numFmtId="170" fontId="38" fillId="18" borderId="17" xfId="0" applyNumberFormat="1" applyFont="1" applyFill="1" applyBorder="1" applyAlignment="1">
      <alignment horizontal="center" vertical="top" wrapText="1"/>
    </xf>
    <xf numFmtId="170" fontId="38" fillId="16" borderId="17" xfId="0" applyNumberFormat="1" applyFont="1" applyFill="1" applyBorder="1" applyAlignment="1">
      <alignment horizontal="center" vertical="top" wrapText="1"/>
    </xf>
    <xf numFmtId="170" fontId="38" fillId="16" borderId="25" xfId="0" applyNumberFormat="1" applyFont="1" applyFill="1" applyBorder="1" applyAlignment="1">
      <alignment horizontal="center" vertical="top" wrapText="1"/>
    </xf>
    <xf numFmtId="0" fontId="0" fillId="0" borderId="0" xfId="0" applyFont="1" applyAlignment="1"/>
    <xf numFmtId="170" fontId="0" fillId="0" borderId="0" xfId="0" applyNumberFormat="1" applyFont="1" applyAlignment="1"/>
    <xf numFmtId="170" fontId="38" fillId="0" borderId="25" xfId="0" applyNumberFormat="1" applyFont="1" applyBorder="1" applyAlignment="1">
      <alignment horizontal="center" vertical="top" wrapText="1"/>
    </xf>
    <xf numFmtId="166" fontId="83" fillId="0" borderId="0" xfId="1" applyNumberFormat="1" applyFont="1" applyAlignment="1">
      <alignment horizontal="center"/>
    </xf>
    <xf numFmtId="4" fontId="83" fillId="0" borderId="0" xfId="0" applyNumberFormat="1" applyFont="1" applyFill="1" applyAlignment="1">
      <alignment horizontal="center"/>
    </xf>
    <xf numFmtId="169" fontId="83" fillId="0" borderId="0" xfId="0" applyNumberFormat="1" applyFont="1" applyAlignment="1">
      <alignment horizontal="center"/>
    </xf>
    <xf numFmtId="0" fontId="0" fillId="0" borderId="0" xfId="0" applyFont="1" applyAlignment="1"/>
    <xf numFmtId="0" fontId="43" fillId="14" borderId="9" xfId="0" applyFont="1" applyFill="1" applyBorder="1" applyAlignment="1">
      <alignment horizontal="center"/>
    </xf>
    <xf numFmtId="0" fontId="133" fillId="0" borderId="25" xfId="0" applyFont="1" applyBorder="1" applyAlignment="1">
      <alignment horizontal="center" vertical="top" wrapText="1"/>
    </xf>
    <xf numFmtId="166" fontId="83" fillId="0" borderId="0" xfId="0" applyNumberFormat="1" applyFont="1"/>
    <xf numFmtId="166" fontId="83" fillId="0" borderId="0" xfId="0" applyNumberFormat="1" applyFont="1" applyAlignment="1">
      <alignment vertical="center"/>
    </xf>
    <xf numFmtId="166" fontId="96" fillId="0" borderId="0" xfId="0" applyNumberFormat="1" applyFont="1"/>
    <xf numFmtId="166" fontId="95" fillId="0" borderId="0" xfId="0" applyNumberFormat="1" applyFont="1"/>
    <xf numFmtId="166" fontId="107" fillId="0" borderId="0" xfId="0" applyNumberFormat="1" applyFont="1"/>
    <xf numFmtId="166" fontId="24" fillId="0" borderId="0" xfId="0" applyNumberFormat="1" applyFont="1"/>
    <xf numFmtId="166" fontId="0" fillId="0" borderId="0" xfId="0" applyNumberFormat="1" applyFont="1" applyAlignment="1"/>
    <xf numFmtId="166" fontId="83" fillId="0" borderId="0" xfId="1" applyNumberFormat="1" applyFont="1" applyFill="1" applyAlignment="1">
      <alignment horizontal="center"/>
    </xf>
    <xf numFmtId="0" fontId="37" fillId="16" borderId="11" xfId="0" applyFont="1" applyFill="1" applyBorder="1" applyAlignment="1">
      <alignment horizontal="center" vertical="center"/>
    </xf>
    <xf numFmtId="0" fontId="9" fillId="16" borderId="14" xfId="0" applyFont="1" applyFill="1" applyBorder="1" applyAlignment="1">
      <alignment horizontal="center" vertical="center"/>
    </xf>
    <xf numFmtId="4" fontId="28" fillId="16" borderId="11" xfId="0" applyNumberFormat="1" applyFont="1" applyFill="1" applyBorder="1" applyAlignment="1">
      <alignment horizontal="center" vertical="center"/>
    </xf>
    <xf numFmtId="1" fontId="37" fillId="16" borderId="11" xfId="0" applyNumberFormat="1" applyFont="1" applyFill="1" applyBorder="1" applyAlignment="1">
      <alignment horizontal="center" vertical="center" wrapText="1"/>
    </xf>
    <xf numFmtId="0" fontId="9" fillId="16" borderId="11" xfId="0" applyFont="1" applyFill="1" applyBorder="1" applyAlignment="1">
      <alignment horizontal="center" vertical="center" wrapText="1"/>
    </xf>
    <xf numFmtId="0" fontId="26" fillId="16" borderId="11" xfId="0" applyFont="1" applyFill="1" applyBorder="1" applyAlignment="1">
      <alignment horizontal="center" vertical="center"/>
    </xf>
    <xf numFmtId="0" fontId="37" fillId="16" borderId="15" xfId="0" applyFont="1" applyFill="1" applyBorder="1" applyAlignment="1">
      <alignment horizontal="center" vertical="center" wrapText="1"/>
    </xf>
    <xf numFmtId="0" fontId="37" fillId="16" borderId="11" xfId="0" applyFont="1" applyFill="1" applyBorder="1" applyAlignment="1">
      <alignment horizontal="center" vertical="center" wrapText="1"/>
    </xf>
    <xf numFmtId="4" fontId="28" fillId="16" borderId="15" xfId="0" applyNumberFormat="1" applyFont="1" applyFill="1" applyBorder="1" applyAlignment="1">
      <alignment horizontal="center" vertical="center"/>
    </xf>
    <xf numFmtId="0" fontId="37" fillId="16" borderId="15" xfId="0" quotePrefix="1" applyFont="1" applyFill="1" applyBorder="1" applyAlignment="1">
      <alignment horizontal="left" vertical="center"/>
    </xf>
    <xf numFmtId="0" fontId="37" fillId="16" borderId="11" xfId="0" quotePrefix="1" applyFont="1" applyFill="1" applyBorder="1" applyAlignment="1">
      <alignment horizontal="left" vertical="center"/>
    </xf>
    <xf numFmtId="0" fontId="26" fillId="16" borderId="15" xfId="0" applyFont="1" applyFill="1" applyBorder="1" applyAlignment="1">
      <alignment horizontal="center" vertical="center" wrapText="1"/>
    </xf>
    <xf numFmtId="0" fontId="26" fillId="16" borderId="11" xfId="0" applyFont="1" applyFill="1" applyBorder="1" applyAlignment="1">
      <alignment horizontal="center" vertical="center" wrapText="1"/>
    </xf>
    <xf numFmtId="0" fontId="26" fillId="16" borderId="14" xfId="0" applyFont="1" applyFill="1" applyBorder="1" applyAlignment="1">
      <alignment horizontal="center" vertical="center" wrapText="1"/>
    </xf>
    <xf numFmtId="0" fontId="40" fillId="16" borderId="22" xfId="0" applyFont="1" applyFill="1" applyBorder="1" applyAlignment="1">
      <alignment horizontal="center" vertical="center" wrapText="1"/>
    </xf>
    <xf numFmtId="0" fontId="40" fillId="16" borderId="0" xfId="0" applyFont="1" applyFill="1" applyAlignment="1">
      <alignment horizontal="center" vertical="center" wrapText="1"/>
    </xf>
    <xf numFmtId="0" fontId="26" fillId="16" borderId="19" xfId="0" applyFont="1" applyFill="1" applyBorder="1" applyAlignment="1">
      <alignment horizontal="center" vertical="center" wrapText="1"/>
    </xf>
    <xf numFmtId="0" fontId="26" fillId="16" borderId="15" xfId="0" applyFont="1" applyFill="1" applyBorder="1" applyAlignment="1">
      <alignment horizontal="center" vertical="center"/>
    </xf>
    <xf numFmtId="1" fontId="26" fillId="16" borderId="11" xfId="0" applyNumberFormat="1" applyFont="1" applyFill="1" applyBorder="1" applyAlignment="1">
      <alignment horizontal="center" vertical="center"/>
    </xf>
    <xf numFmtId="1" fontId="26" fillId="16" borderId="15" xfId="0" applyNumberFormat="1" applyFont="1" applyFill="1" applyBorder="1" applyAlignment="1">
      <alignment horizontal="center" vertical="center"/>
    </xf>
    <xf numFmtId="0" fontId="26" fillId="16" borderId="11" xfId="0" applyFont="1" applyFill="1" applyBorder="1" applyAlignment="1">
      <alignment horizontal="left" vertical="center"/>
    </xf>
    <xf numFmtId="0" fontId="26" fillId="16" borderId="15" xfId="0" applyFont="1" applyFill="1" applyBorder="1" applyAlignment="1">
      <alignment horizontal="left" vertical="center"/>
    </xf>
    <xf numFmtId="0" fontId="26" fillId="16" borderId="14" xfId="0" applyFont="1" applyFill="1" applyBorder="1" applyAlignment="1">
      <alignment horizontal="left" vertical="center"/>
    </xf>
    <xf numFmtId="0" fontId="24" fillId="16" borderId="11" xfId="0" quotePrefix="1" applyFont="1" applyFill="1" applyBorder="1"/>
    <xf numFmtId="0" fontId="24" fillId="16" borderId="11" xfId="0" applyFont="1" applyFill="1" applyBorder="1"/>
    <xf numFmtId="0" fontId="24" fillId="16" borderId="51" xfId="0" applyFont="1" applyFill="1" applyBorder="1"/>
    <xf numFmtId="0" fontId="24" fillId="16" borderId="11" xfId="0" applyFont="1" applyFill="1" applyBorder="1" applyAlignment="1">
      <alignment horizontal="left"/>
    </xf>
    <xf numFmtId="0" fontId="24" fillId="16" borderId="15" xfId="0" applyFont="1" applyFill="1" applyBorder="1" applyAlignment="1">
      <alignment horizontal="left"/>
    </xf>
    <xf numFmtId="4" fontId="51" fillId="16" borderId="15" xfId="0" applyNumberFormat="1" applyFont="1" applyFill="1" applyBorder="1"/>
    <xf numFmtId="0" fontId="24" fillId="16" borderId="17" xfId="0" applyFont="1" applyFill="1" applyBorder="1" applyAlignment="1">
      <alignment horizontal="left"/>
    </xf>
    <xf numFmtId="0" fontId="24" fillId="16" borderId="38" xfId="0" applyFont="1" applyFill="1" applyBorder="1" applyAlignment="1">
      <alignment horizontal="left"/>
    </xf>
    <xf numFmtId="4" fontId="51" fillId="16" borderId="14" xfId="0" applyNumberFormat="1" applyFont="1" applyFill="1" applyBorder="1"/>
    <xf numFmtId="0" fontId="24" fillId="16" borderId="14" xfId="0" applyFont="1" applyFill="1" applyBorder="1" applyAlignment="1">
      <alignment horizontal="left"/>
    </xf>
    <xf numFmtId="0" fontId="24" fillId="21" borderId="11" xfId="0" applyFont="1" applyFill="1" applyBorder="1" applyAlignment="1">
      <alignment horizontal="left"/>
    </xf>
    <xf numFmtId="0" fontId="24" fillId="16" borderId="23" xfId="0" applyFont="1" applyFill="1" applyBorder="1" applyAlignment="1">
      <alignment horizontal="left"/>
    </xf>
    <xf numFmtId="0" fontId="24" fillId="16" borderId="46" xfId="0" applyFont="1" applyFill="1" applyBorder="1" applyAlignment="1">
      <alignment horizontal="left"/>
    </xf>
    <xf numFmtId="49" fontId="37" fillId="0" borderId="11" xfId="0" quotePrefix="1" applyNumberFormat="1" applyFont="1" applyFill="1" applyBorder="1"/>
    <xf numFmtId="0" fontId="40" fillId="0" borderId="31" xfId="0" applyFont="1" applyFill="1" applyBorder="1" applyAlignment="1">
      <alignment horizontal="center" vertical="center" wrapText="1"/>
    </xf>
    <xf numFmtId="0" fontId="37" fillId="0" borderId="11" xfId="0" applyFont="1" applyFill="1" applyBorder="1" applyAlignment="1">
      <alignment horizontal="center" wrapText="1"/>
    </xf>
    <xf numFmtId="4" fontId="37" fillId="0" borderId="11" xfId="0" applyNumberFormat="1" applyFont="1" applyFill="1" applyBorder="1"/>
    <xf numFmtId="0" fontId="40" fillId="0" borderId="11" xfId="0" applyFont="1" applyFill="1" applyBorder="1" applyAlignment="1">
      <alignment horizontal="center" vertical="center" wrapText="1"/>
    </xf>
    <xf numFmtId="49" fontId="37" fillId="0" borderId="11" xfId="0" applyNumberFormat="1" applyFont="1" applyFill="1" applyBorder="1" applyAlignment="1">
      <alignment horizontal="left"/>
    </xf>
    <xf numFmtId="0" fontId="40" fillId="0" borderId="51" xfId="0" applyFont="1" applyFill="1" applyBorder="1" applyAlignment="1">
      <alignment horizontal="center" vertical="center" wrapText="1"/>
    </xf>
    <xf numFmtId="0" fontId="24" fillId="16" borderId="14" xfId="0" quotePrefix="1" applyFont="1" applyFill="1" applyBorder="1"/>
    <xf numFmtId="0" fontId="43" fillId="16" borderId="11" xfId="0" applyFont="1" applyFill="1" applyBorder="1" applyAlignment="1">
      <alignment horizontal="left" wrapText="1"/>
    </xf>
    <xf numFmtId="0" fontId="43" fillId="16" borderId="11" xfId="0" applyFont="1" applyFill="1" applyBorder="1" applyAlignment="1">
      <alignment horizontal="center"/>
    </xf>
    <xf numFmtId="0" fontId="24" fillId="16" borderId="11" xfId="0" applyFont="1" applyFill="1" applyBorder="1" applyAlignment="1">
      <alignment horizontal="center"/>
    </xf>
    <xf numFmtId="2" fontId="52" fillId="16" borderId="11" xfId="0" applyNumberFormat="1" applyFont="1" applyFill="1" applyBorder="1"/>
    <xf numFmtId="0" fontId="53" fillId="16" borderId="19" xfId="0" applyFont="1" applyFill="1" applyBorder="1" applyAlignment="1">
      <alignment horizontal="left"/>
    </xf>
    <xf numFmtId="0" fontId="40" fillId="0" borderId="11" xfId="0" applyFont="1" applyFill="1" applyBorder="1" applyAlignment="1">
      <alignment horizontal="center" wrapText="1"/>
    </xf>
    <xf numFmtId="49" fontId="37" fillId="0" borderId="30" xfId="0" quotePrefix="1" applyNumberFormat="1" applyFont="1" applyFill="1" applyBorder="1" applyAlignment="1">
      <alignment horizontal="left"/>
    </xf>
    <xf numFmtId="0" fontId="37" fillId="0" borderId="30" xfId="0" applyFont="1" applyFill="1" applyBorder="1" applyAlignment="1">
      <alignment horizontal="center" wrapText="1"/>
    </xf>
    <xf numFmtId="4" fontId="37" fillId="0" borderId="30" xfId="0" applyNumberFormat="1" applyFont="1" applyFill="1" applyBorder="1"/>
    <xf numFmtId="0" fontId="24" fillId="16" borderId="30" xfId="0" applyFont="1" applyFill="1" applyBorder="1" applyAlignment="1">
      <alignment horizontal="left"/>
    </xf>
    <xf numFmtId="4" fontId="51" fillId="16" borderId="30" xfId="0" applyNumberFormat="1" applyFont="1" applyFill="1" applyBorder="1"/>
    <xf numFmtId="49" fontId="37" fillId="0" borderId="11" xfId="0" quotePrefix="1" applyNumberFormat="1" applyFont="1" applyFill="1" applyBorder="1" applyAlignment="1">
      <alignment horizontal="left"/>
    </xf>
    <xf numFmtId="49" fontId="37" fillId="0" borderId="56" xfId="0" quotePrefix="1" applyNumberFormat="1" applyFont="1" applyFill="1" applyBorder="1" applyAlignment="1">
      <alignment horizontal="left"/>
    </xf>
    <xf numFmtId="0" fontId="40" fillId="0" borderId="53" xfId="0" applyFont="1" applyFill="1" applyBorder="1" applyAlignment="1">
      <alignment horizontal="center" wrapText="1"/>
    </xf>
    <xf numFmtId="0" fontId="37" fillId="0" borderId="53" xfId="0" applyFont="1" applyFill="1" applyBorder="1" applyAlignment="1">
      <alignment horizontal="center" wrapText="1"/>
    </xf>
    <xf numFmtId="4" fontId="37" fillId="0" borderId="53" xfId="0" applyNumberFormat="1" applyFont="1" applyFill="1" applyBorder="1"/>
    <xf numFmtId="0" fontId="24" fillId="16" borderId="53" xfId="0" applyFont="1" applyFill="1" applyBorder="1" applyAlignment="1">
      <alignment horizontal="left"/>
    </xf>
    <xf numFmtId="4" fontId="51" fillId="16" borderId="53" xfId="0" applyNumberFormat="1" applyFont="1" applyFill="1" applyBorder="1"/>
    <xf numFmtId="1" fontId="43" fillId="0" borderId="31" xfId="0" applyNumberFormat="1" applyFont="1" applyFill="1" applyBorder="1" applyAlignment="1">
      <alignment horizontal="center" vertical="center"/>
    </xf>
    <xf numFmtId="1" fontId="43" fillId="0" borderId="11" xfId="0" applyNumberFormat="1" applyFont="1" applyFill="1" applyBorder="1" applyAlignment="1">
      <alignment horizontal="center" vertical="center"/>
    </xf>
    <xf numFmtId="1" fontId="37" fillId="0" borderId="11" xfId="0" applyNumberFormat="1" applyFont="1" applyFill="1" applyBorder="1" applyAlignment="1">
      <alignment horizontal="center" vertical="center"/>
    </xf>
    <xf numFmtId="1" fontId="43" fillId="0" borderId="32" xfId="0" applyNumberFormat="1" applyFont="1" applyFill="1" applyBorder="1" applyAlignment="1">
      <alignment horizontal="center" vertical="center"/>
    </xf>
    <xf numFmtId="0" fontId="40" fillId="0" borderId="53" xfId="0" applyFont="1" applyFill="1" applyBorder="1" applyAlignment="1">
      <alignment horizontal="center" vertical="center" wrapText="1"/>
    </xf>
    <xf numFmtId="0" fontId="37" fillId="0" borderId="32" xfId="0" applyFont="1" applyFill="1" applyBorder="1" applyAlignment="1">
      <alignment horizontal="center" wrapText="1"/>
    </xf>
    <xf numFmtId="4" fontId="37" fillId="0" borderId="32" xfId="0" applyNumberFormat="1" applyFont="1" applyFill="1" applyBorder="1"/>
    <xf numFmtId="0" fontId="43" fillId="16" borderId="29" xfId="0" applyFont="1" applyFill="1" applyBorder="1" applyAlignment="1">
      <alignment horizontal="center" vertical="center"/>
    </xf>
    <xf numFmtId="0" fontId="43" fillId="16" borderId="27" xfId="0" applyFont="1" applyFill="1" applyBorder="1" applyAlignment="1">
      <alignment horizontal="center" vertical="center"/>
    </xf>
    <xf numFmtId="0" fontId="43" fillId="16" borderId="33" xfId="0" applyFont="1" applyFill="1" applyBorder="1" applyAlignment="1">
      <alignment horizontal="center" vertical="center"/>
    </xf>
    <xf numFmtId="4" fontId="51" fillId="16" borderId="32" xfId="0" applyNumberFormat="1" applyFont="1" applyFill="1" applyBorder="1"/>
    <xf numFmtId="0" fontId="37" fillId="0" borderId="12" xfId="0" applyFont="1" applyFill="1" applyBorder="1" applyAlignment="1">
      <alignment horizontal="center" wrapText="1"/>
    </xf>
    <xf numFmtId="0" fontId="37" fillId="0" borderId="35" xfId="0" applyFont="1" applyFill="1" applyBorder="1" applyAlignment="1">
      <alignment horizontal="center" wrapText="1"/>
    </xf>
    <xf numFmtId="0" fontId="43" fillId="16" borderId="34" xfId="0" applyFont="1" applyFill="1" applyBorder="1" applyAlignment="1">
      <alignment horizontal="center" vertical="center"/>
    </xf>
    <xf numFmtId="0" fontId="43" fillId="16" borderId="11" xfId="0" applyFont="1" applyFill="1" applyBorder="1" applyAlignment="1">
      <alignment horizontal="center" vertical="center"/>
    </xf>
    <xf numFmtId="0" fontId="43" fillId="16" borderId="32" xfId="0" applyFont="1" applyFill="1" applyBorder="1" applyAlignment="1">
      <alignment horizontal="center" vertical="center"/>
    </xf>
    <xf numFmtId="0" fontId="37" fillId="16" borderId="15" xfId="0" applyFont="1" applyFill="1" applyBorder="1" applyAlignment="1">
      <alignment horizontal="center" vertical="center"/>
    </xf>
    <xf numFmtId="4" fontId="51" fillId="16" borderId="15" xfId="0" applyNumberFormat="1" applyFont="1" applyFill="1" applyBorder="1" applyAlignment="1">
      <alignment horizontal="center" vertical="center"/>
    </xf>
    <xf numFmtId="4" fontId="51" fillId="16" borderId="11" xfId="0" applyNumberFormat="1" applyFont="1" applyFill="1" applyBorder="1" applyAlignment="1">
      <alignment horizontal="center" vertical="center"/>
    </xf>
    <xf numFmtId="4" fontId="51" fillId="16" borderId="14" xfId="0" applyNumberFormat="1" applyFont="1" applyFill="1" applyBorder="1" applyAlignment="1">
      <alignment horizontal="center" vertical="center"/>
    </xf>
    <xf numFmtId="0" fontId="37" fillId="16" borderId="38" xfId="0" applyFont="1" applyFill="1" applyBorder="1" applyAlignment="1">
      <alignment horizontal="center" vertical="center"/>
    </xf>
    <xf numFmtId="4" fontId="51" fillId="16" borderId="38" xfId="0" applyNumberFormat="1" applyFont="1" applyFill="1" applyBorder="1" applyAlignment="1">
      <alignment horizontal="center" vertical="center"/>
    </xf>
    <xf numFmtId="0" fontId="3" fillId="16" borderId="57" xfId="0" applyFont="1" applyFill="1" applyBorder="1" applyAlignment="1">
      <alignment horizontal="center"/>
    </xf>
    <xf numFmtId="0" fontId="0" fillId="16" borderId="57" xfId="0" applyFill="1" applyBorder="1" applyAlignment="1">
      <alignment horizontal="center"/>
    </xf>
    <xf numFmtId="0" fontId="0" fillId="16" borderId="62" xfId="0" applyFill="1" applyBorder="1" applyAlignment="1">
      <alignment horizontal="center"/>
    </xf>
    <xf numFmtId="0" fontId="9" fillId="16" borderId="36" xfId="0" applyFont="1" applyFill="1" applyBorder="1" applyAlignment="1">
      <alignment horizontal="center"/>
    </xf>
    <xf numFmtId="0" fontId="9" fillId="16" borderId="51" xfId="0" applyFont="1" applyFill="1" applyBorder="1" applyAlignment="1">
      <alignment horizontal="center"/>
    </xf>
    <xf numFmtId="0" fontId="37" fillId="16" borderId="11" xfId="0" applyFont="1" applyFill="1" applyBorder="1"/>
    <xf numFmtId="0" fontId="37" fillId="22" borderId="11" xfId="0" applyFont="1" applyFill="1" applyBorder="1"/>
    <xf numFmtId="0" fontId="24" fillId="22" borderId="31" xfId="0" applyFont="1" applyFill="1" applyBorder="1"/>
    <xf numFmtId="4" fontId="51" fillId="16" borderId="26" xfId="0" applyNumberFormat="1" applyFont="1" applyFill="1" applyBorder="1"/>
    <xf numFmtId="0" fontId="37" fillId="16" borderId="15" xfId="0" applyFont="1" applyFill="1" applyBorder="1"/>
    <xf numFmtId="0" fontId="24" fillId="22" borderId="11" xfId="0" applyFont="1" applyFill="1" applyBorder="1"/>
    <xf numFmtId="0" fontId="37" fillId="22" borderId="31" xfId="0" applyFont="1" applyFill="1" applyBorder="1"/>
    <xf numFmtId="0" fontId="37" fillId="16" borderId="51" xfId="0" applyFont="1" applyFill="1" applyBorder="1"/>
    <xf numFmtId="1" fontId="37" fillId="16" borderId="15" xfId="0" applyNumberFormat="1" applyFont="1" applyFill="1" applyBorder="1" applyAlignment="1">
      <alignment horizontal="left"/>
    </xf>
    <xf numFmtId="0" fontId="43" fillId="16" borderId="19" xfId="0" applyFont="1" applyFill="1" applyBorder="1" applyAlignment="1">
      <alignment horizontal="left" vertical="center"/>
    </xf>
    <xf numFmtId="0" fontId="9" fillId="21" borderId="27" xfId="0" applyFont="1" applyFill="1" applyBorder="1" applyAlignment="1">
      <alignment horizontal="center" vertical="center"/>
    </xf>
    <xf numFmtId="0" fontId="9" fillId="16" borderId="11" xfId="0" applyFont="1" applyFill="1" applyBorder="1" applyAlignment="1">
      <alignment horizontal="center" vertical="center"/>
    </xf>
    <xf numFmtId="0" fontId="9" fillId="16" borderId="14" xfId="0" applyFont="1" applyFill="1" applyBorder="1" applyAlignment="1">
      <alignment horizontal="center"/>
    </xf>
    <xf numFmtId="0" fontId="9" fillId="16" borderId="19" xfId="0" applyFont="1" applyFill="1" applyBorder="1" applyAlignment="1">
      <alignment horizontal="center" vertical="center" wrapText="1"/>
    </xf>
    <xf numFmtId="0" fontId="90" fillId="21" borderId="27" xfId="0" applyFont="1" applyFill="1" applyBorder="1" applyAlignment="1">
      <alignment horizontal="center" vertical="center"/>
    </xf>
    <xf numFmtId="0" fontId="9" fillId="16" borderId="30" xfId="0" applyFont="1" applyFill="1" applyBorder="1" applyAlignment="1">
      <alignment horizontal="center"/>
    </xf>
    <xf numFmtId="0" fontId="1" fillId="16" borderId="62" xfId="0" applyFont="1" applyFill="1" applyBorder="1" applyAlignment="1">
      <alignment horizontal="center"/>
    </xf>
    <xf numFmtId="0" fontId="9" fillId="16" borderId="11" xfId="0" applyFont="1" applyFill="1" applyBorder="1" applyAlignment="1">
      <alignment horizontal="center"/>
    </xf>
    <xf numFmtId="0" fontId="9" fillId="16" borderId="15" xfId="0" applyFont="1" applyFill="1" applyBorder="1" applyAlignment="1">
      <alignment horizontal="center"/>
    </xf>
    <xf numFmtId="0" fontId="37" fillId="16" borderId="15" xfId="0" applyFont="1" applyFill="1" applyBorder="1" applyAlignment="1">
      <alignment horizontal="center"/>
    </xf>
    <xf numFmtId="0" fontId="37" fillId="16" borderId="15" xfId="0" applyFont="1" applyFill="1" applyBorder="1" applyAlignment="1">
      <alignment horizontal="left"/>
    </xf>
    <xf numFmtId="0" fontId="37" fillId="16" borderId="11" xfId="0" applyFont="1" applyFill="1" applyBorder="1" applyAlignment="1">
      <alignment horizontal="left"/>
    </xf>
    <xf numFmtId="0" fontId="37" fillId="16" borderId="43" xfId="0" applyFont="1" applyFill="1" applyBorder="1" applyAlignment="1">
      <alignment horizontal="left"/>
    </xf>
    <xf numFmtId="4" fontId="51" fillId="16" borderId="14" xfId="0" applyNumberFormat="1" applyFont="1" applyFill="1" applyBorder="1" applyAlignment="1">
      <alignment horizontal="right"/>
    </xf>
    <xf numFmtId="0" fontId="37" fillId="16" borderId="11" xfId="0" applyFont="1" applyFill="1" applyBorder="1" applyAlignment="1">
      <alignment horizontal="center"/>
    </xf>
    <xf numFmtId="0" fontId="37" fillId="16" borderId="31" xfId="0" applyFont="1" applyFill="1" applyBorder="1" applyAlignment="1">
      <alignment horizontal="center"/>
    </xf>
    <xf numFmtId="1" fontId="26" fillId="23" borderId="15" xfId="0" applyNumberFormat="1" applyFont="1" applyFill="1" applyBorder="1" applyAlignment="1">
      <alignment horizontal="left"/>
    </xf>
    <xf numFmtId="0" fontId="26" fillId="23" borderId="15" xfId="0" applyFont="1" applyFill="1" applyBorder="1" applyAlignment="1">
      <alignment horizontal="center"/>
    </xf>
    <xf numFmtId="0" fontId="38" fillId="23" borderId="11" xfId="0" applyFont="1" applyFill="1" applyBorder="1" applyAlignment="1">
      <alignment horizontal="center" vertical="top" wrapText="1"/>
    </xf>
    <xf numFmtId="1" fontId="26" fillId="23" borderId="15" xfId="0" applyNumberFormat="1" applyFont="1" applyFill="1" applyBorder="1" applyAlignment="1">
      <alignment horizontal="center" wrapText="1"/>
    </xf>
    <xf numFmtId="4" fontId="26" fillId="23" borderId="11" xfId="0" applyNumberFormat="1" applyFont="1" applyFill="1" applyBorder="1" applyAlignment="1">
      <alignment horizontal="right"/>
    </xf>
    <xf numFmtId="4" fontId="59" fillId="23" borderId="11" xfId="0" applyNumberFormat="1" applyFont="1" applyFill="1" applyBorder="1" applyAlignment="1">
      <alignment horizontal="right"/>
    </xf>
    <xf numFmtId="1" fontId="26" fillId="24" borderId="11" xfId="0" applyNumberFormat="1" applyFont="1" applyFill="1" applyBorder="1" applyAlignment="1">
      <alignment horizontal="left"/>
    </xf>
    <xf numFmtId="0" fontId="26" fillId="24" borderId="31" xfId="0" applyFont="1" applyFill="1" applyBorder="1" applyAlignment="1">
      <alignment horizontal="center"/>
    </xf>
    <xf numFmtId="0" fontId="38" fillId="24" borderId="51" xfId="0" applyFont="1" applyFill="1" applyBorder="1" applyAlignment="1">
      <alignment horizontal="left" vertical="top" wrapText="1"/>
    </xf>
    <xf numFmtId="0" fontId="26" fillId="24" borderId="11" xfId="0" applyFont="1" applyFill="1" applyBorder="1" applyAlignment="1">
      <alignment horizontal="center"/>
    </xf>
    <xf numFmtId="4" fontId="34" fillId="24" borderId="11" xfId="0" applyNumberFormat="1" applyFont="1" applyFill="1" applyBorder="1" applyAlignment="1">
      <alignment horizontal="right"/>
    </xf>
    <xf numFmtId="4" fontId="59" fillId="24" borderId="11" xfId="0" applyNumberFormat="1" applyFont="1" applyFill="1" applyBorder="1" applyAlignment="1">
      <alignment horizontal="right"/>
    </xf>
    <xf numFmtId="0" fontId="37" fillId="16" borderId="15" xfId="0" applyFont="1" applyFill="1" applyBorder="1" applyAlignment="1">
      <alignment horizontal="left" vertical="center" wrapText="1"/>
    </xf>
    <xf numFmtId="0" fontId="26" fillId="23" borderId="11" xfId="0" applyFont="1" applyFill="1" applyBorder="1" applyAlignment="1">
      <alignment horizontal="left"/>
    </xf>
    <xf numFmtId="0" fontId="26" fillId="23" borderId="15" xfId="0" applyFont="1" applyFill="1" applyBorder="1" applyAlignment="1">
      <alignment horizontal="left" vertical="center" wrapText="1"/>
    </xf>
    <xf numFmtId="0" fontId="26" fillId="23" borderId="11" xfId="0" applyFont="1" applyFill="1" applyBorder="1" applyAlignment="1">
      <alignment horizontal="center"/>
    </xf>
    <xf numFmtId="0" fontId="26" fillId="23" borderId="14" xfId="0" applyFont="1" applyFill="1" applyBorder="1" applyAlignment="1">
      <alignment horizontal="left"/>
    </xf>
    <xf numFmtId="0" fontId="26" fillId="23" borderId="14" xfId="0" applyFont="1" applyFill="1" applyBorder="1" applyAlignment="1">
      <alignment horizontal="center"/>
    </xf>
    <xf numFmtId="0" fontId="26" fillId="23" borderId="15" xfId="0" applyFont="1" applyFill="1" applyBorder="1" applyAlignment="1">
      <alignment horizontal="left"/>
    </xf>
    <xf numFmtId="0" fontId="9" fillId="16" borderId="40" xfId="0" applyFont="1" applyFill="1" applyBorder="1" applyAlignment="1">
      <alignment horizontal="center"/>
    </xf>
    <xf numFmtId="0" fontId="37" fillId="16" borderId="17" xfId="0" applyFont="1" applyFill="1" applyBorder="1" applyAlignment="1">
      <alignment horizontal="center"/>
    </xf>
    <xf numFmtId="4" fontId="26" fillId="23" borderId="15" xfId="0" applyNumberFormat="1" applyFont="1" applyFill="1" applyBorder="1" applyAlignment="1">
      <alignment horizontal="right"/>
    </xf>
    <xf numFmtId="4" fontId="59" fillId="23" borderId="15" xfId="0" applyNumberFormat="1" applyFont="1" applyFill="1" applyBorder="1" applyAlignment="1">
      <alignment horizontal="right"/>
    </xf>
    <xf numFmtId="0" fontId="26" fillId="23" borderId="31" xfId="0" applyFont="1" applyFill="1" applyBorder="1" applyAlignment="1">
      <alignment horizontal="left"/>
    </xf>
    <xf numFmtId="0" fontId="26" fillId="23" borderId="31" xfId="0" applyFont="1" applyFill="1" applyBorder="1" applyAlignment="1">
      <alignment horizontal="center"/>
    </xf>
    <xf numFmtId="0" fontId="26" fillId="23" borderId="31" xfId="0" applyFont="1" applyFill="1" applyBorder="1" applyAlignment="1">
      <alignment horizontal="left" vertical="center" wrapText="1"/>
    </xf>
    <xf numFmtId="0" fontId="9" fillId="16" borderId="57" xfId="0" applyFont="1" applyFill="1" applyBorder="1" applyAlignment="1">
      <alignment horizontal="center"/>
    </xf>
    <xf numFmtId="0" fontId="26" fillId="23" borderId="57" xfId="0" applyFont="1" applyFill="1" applyBorder="1" applyAlignment="1">
      <alignment horizontal="left"/>
    </xf>
    <xf numFmtId="0" fontId="26" fillId="23" borderId="57" xfId="0" applyFont="1" applyFill="1" applyBorder="1" applyAlignment="1">
      <alignment horizontal="center"/>
    </xf>
    <xf numFmtId="0" fontId="26" fillId="23" borderId="57" xfId="0" applyFont="1" applyFill="1" applyBorder="1" applyAlignment="1">
      <alignment horizontal="left" vertical="center" wrapText="1"/>
    </xf>
    <xf numFmtId="4" fontId="26" fillId="23" borderId="18" xfId="0" applyNumberFormat="1" applyFont="1" applyFill="1" applyBorder="1" applyAlignment="1">
      <alignment horizontal="right"/>
    </xf>
    <xf numFmtId="49" fontId="26" fillId="23" borderId="11" xfId="0" applyNumberFormat="1" applyFont="1" applyFill="1" applyBorder="1" applyAlignment="1">
      <alignment horizontal="left"/>
    </xf>
    <xf numFmtId="0" fontId="38" fillId="23" borderId="11" xfId="0" applyFont="1" applyFill="1" applyBorder="1" applyAlignment="1">
      <alignment horizontal="left" vertical="top" wrapText="1"/>
    </xf>
    <xf numFmtId="0" fontId="62" fillId="23" borderId="37" xfId="0" applyFont="1" applyFill="1" applyBorder="1" applyAlignment="1">
      <alignment horizontal="center"/>
    </xf>
    <xf numFmtId="1" fontId="37" fillId="23" borderId="11" xfId="0" applyNumberFormat="1" applyFont="1" applyFill="1" applyBorder="1" applyAlignment="1">
      <alignment horizontal="left"/>
    </xf>
    <xf numFmtId="0" fontId="61" fillId="23" borderId="11" xfId="0" applyFont="1" applyFill="1" applyBorder="1" applyAlignment="1">
      <alignment horizontal="center" wrapText="1"/>
    </xf>
    <xf numFmtId="0" fontId="61" fillId="23" borderId="19" xfId="0" applyFont="1" applyFill="1" applyBorder="1" applyAlignment="1">
      <alignment horizontal="center" wrapText="1"/>
    </xf>
    <xf numFmtId="4" fontId="37" fillId="23" borderId="11" xfId="0" applyNumberFormat="1" applyFont="1" applyFill="1" applyBorder="1" applyAlignment="1">
      <alignment horizontal="right"/>
    </xf>
    <xf numFmtId="4" fontId="51" fillId="23" borderId="11" xfId="0" applyNumberFormat="1" applyFont="1" applyFill="1" applyBorder="1" applyAlignment="1">
      <alignment horizontal="right"/>
    </xf>
    <xf numFmtId="1" fontId="26" fillId="23" borderId="11" xfId="0" applyNumberFormat="1" applyFont="1" applyFill="1" applyBorder="1" applyAlignment="1">
      <alignment horizontal="left"/>
    </xf>
    <xf numFmtId="0" fontId="62" fillId="23" borderId="11" xfId="0" applyFont="1" applyFill="1" applyBorder="1" applyAlignment="1">
      <alignment horizontal="center"/>
    </xf>
    <xf numFmtId="0" fontId="21" fillId="3" borderId="7" xfId="0" applyFont="1" applyFill="1" applyBorder="1" applyAlignment="1">
      <alignment horizontal="center" vertical="center" wrapText="1"/>
    </xf>
    <xf numFmtId="0" fontId="22" fillId="0" borderId="8" xfId="0" applyFont="1" applyBorder="1"/>
    <xf numFmtId="0" fontId="22" fillId="0" borderId="9" xfId="0" applyFont="1" applyBorder="1"/>
    <xf numFmtId="0" fontId="32" fillId="0" borderId="10" xfId="0" applyFont="1" applyBorder="1" applyAlignment="1">
      <alignment horizontal="left" vertical="center"/>
    </xf>
    <xf numFmtId="0" fontId="22" fillId="0" borderId="10" xfId="0" applyFont="1" applyBorder="1"/>
    <xf numFmtId="0" fontId="32" fillId="0" borderId="16" xfId="0" applyFont="1" applyBorder="1" applyAlignment="1">
      <alignment horizontal="left" vertical="center"/>
    </xf>
    <xf numFmtId="0" fontId="22" fillId="0" borderId="16" xfId="0" applyFont="1" applyBorder="1"/>
    <xf numFmtId="0" fontId="25" fillId="0" borderId="0" xfId="0" applyFont="1" applyAlignment="1">
      <alignment horizontal="center"/>
    </xf>
    <xf numFmtId="0" fontId="0" fillId="0" borderId="0" xfId="0" applyFont="1" applyAlignment="1"/>
    <xf numFmtId="0" fontId="24" fillId="0" borderId="0" xfId="0" applyFont="1"/>
    <xf numFmtId="0" fontId="24" fillId="0" borderId="10" xfId="0" applyFont="1" applyBorder="1"/>
    <xf numFmtId="0" fontId="31" fillId="0" borderId="13" xfId="0" applyFont="1" applyBorder="1" applyAlignment="1">
      <alignment horizontal="left" vertical="center"/>
    </xf>
    <xf numFmtId="0" fontId="22" fillId="0" borderId="13" xfId="0" applyFont="1" applyBorder="1"/>
    <xf numFmtId="0" fontId="33" fillId="0" borderId="10" xfId="0" applyFont="1" applyBorder="1" applyAlignment="1">
      <alignment horizontal="left" vertical="center" wrapText="1"/>
    </xf>
    <xf numFmtId="0" fontId="45" fillId="0" borderId="0" xfId="0" applyFont="1" applyAlignment="1">
      <alignment horizontal="center"/>
    </xf>
    <xf numFmtId="0" fontId="33" fillId="0" borderId="28" xfId="0" applyFont="1" applyBorder="1" applyAlignment="1">
      <alignment horizontal="left" vertical="center" wrapText="1"/>
    </xf>
    <xf numFmtId="0" fontId="22" fillId="0" borderId="28" xfId="0" applyFont="1" applyBorder="1"/>
    <xf numFmtId="0" fontId="33" fillId="0" borderId="16" xfId="0" applyFont="1" applyBorder="1" applyAlignment="1">
      <alignment horizontal="left" vertical="center" wrapText="1"/>
    </xf>
    <xf numFmtId="0" fontId="33" fillId="0" borderId="0" xfId="0" applyFont="1" applyAlignment="1">
      <alignment horizontal="left" vertical="center" wrapText="1"/>
    </xf>
    <xf numFmtId="0" fontId="54" fillId="0" borderId="19" xfId="0" applyFont="1" applyBorder="1" applyAlignment="1">
      <alignment horizontal="left" vertical="center" wrapText="1"/>
    </xf>
    <xf numFmtId="0" fontId="22" fillId="0" borderId="18" xfId="0" applyFont="1" applyBorder="1"/>
    <xf numFmtId="0" fontId="24" fillId="0" borderId="0" xfId="0" applyFont="1" applyAlignment="1">
      <alignment horizontal="left"/>
    </xf>
    <xf numFmtId="0" fontId="68" fillId="0" borderId="0" xfId="0" applyFont="1" applyAlignment="1">
      <alignment horizontal="center"/>
    </xf>
  </cellXfs>
  <cellStyles count="14">
    <cellStyle name="Відсотковий" xfId="1" builtinId="5"/>
    <cellStyle name="Звичайний" xfId="0" builtinId="0"/>
    <cellStyle name="Обычный 2" xfId="2" xr:uid="{00000000-0005-0000-0000-000001000000}"/>
    <cellStyle name="Обычный 3" xfId="5" xr:uid="{00000000-0005-0000-0000-000002000000}"/>
    <cellStyle name="Обычный 4" xfId="7" xr:uid="{00000000-0005-0000-0000-000003000000}"/>
    <cellStyle name="Обычный 5" xfId="8" xr:uid="{00000000-0005-0000-0000-000004000000}"/>
    <cellStyle name="Обычный 6" xfId="10" xr:uid="{00000000-0005-0000-0000-000005000000}"/>
    <cellStyle name="Обычный 7" xfId="11" xr:uid="{00000000-0005-0000-0000-000006000000}"/>
    <cellStyle name="Обычный 8" xfId="12" xr:uid="{66F9B233-E94A-46A1-A9A7-9033E48746B7}"/>
    <cellStyle name="Процентный 2" xfId="3" xr:uid="{00000000-0005-0000-0000-000008000000}"/>
    <cellStyle name="Процентный 3" xfId="4" xr:uid="{00000000-0005-0000-0000-000009000000}"/>
    <cellStyle name="Процентный 4" xfId="6" xr:uid="{00000000-0005-0000-0000-00000A000000}"/>
    <cellStyle name="Процентный 5" xfId="9" xr:uid="{00000000-0005-0000-0000-00000B000000}"/>
    <cellStyle name="Процентный 6" xfId="13" xr:uid="{2536765B-5897-47C3-9B40-7630CA30D296}"/>
  </cellStyles>
  <dxfs count="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CA21"/>
      <color rgb="FFFFFFCC"/>
      <color rgb="FFFFDB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5" Type="http://customschemas.google.com/relationships/workbookmetadata" Target="metadata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hyperlink" Target="#'&#1077;&#1083;. &#1090;&#1088;&#1091;&#1073;&#1080;'!A1"/><Relationship Id="rId7" Type="http://schemas.openxmlformats.org/officeDocument/2006/relationships/hyperlink" Target="#'&#1047;&#1072;&#1075;&#1072;&#1083;&#1100;&#1085;&#1080;&#1081; &#1087;&#1088;&#1072;&#1081;&#1089;'!A1"/><Relationship Id="rId2" Type="http://schemas.openxmlformats.org/officeDocument/2006/relationships/hyperlink" Target="#'&#1082;&#1072;&#1073;&#1077;&#1083;&#1100;&#1085;&#1110; &#1082;&#1072;&#1085;&#1072;&#1083;&#1080; '!A1"/><Relationship Id="rId1" Type="http://schemas.openxmlformats.org/officeDocument/2006/relationships/hyperlink" Target="#'&#1077;&#1083;. &#1082;&#1086;&#1088;&#1086;&#1073;&#1082;&#1080;'!A1"/><Relationship Id="rId6" Type="http://schemas.openxmlformats.org/officeDocument/2006/relationships/hyperlink" Target="#&#1047;&#1052;&#1030;&#1053;&#1048;!A1"/><Relationship Id="rId5" Type="http://schemas.openxmlformats.org/officeDocument/2006/relationships/hyperlink" Target="#'&#1050;&#1088;&#1110;&#1087;&#1083;&#1077;&#1085;&#1085;&#1103; &#1090;&#1072; &#1030;&#1085;&#1089;&#1090;&#1088;&#1091;&#1084;&#1077;&#1085;&#1090;'!A1"/><Relationship Id="rId4" Type="http://schemas.openxmlformats.org/officeDocument/2006/relationships/hyperlink" Target="#'&#1051;&#1054;&#1058;&#1050;&#1048; KOPOS(&#1063;&#1045;&#1061;)'!A1"/><Relationship Id="rId9" Type="http://schemas.openxmlformats.org/officeDocument/2006/relationships/hyperlink" Target="#&#1056;&#1054;&#1047;&#1055;&#1056;&#1054;&#1044;&#1040;&#1046;!A1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hyperlink" Target="http://www.kopos.ua/uk/produkty/listove" TargetMode="External"/><Relationship Id="rId3" Type="http://schemas.openxmlformats.org/officeDocument/2006/relationships/hyperlink" Target="http://www.kopos.ua/uk/produkty/do-podlah" TargetMode="External"/><Relationship Id="rId7" Type="http://schemas.openxmlformats.org/officeDocument/2006/relationships/hyperlink" Target="http://www.kopos.ua/uk/produkty/bezhalogenove" TargetMode="External"/><Relationship Id="rId2" Type="http://schemas.openxmlformats.org/officeDocument/2006/relationships/hyperlink" Target="http://www.kopos.ua/uk/produkty/pod-omitku" TargetMode="External"/><Relationship Id="rId1" Type="http://schemas.openxmlformats.org/officeDocument/2006/relationships/hyperlink" Target="#&#1047;&#1052;&#1030;&#1057;&#1058;!A1"/><Relationship Id="rId6" Type="http://schemas.openxmlformats.org/officeDocument/2006/relationships/hyperlink" Target="http://www.kopos.ua/uk/produkty/prislusenstvi" TargetMode="External"/><Relationship Id="rId11" Type="http://schemas.openxmlformats.org/officeDocument/2006/relationships/hyperlink" Target="http://www.kopos.ua/uk/produkty/prislusenstvi?page=3" TargetMode="External"/><Relationship Id="rId5" Type="http://schemas.openxmlformats.org/officeDocument/2006/relationships/hyperlink" Target="http://www.kopos.ua/uk/produkty/v-uzavrenem-provedeni-plastove" TargetMode="External"/><Relationship Id="rId10" Type="http://schemas.openxmlformats.org/officeDocument/2006/relationships/hyperlink" Target="http://www.kopos.ua/uk/produkty/viceucelove-krabice" TargetMode="External"/><Relationship Id="rId4" Type="http://schemas.openxmlformats.org/officeDocument/2006/relationships/hyperlink" Target="http://www.kopos.ua/uk/produkty/do-dutych-sten" TargetMode="External"/><Relationship Id="rId9" Type="http://schemas.openxmlformats.org/officeDocument/2006/relationships/hyperlink" Target="http://www.kopos.ua/uk/produkty/v-uzavrenem-provedeni-kovove" TargetMode="Externa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hyperlink" Target="http://www.kopos.ua/uk/produkty/ocelove" TargetMode="External"/><Relationship Id="rId7" Type="http://schemas.openxmlformats.org/officeDocument/2006/relationships/hyperlink" Target="https://www.kopos.ua/uk/produkty/ohebne" TargetMode="External"/><Relationship Id="rId2" Type="http://schemas.openxmlformats.org/officeDocument/2006/relationships/hyperlink" Target="http://www.kopos.ua/uk/produkty/kopoflexr-kopodurr-kopohalfr-kopokan" TargetMode="External"/><Relationship Id="rId1" Type="http://schemas.openxmlformats.org/officeDocument/2006/relationships/hyperlink" Target="#&#1047;&#1052;&#1030;&#1057;&#1058;!A1"/><Relationship Id="rId6" Type="http://schemas.openxmlformats.org/officeDocument/2006/relationships/hyperlink" Target="http://www.kopos.ua/uk/produkty/tuhe-hrdlovane" TargetMode="External"/><Relationship Id="rId5" Type="http://schemas.openxmlformats.org/officeDocument/2006/relationships/hyperlink" Target="http://www.kopos.ua/uk/produkty/drenazni-kopodren" TargetMode="External"/><Relationship Id="rId4" Type="http://schemas.openxmlformats.org/officeDocument/2006/relationships/hyperlink" Target="http://www.kopos.ua/uk/produkty/chranicky-optickeho-kabelu-hdpe" TargetMode="Externa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hyperlink" Target="http://www.kopos.ua/uk/produkty/listy-bezhalogenove" TargetMode="External"/><Relationship Id="rId13" Type="http://schemas.openxmlformats.org/officeDocument/2006/relationships/hyperlink" Target="http://www.kopos.ua/uk/produkty/pristroje" TargetMode="External"/><Relationship Id="rId3" Type="http://schemas.openxmlformats.org/officeDocument/2006/relationships/hyperlink" Target="http://www.kopos.ua/uk/produkty/listy-hranate" TargetMode="External"/><Relationship Id="rId7" Type="http://schemas.openxmlformats.org/officeDocument/2006/relationships/hyperlink" Target="http://www.kopos.ua/uk/produkty/parapetni-kanaly" TargetMode="External"/><Relationship Id="rId12" Type="http://schemas.openxmlformats.org/officeDocument/2006/relationships/hyperlink" Target="http://www.kopos.ua/uk/produkty/listy-nosne" TargetMode="External"/><Relationship Id="rId2" Type="http://schemas.openxmlformats.org/officeDocument/2006/relationships/hyperlink" Target="http://www.kopos.ua/uk/produkty/listy-zaklapavaci" TargetMode="External"/><Relationship Id="rId1" Type="http://schemas.openxmlformats.org/officeDocument/2006/relationships/hyperlink" Target="#&#1047;&#1052;&#1030;&#1057;&#1058;!A1"/><Relationship Id="rId6" Type="http://schemas.openxmlformats.org/officeDocument/2006/relationships/hyperlink" Target="http://www.kopos.ua/uk/produkty/elektroinstalacni-kanaly" TargetMode="External"/><Relationship Id="rId11" Type="http://schemas.openxmlformats.org/officeDocument/2006/relationships/hyperlink" Target="http://www.kopos.ua/uk/produkty/prislusenstvi-0?page=1" TargetMode="External"/><Relationship Id="rId5" Type="http://schemas.openxmlformats.org/officeDocument/2006/relationships/hyperlink" Target="http://www.kopos.ua/uk/produkty/listy-podlahove-rohove" TargetMode="External"/><Relationship Id="rId10" Type="http://schemas.openxmlformats.org/officeDocument/2006/relationships/hyperlink" Target="http://www.kopos.ua/uk/produkty/rozvadecove-kanaly" TargetMode="External"/><Relationship Id="rId4" Type="http://schemas.openxmlformats.org/officeDocument/2006/relationships/hyperlink" Target="http://www.kopos.ua/uk/produkty/listy-oble" TargetMode="External"/><Relationship Id="rId9" Type="http://schemas.openxmlformats.org/officeDocument/2006/relationships/hyperlink" Target="http://www.kopos.ua/uk/produkty/stinici-kanaly" TargetMode="External"/><Relationship Id="rId14" Type="http://schemas.openxmlformats.org/officeDocument/2006/relationships/hyperlink" Target="http://www.kopos.ua/uk/produkty/prislusenstvi-0" TargetMode="Externa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hyperlink" Target="http://www.kopos.ua/uk/produkty/kabelove-lavky?page=12" TargetMode="External"/><Relationship Id="rId2" Type="http://schemas.openxmlformats.org/officeDocument/2006/relationships/hyperlink" Target="http://www.kopos.ua/uk/produkty/kabelove-zlaby-jupiter" TargetMode="External"/><Relationship Id="rId1" Type="http://schemas.openxmlformats.org/officeDocument/2006/relationships/hyperlink" Target="#&#1047;&#1052;&#1030;&#1057;&#1058;!A1"/><Relationship Id="rId4" Type="http://schemas.openxmlformats.org/officeDocument/2006/relationships/hyperlink" Target="http://www.kopos.ua/uk/produkty/dratene-zlaby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hyperlink" Target="#&#1047;&#1052;&#1030;&#1057;&#1058;!A1"/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&#1047;&#1052;&#1030;&#1057;&#1058;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&#1047;&#1052;&#1030;&#1057;&#1058;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&#1047;&#1052;&#1030;&#1057;&#1058;!A1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114300</xdr:colOff>
      <xdr:row>9</xdr:row>
      <xdr:rowOff>114300</xdr:rowOff>
    </xdr:from>
    <xdr:ext cx="4886325" cy="571500"/>
    <xdr:sp macro="" textlink="">
      <xdr:nvSpPr>
        <xdr:cNvPr id="3" name="Shape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2921888" y="3510000"/>
          <a:ext cx="4848225" cy="540000"/>
        </a:xfrm>
        <a:prstGeom prst="roundRect">
          <a:avLst>
            <a:gd name="adj" fmla="val 29546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600" b="1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Електромонтажні коробки та аксесуари</a:t>
          </a:r>
          <a:endParaRPr sz="1400"/>
        </a:p>
      </xdr:txBody>
    </xdr:sp>
    <xdr:clientData fLocksWithSheet="0"/>
  </xdr:oneCellAnchor>
  <xdr:oneCellAnchor>
    <xdr:from>
      <xdr:col>0</xdr:col>
      <xdr:colOff>133350</xdr:colOff>
      <xdr:row>10</xdr:row>
      <xdr:rowOff>19050</xdr:rowOff>
    </xdr:from>
    <xdr:ext cx="4876800" cy="571500"/>
    <xdr:sp macro="" textlink="">
      <xdr:nvSpPr>
        <xdr:cNvPr id="4" name="Shape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2926650" y="3510000"/>
          <a:ext cx="4838700" cy="540000"/>
        </a:xfrm>
        <a:prstGeom prst="roundRect">
          <a:avLst>
            <a:gd name="adj" fmla="val 28031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600" b="1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Електромонтажні кабельні канали та аксесуари</a:t>
          </a:r>
          <a:endParaRPr sz="1600" b="1"/>
        </a:p>
      </xdr:txBody>
    </xdr:sp>
    <xdr:clientData fLocksWithSheet="0"/>
  </xdr:oneCellAnchor>
  <xdr:oneCellAnchor>
    <xdr:from>
      <xdr:col>0</xdr:col>
      <xdr:colOff>123825</xdr:colOff>
      <xdr:row>10</xdr:row>
      <xdr:rowOff>552450</xdr:rowOff>
    </xdr:from>
    <xdr:ext cx="4876800" cy="571500"/>
    <xdr:sp macro="" textlink="">
      <xdr:nvSpPr>
        <xdr:cNvPr id="5" name="Shape 5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2926650" y="3510000"/>
          <a:ext cx="4838700" cy="540000"/>
        </a:xfrm>
        <a:prstGeom prst="roundRect">
          <a:avLst>
            <a:gd name="adj" fmla="val 23897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600" b="1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Електромонтажні труби та аксесуари</a:t>
          </a:r>
          <a:endParaRPr sz="1600" b="1"/>
        </a:p>
      </xdr:txBody>
    </xdr:sp>
    <xdr:clientData fLocksWithSheet="0"/>
  </xdr:oneCellAnchor>
  <xdr:oneCellAnchor>
    <xdr:from>
      <xdr:col>0</xdr:col>
      <xdr:colOff>152400</xdr:colOff>
      <xdr:row>11</xdr:row>
      <xdr:rowOff>466725</xdr:rowOff>
    </xdr:from>
    <xdr:ext cx="4876800" cy="571500"/>
    <xdr:sp macro="" textlink="">
      <xdr:nvSpPr>
        <xdr:cNvPr id="6" name="Shape 6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/>
      </xdr:nvSpPr>
      <xdr:spPr>
        <a:xfrm>
          <a:off x="2926650" y="3510000"/>
          <a:ext cx="4838700" cy="540000"/>
        </a:xfrm>
        <a:prstGeom prst="roundRect">
          <a:avLst>
            <a:gd name="adj" fmla="val 31818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600" b="1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Металеві кабеленесучі системи KOPOS </a:t>
          </a:r>
          <a:endParaRPr sz="1600" b="1"/>
        </a:p>
      </xdr:txBody>
    </xdr:sp>
    <xdr:clientData fLocksWithSheet="0"/>
  </xdr:oneCellAnchor>
  <xdr:oneCellAnchor>
    <xdr:from>
      <xdr:col>0</xdr:col>
      <xdr:colOff>171450</xdr:colOff>
      <xdr:row>12</xdr:row>
      <xdr:rowOff>361950</xdr:rowOff>
    </xdr:from>
    <xdr:ext cx="4857750" cy="561975"/>
    <xdr:sp macro="" textlink="">
      <xdr:nvSpPr>
        <xdr:cNvPr id="7" name="Shape 7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/>
      </xdr:nvSpPr>
      <xdr:spPr>
        <a:xfrm>
          <a:off x="2926650" y="3510000"/>
          <a:ext cx="4838700" cy="540000"/>
        </a:xfrm>
        <a:prstGeom prst="roundRect">
          <a:avLst>
            <a:gd name="adj" fmla="val 31818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600" b="1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Кріплення, інструмент, ізоляційна стрічка</a:t>
          </a:r>
          <a:endParaRPr sz="1600" b="1"/>
        </a:p>
      </xdr:txBody>
    </xdr:sp>
    <xdr:clientData fLocksWithSheet="0"/>
  </xdr:oneCellAnchor>
  <xdr:oneCellAnchor>
    <xdr:from>
      <xdr:col>0</xdr:col>
      <xdr:colOff>228600</xdr:colOff>
      <xdr:row>14</xdr:row>
      <xdr:rowOff>152400</xdr:rowOff>
    </xdr:from>
    <xdr:ext cx="4867275" cy="571500"/>
    <xdr:sp macro="" textlink="">
      <xdr:nvSpPr>
        <xdr:cNvPr id="8" name="Shape 8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>
        <a:xfrm>
          <a:off x="2931413" y="3510000"/>
          <a:ext cx="4829175" cy="540000"/>
        </a:xfrm>
        <a:prstGeom prst="roundRect">
          <a:avLst>
            <a:gd name="adj" fmla="val 30303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600" b="1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Останні зміни прайсу</a:t>
          </a:r>
          <a:endParaRPr sz="1600" b="1"/>
        </a:p>
      </xdr:txBody>
    </xdr:sp>
    <xdr:clientData fLocksWithSheet="0"/>
  </xdr:oneCellAnchor>
  <xdr:oneCellAnchor>
    <xdr:from>
      <xdr:col>0</xdr:col>
      <xdr:colOff>200025</xdr:colOff>
      <xdr:row>13</xdr:row>
      <xdr:rowOff>257175</xdr:rowOff>
    </xdr:from>
    <xdr:ext cx="4876800" cy="571500"/>
    <xdr:sp macro="" textlink="">
      <xdr:nvSpPr>
        <xdr:cNvPr id="9" name="Shape 9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/>
      </xdr:nvSpPr>
      <xdr:spPr>
        <a:xfrm>
          <a:off x="2926650" y="3510000"/>
          <a:ext cx="4838700" cy="540000"/>
        </a:xfrm>
        <a:prstGeom prst="roundRect">
          <a:avLst>
            <a:gd name="adj" fmla="val 30303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600" b="1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Загальний прайс</a:t>
          </a:r>
          <a:endParaRPr sz="1600" b="1"/>
        </a:p>
      </xdr:txBody>
    </xdr:sp>
    <xdr:clientData fLocksWithSheet="0"/>
  </xdr:oneCellAnchor>
  <xdr:oneCellAnchor>
    <xdr:from>
      <xdr:col>0</xdr:col>
      <xdr:colOff>0</xdr:colOff>
      <xdr:row>0</xdr:row>
      <xdr:rowOff>0</xdr:rowOff>
    </xdr:from>
    <xdr:ext cx="12011025" cy="1752600"/>
    <xdr:pic>
      <xdr:nvPicPr>
        <xdr:cNvPr id="2" name="image1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228600</xdr:colOff>
      <xdr:row>15</xdr:row>
      <xdr:rowOff>57150</xdr:rowOff>
    </xdr:from>
    <xdr:ext cx="4895850" cy="704850"/>
    <xdr:sp macro="" textlink="">
      <xdr:nvSpPr>
        <xdr:cNvPr id="11" name="Shape 8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EB4AD964-7F2C-457D-878E-2E1F577B5F19}"/>
            </a:ext>
          </a:extLst>
        </xdr:cNvPr>
        <xdr:cNvSpPr/>
      </xdr:nvSpPr>
      <xdr:spPr>
        <a:xfrm>
          <a:off x="228600" y="5657850"/>
          <a:ext cx="4895850" cy="704850"/>
        </a:xfrm>
        <a:prstGeom prst="roundRect">
          <a:avLst>
            <a:gd name="adj" fmla="val 30303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uk-UA" sz="1600" b="1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РОЗПРОДАЖ</a:t>
          </a:r>
          <a:endParaRPr sz="1600" b="1"/>
        </a:p>
      </xdr:txBody>
    </xdr:sp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152400</xdr:colOff>
      <xdr:row>1</xdr:row>
      <xdr:rowOff>-9525</xdr:rowOff>
    </xdr:from>
    <xdr:ext cx="1781175" cy="466725"/>
    <xdr:sp macro="" textlink="">
      <xdr:nvSpPr>
        <xdr:cNvPr id="10" name="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4474463" y="3564000"/>
          <a:ext cx="1743075" cy="432000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50" b="1" cap="none">
              <a:solidFill>
                <a:srgbClr val="FFFFFF"/>
              </a:solidFill>
              <a:latin typeface="Arial"/>
              <a:ea typeface="Arial"/>
              <a:cs typeface="Arial"/>
              <a:sym typeface="Arial"/>
            </a:rPr>
            <a:t>    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ДО   ЗМІСТУ</a:t>
          </a:r>
          <a:endParaRPr sz="1050"/>
        </a:p>
      </xdr:txBody>
    </xdr:sp>
    <xdr:clientData fLocksWithSheet="0"/>
  </xdr:oneCellAnchor>
  <xdr:oneCellAnchor>
    <xdr:from>
      <xdr:col>6</xdr:col>
      <xdr:colOff>0</xdr:colOff>
      <xdr:row>4</xdr:row>
      <xdr:rowOff>38100</xdr:rowOff>
    </xdr:from>
    <xdr:ext cx="1695450" cy="390525"/>
    <xdr:sp macro="" textlink="">
      <xdr:nvSpPr>
        <xdr:cNvPr id="11" name="Shape 11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4517325" y="3600000"/>
          <a:ext cx="1657350" cy="360000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000" b="0" cap="none">
              <a:solidFill>
                <a:srgbClr val="FFFFFF"/>
              </a:solidFill>
              <a:latin typeface="Cambria"/>
              <a:ea typeface="Cambria"/>
              <a:cs typeface="Cambria"/>
              <a:sym typeface="Cambria"/>
            </a:rPr>
            <a:t> 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000" b="0" cap="none">
              <a:solidFill>
                <a:srgbClr val="FFFFFF"/>
              </a:solidFill>
              <a:latin typeface="Cambria"/>
              <a:ea typeface="Cambria"/>
              <a:cs typeface="Cambria"/>
              <a:sym typeface="Cambria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000" b="0" cap="none">
              <a:solidFill>
                <a:srgbClr val="FFFFFF"/>
              </a:solidFill>
              <a:latin typeface="Cambria"/>
              <a:ea typeface="Cambria"/>
              <a:cs typeface="Cambria"/>
              <a:sym typeface="Cambria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 b="1" i="0">
            <a:solidFill>
              <a:schemeClr val="lt1"/>
            </a:solidFill>
            <a:latin typeface="Calibri"/>
            <a:ea typeface="Calibri"/>
            <a:cs typeface="Calibri"/>
            <a:sym typeface="Calibri"/>
          </a:endParaRPr>
        </a:p>
      </xdr:txBody>
    </xdr:sp>
    <xdr:clientData fLocksWithSheet="0"/>
  </xdr:oneCellAnchor>
  <xdr:oneCellAnchor>
    <xdr:from>
      <xdr:col>6</xdr:col>
      <xdr:colOff>0</xdr:colOff>
      <xdr:row>126</xdr:row>
      <xdr:rowOff>9525</xdr:rowOff>
    </xdr:from>
    <xdr:ext cx="1695450" cy="390525"/>
    <xdr:sp macro="" textlink="">
      <xdr:nvSpPr>
        <xdr:cNvPr id="12" name="Shape 12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4517325" y="3600000"/>
          <a:ext cx="1657350" cy="360000"/>
        </a:xfrm>
        <a:prstGeom prst="roundRect">
          <a:avLst>
            <a:gd name="adj" fmla="val 8975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  <xdr:oneCellAnchor>
    <xdr:from>
      <xdr:col>6</xdr:col>
      <xdr:colOff>9525</xdr:colOff>
      <xdr:row>39</xdr:row>
      <xdr:rowOff>57150</xdr:rowOff>
    </xdr:from>
    <xdr:ext cx="1666875" cy="390525"/>
    <xdr:sp macro="" textlink="">
      <xdr:nvSpPr>
        <xdr:cNvPr id="13" name="Shape 13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4531613" y="3600000"/>
          <a:ext cx="1628775" cy="360000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100" b="0" cap="none">
              <a:solidFill>
                <a:srgbClr val="FFFFFF"/>
              </a:solidFill>
              <a:latin typeface="Calibri"/>
              <a:ea typeface="Calibri"/>
              <a:cs typeface="Calibri"/>
              <a:sym typeface="Calibri"/>
            </a:rPr>
            <a:t> 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000"/>
        </a:p>
      </xdr:txBody>
    </xdr:sp>
    <xdr:clientData fLocksWithSheet="0"/>
  </xdr:oneCellAnchor>
  <xdr:oneCellAnchor>
    <xdr:from>
      <xdr:col>6</xdr:col>
      <xdr:colOff>28575</xdr:colOff>
      <xdr:row>68</xdr:row>
      <xdr:rowOff>0</xdr:rowOff>
    </xdr:from>
    <xdr:ext cx="1724025" cy="390525"/>
    <xdr:sp macro="" textlink="">
      <xdr:nvSpPr>
        <xdr:cNvPr id="14" name="Shape 14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4503038" y="3600000"/>
          <a:ext cx="1685925" cy="360000"/>
        </a:xfrm>
        <a:prstGeom prst="roundRect">
          <a:avLst>
            <a:gd name="adj" fmla="val 8975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  <xdr:oneCellAnchor>
    <xdr:from>
      <xdr:col>6</xdr:col>
      <xdr:colOff>9525</xdr:colOff>
      <xdr:row>211</xdr:row>
      <xdr:rowOff>28575</xdr:rowOff>
    </xdr:from>
    <xdr:ext cx="1704975" cy="390525"/>
    <xdr:sp macro="" textlink="">
      <xdr:nvSpPr>
        <xdr:cNvPr id="15" name="Shape 15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4507801" y="3600000"/>
          <a:ext cx="1676398" cy="360000"/>
        </a:xfrm>
        <a:prstGeom prst="roundRect">
          <a:avLst>
            <a:gd name="adj" fmla="val 8975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  <xdr:oneCellAnchor>
    <xdr:from>
      <xdr:col>6</xdr:col>
      <xdr:colOff>9525</xdr:colOff>
      <xdr:row>199</xdr:row>
      <xdr:rowOff>9525</xdr:rowOff>
    </xdr:from>
    <xdr:ext cx="1676400" cy="390525"/>
    <xdr:sp macro="" textlink="">
      <xdr:nvSpPr>
        <xdr:cNvPr id="16" name="Shape 16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4522088" y="3600000"/>
          <a:ext cx="1647824" cy="360000"/>
        </a:xfrm>
        <a:prstGeom prst="roundRect">
          <a:avLst>
            <a:gd name="adj" fmla="val 8975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  <xdr:oneCellAnchor>
    <xdr:from>
      <xdr:col>6</xdr:col>
      <xdr:colOff>9525</xdr:colOff>
      <xdr:row>173</xdr:row>
      <xdr:rowOff>9525</xdr:rowOff>
    </xdr:from>
    <xdr:ext cx="1647825" cy="390525"/>
    <xdr:sp macro="" textlink="">
      <xdr:nvSpPr>
        <xdr:cNvPr id="17" name="Shape 17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4536376" y="3600000"/>
          <a:ext cx="1619249" cy="360000"/>
        </a:xfrm>
        <a:prstGeom prst="roundRect">
          <a:avLst>
            <a:gd name="adj" fmla="val 8975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  <xdr:oneCellAnchor>
    <xdr:from>
      <xdr:col>6</xdr:col>
      <xdr:colOff>28575</xdr:colOff>
      <xdr:row>102</xdr:row>
      <xdr:rowOff>0</xdr:rowOff>
    </xdr:from>
    <xdr:ext cx="1724025" cy="390525"/>
    <xdr:sp macro="" textlink="">
      <xdr:nvSpPr>
        <xdr:cNvPr id="18" name="Shape 18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4503038" y="3600000"/>
          <a:ext cx="1685925" cy="360000"/>
        </a:xfrm>
        <a:prstGeom prst="roundRect">
          <a:avLst>
            <a:gd name="adj" fmla="val 8975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  <xdr:oneCellAnchor>
    <xdr:from>
      <xdr:col>6</xdr:col>
      <xdr:colOff>19050</xdr:colOff>
      <xdr:row>146</xdr:row>
      <xdr:rowOff>0</xdr:rowOff>
    </xdr:from>
    <xdr:ext cx="1676400" cy="390525"/>
    <xdr:sp macro="" textlink="">
      <xdr:nvSpPr>
        <xdr:cNvPr id="19" name="Shape 19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4522088" y="3600000"/>
          <a:ext cx="1647824" cy="360000"/>
        </a:xfrm>
        <a:prstGeom prst="roundRect">
          <a:avLst>
            <a:gd name="adj" fmla="val 8975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marR="0" lvl="0" indent="0" algn="ctr" rtl="0">
            <a:lnSpc>
              <a:spcPct val="100000"/>
            </a:lnSpc>
            <a:spcBef>
              <a:spcPts val="0"/>
            </a:spcBef>
            <a:spcAft>
              <a:spcPts val="0"/>
            </a:spcAft>
            <a:buNone/>
          </a:pPr>
          <a:r>
            <a:rPr lang="en-US" sz="1100" b="0" cap="none">
              <a:solidFill>
                <a:srgbClr val="FFFFFF"/>
              </a:solidFill>
              <a:latin typeface="Calibri"/>
              <a:ea typeface="Calibri"/>
              <a:cs typeface="Calibri"/>
              <a:sym typeface="Calibri"/>
            </a:rPr>
            <a:t> 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  <xdr:oneCellAnchor>
    <xdr:from>
      <xdr:col>6</xdr:col>
      <xdr:colOff>0</xdr:colOff>
      <xdr:row>243</xdr:row>
      <xdr:rowOff>19050</xdr:rowOff>
    </xdr:from>
    <xdr:ext cx="1704975" cy="390525"/>
    <xdr:sp macro="" textlink="">
      <xdr:nvSpPr>
        <xdr:cNvPr id="20" name="Shape 20" title="Переход на страницу категории сайта kopos.ua">
          <a:hlinkClick xmlns:r="http://schemas.openxmlformats.org/officeDocument/2006/relationships" r:id="rId11"/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4507801" y="3600000"/>
          <a:ext cx="1676398" cy="360000"/>
        </a:xfrm>
        <a:prstGeom prst="roundRect">
          <a:avLst>
            <a:gd name="adj" fmla="val 8975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marR="0" lvl="0" indent="0" algn="ctr" rtl="0">
            <a:lnSpc>
              <a:spcPct val="100000"/>
            </a:lnSpc>
            <a:spcBef>
              <a:spcPts val="0"/>
            </a:spcBef>
            <a:spcAft>
              <a:spcPts val="0"/>
            </a:spcAft>
            <a:buNone/>
          </a:pPr>
          <a:r>
            <a:rPr lang="en-US" sz="1100" b="0" cap="none">
              <a:solidFill>
                <a:srgbClr val="FFFFFF"/>
              </a:solidFill>
              <a:latin typeface="Calibri"/>
              <a:ea typeface="Calibri"/>
              <a:cs typeface="Calibri"/>
              <a:sym typeface="Calibri"/>
            </a:rPr>
            <a:t> 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66675</xdr:colOff>
      <xdr:row>1</xdr:row>
      <xdr:rowOff>19050</xdr:rowOff>
    </xdr:from>
    <xdr:ext cx="1143000" cy="390525"/>
    <xdr:sp macro="" textlink="">
      <xdr:nvSpPr>
        <xdr:cNvPr id="21" name="Shape 2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SpPr/>
      </xdr:nvSpPr>
      <xdr:spPr>
        <a:xfrm>
          <a:off x="4789740" y="3600000"/>
          <a:ext cx="1112520" cy="360000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ДО   ЗМІСТУ</a:t>
          </a:r>
          <a:endParaRPr sz="1200"/>
        </a:p>
      </xdr:txBody>
    </xdr:sp>
    <xdr:clientData fLocksWithSheet="0"/>
  </xdr:oneCellAnchor>
  <xdr:oneCellAnchor>
    <xdr:from>
      <xdr:col>5</xdr:col>
      <xdr:colOff>552450</xdr:colOff>
      <xdr:row>358</xdr:row>
      <xdr:rowOff>28575</xdr:rowOff>
    </xdr:from>
    <xdr:ext cx="1790700" cy="552450"/>
    <xdr:sp macro="" textlink="">
      <xdr:nvSpPr>
        <xdr:cNvPr id="22" name="Shape 2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SpPr/>
      </xdr:nvSpPr>
      <xdr:spPr>
        <a:xfrm>
          <a:off x="4464938" y="3522825"/>
          <a:ext cx="1762124" cy="514350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  <xdr:oneCellAnchor>
    <xdr:from>
      <xdr:col>5</xdr:col>
      <xdr:colOff>561975</xdr:colOff>
      <xdr:row>360</xdr:row>
      <xdr:rowOff>-19050</xdr:rowOff>
    </xdr:from>
    <xdr:ext cx="1790700" cy="523875"/>
    <xdr:sp macro="" textlink="">
      <xdr:nvSpPr>
        <xdr:cNvPr id="23" name="Shape 2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SpPr/>
      </xdr:nvSpPr>
      <xdr:spPr>
        <a:xfrm>
          <a:off x="4464938" y="3532351"/>
          <a:ext cx="1762124" cy="495298"/>
        </a:xfrm>
        <a:prstGeom prst="roundRect">
          <a:avLst>
            <a:gd name="adj" fmla="val 28206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  <xdr:oneCellAnchor>
    <xdr:from>
      <xdr:col>5</xdr:col>
      <xdr:colOff>552450</xdr:colOff>
      <xdr:row>565</xdr:row>
      <xdr:rowOff>0</xdr:rowOff>
    </xdr:from>
    <xdr:ext cx="1819275" cy="552450"/>
    <xdr:sp macro="" textlink="">
      <xdr:nvSpPr>
        <xdr:cNvPr id="24" name="Shape 2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SpPr/>
      </xdr:nvSpPr>
      <xdr:spPr>
        <a:xfrm>
          <a:off x="4450651" y="3518063"/>
          <a:ext cx="1790699" cy="523874"/>
        </a:xfrm>
        <a:prstGeom prst="roundRect">
          <a:avLst>
            <a:gd name="adj" fmla="val 28206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0" cap="none">
              <a:solidFill>
                <a:srgbClr val="FFFFFF"/>
              </a:solidFill>
              <a:latin typeface="Calibri"/>
              <a:ea typeface="Calibri"/>
              <a:cs typeface="Calibri"/>
              <a:sym typeface="Calibri"/>
            </a:rPr>
            <a:t> 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  <xdr:oneCellAnchor>
    <xdr:from>
      <xdr:col>5</xdr:col>
      <xdr:colOff>571500</xdr:colOff>
      <xdr:row>566</xdr:row>
      <xdr:rowOff>400050</xdr:rowOff>
    </xdr:from>
    <xdr:ext cx="1809750" cy="533400"/>
    <xdr:sp macro="" textlink="">
      <xdr:nvSpPr>
        <xdr:cNvPr id="25" name="Shape 25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SpPr/>
      </xdr:nvSpPr>
      <xdr:spPr>
        <a:xfrm>
          <a:off x="4460175" y="3527588"/>
          <a:ext cx="1771650" cy="504824"/>
        </a:xfrm>
        <a:prstGeom prst="roundRect">
          <a:avLst>
            <a:gd name="adj" fmla="val 28206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0" cap="none">
              <a:solidFill>
                <a:srgbClr val="FFFFFF"/>
              </a:solidFill>
              <a:latin typeface="Calibri"/>
              <a:ea typeface="Calibri"/>
              <a:cs typeface="Calibri"/>
              <a:sym typeface="Calibri"/>
            </a:rPr>
            <a:t> 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  <xdr:oneCellAnchor>
    <xdr:from>
      <xdr:col>5</xdr:col>
      <xdr:colOff>552450</xdr:colOff>
      <xdr:row>75</xdr:row>
      <xdr:rowOff>-19050</xdr:rowOff>
    </xdr:from>
    <xdr:ext cx="1752600" cy="581025"/>
    <xdr:sp macro="" textlink="">
      <xdr:nvSpPr>
        <xdr:cNvPr id="26" name="Shape 26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SpPr/>
      </xdr:nvSpPr>
      <xdr:spPr>
        <a:xfrm>
          <a:off x="4483988" y="3508538"/>
          <a:ext cx="1724024" cy="542925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0" cap="none">
              <a:solidFill>
                <a:srgbClr val="FFFFFF"/>
              </a:solidFill>
              <a:latin typeface="Calibri"/>
              <a:ea typeface="Calibri"/>
              <a:cs typeface="Calibri"/>
              <a:sym typeface="Calibri"/>
            </a:rPr>
            <a:t> 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  <xdr:oneCellAnchor>
    <xdr:from>
      <xdr:col>5</xdr:col>
      <xdr:colOff>533400</xdr:colOff>
      <xdr:row>73</xdr:row>
      <xdr:rowOff>9525</xdr:rowOff>
    </xdr:from>
    <xdr:ext cx="1781175" cy="514350"/>
    <xdr:sp macro="" textlink="">
      <xdr:nvSpPr>
        <xdr:cNvPr id="27" name="Shape 27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200-00001B000000}"/>
            </a:ext>
          </a:extLst>
        </xdr:cNvPr>
        <xdr:cNvSpPr/>
      </xdr:nvSpPr>
      <xdr:spPr>
        <a:xfrm>
          <a:off x="4469701" y="3537113"/>
          <a:ext cx="1752599" cy="485774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0" cap="none">
              <a:solidFill>
                <a:srgbClr val="FFFFFF"/>
              </a:solidFill>
              <a:latin typeface="Calibri"/>
              <a:ea typeface="Calibri"/>
              <a:cs typeface="Calibri"/>
              <a:sym typeface="Calibri"/>
            </a:rPr>
            <a:t> 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  <xdr:oneCellAnchor>
    <xdr:from>
      <xdr:col>5</xdr:col>
      <xdr:colOff>542925</xdr:colOff>
      <xdr:row>4</xdr:row>
      <xdr:rowOff>-19050</xdr:rowOff>
    </xdr:from>
    <xdr:ext cx="1790700" cy="495300"/>
    <xdr:sp macro="" textlink="">
      <xdr:nvSpPr>
        <xdr:cNvPr id="28" name="Shape 28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SpPr/>
      </xdr:nvSpPr>
      <xdr:spPr>
        <a:xfrm>
          <a:off x="4469700" y="3551400"/>
          <a:ext cx="1752600" cy="457200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0" cap="none">
              <a:solidFill>
                <a:srgbClr val="FFFFFF"/>
              </a:solidFill>
              <a:latin typeface="Calibri"/>
              <a:ea typeface="Calibri"/>
              <a:cs typeface="Calibri"/>
              <a:sym typeface="Calibri"/>
            </a:rPr>
            <a:t> 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0</xdr:row>
      <xdr:rowOff>171450</xdr:rowOff>
    </xdr:from>
    <xdr:ext cx="1628775" cy="390525"/>
    <xdr:sp macro="" textlink="">
      <xdr:nvSpPr>
        <xdr:cNvPr id="29" name="Shape 2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1D000000}"/>
            </a:ext>
          </a:extLst>
        </xdr:cNvPr>
        <xdr:cNvSpPr/>
      </xdr:nvSpPr>
      <xdr:spPr>
        <a:xfrm>
          <a:off x="4550663" y="3600000"/>
          <a:ext cx="1590675" cy="360000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rgbClr val="FFFFFF"/>
          </a:solidFill>
          <a:prstDash val="solid"/>
          <a:round/>
          <a:headEnd type="none" w="sm" len="sm"/>
          <a:tailEnd type="none" w="sm" len="sm"/>
        </a:ln>
        <a:effectLst>
          <a:outerShdw blurRad="40000" dist="20000" dir="5400000" rotWithShape="0">
            <a:srgbClr val="000000">
              <a:alpha val="34117"/>
            </a:srgbClr>
          </a:outerShdw>
        </a:effectLst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ДО   ЗМІСТУ</a:t>
          </a:r>
          <a:endParaRPr sz="1100">
            <a:solidFill>
              <a:schemeClr val="lt1"/>
            </a:solidFill>
          </a:endParaRPr>
        </a:p>
      </xdr:txBody>
    </xdr:sp>
    <xdr:clientData fLocksWithSheet="0"/>
  </xdr:oneCellAnchor>
  <xdr:oneCellAnchor>
    <xdr:from>
      <xdr:col>6</xdr:col>
      <xdr:colOff>114300</xdr:colOff>
      <xdr:row>53</xdr:row>
      <xdr:rowOff>0</xdr:rowOff>
    </xdr:from>
    <xdr:ext cx="1790700" cy="390525"/>
    <xdr:sp macro="" textlink="">
      <xdr:nvSpPr>
        <xdr:cNvPr id="30" name="Shape 3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300-00001E000000}"/>
            </a:ext>
          </a:extLst>
        </xdr:cNvPr>
        <xdr:cNvSpPr/>
      </xdr:nvSpPr>
      <xdr:spPr>
        <a:xfrm>
          <a:off x="4469700" y="3600000"/>
          <a:ext cx="1752600" cy="360000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0" cap="none">
              <a:solidFill>
                <a:srgbClr val="FFFFFF"/>
              </a:solidFill>
              <a:latin typeface="Calibri"/>
              <a:ea typeface="Calibri"/>
              <a:cs typeface="Calibri"/>
              <a:sym typeface="Calibri"/>
            </a:rPr>
            <a:t> 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  <xdr:oneCellAnchor>
    <xdr:from>
      <xdr:col>6</xdr:col>
      <xdr:colOff>133350</xdr:colOff>
      <xdr:row>61</xdr:row>
      <xdr:rowOff>47625</xdr:rowOff>
    </xdr:from>
    <xdr:ext cx="1790700" cy="390525"/>
    <xdr:sp macro="" textlink="">
      <xdr:nvSpPr>
        <xdr:cNvPr id="31" name="Shape 31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SpPr/>
      </xdr:nvSpPr>
      <xdr:spPr>
        <a:xfrm>
          <a:off x="4469700" y="3600000"/>
          <a:ext cx="1752600" cy="360000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0" cap="none">
              <a:solidFill>
                <a:srgbClr val="FFFFFF"/>
              </a:solidFill>
              <a:latin typeface="Calibri"/>
              <a:ea typeface="Calibri"/>
              <a:cs typeface="Calibri"/>
              <a:sym typeface="Calibri"/>
            </a:rPr>
            <a:t> 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  <xdr:oneCellAnchor>
    <xdr:from>
      <xdr:col>6</xdr:col>
      <xdr:colOff>114300</xdr:colOff>
      <xdr:row>253</xdr:row>
      <xdr:rowOff>19050</xdr:rowOff>
    </xdr:from>
    <xdr:ext cx="1790700" cy="390525"/>
    <xdr:sp macro="" textlink="">
      <xdr:nvSpPr>
        <xdr:cNvPr id="32" name="Shape 32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SpPr/>
      </xdr:nvSpPr>
      <xdr:spPr>
        <a:xfrm>
          <a:off x="4469700" y="3600000"/>
          <a:ext cx="1752600" cy="360000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  <xdr:oneCellAnchor>
    <xdr:from>
      <xdr:col>6</xdr:col>
      <xdr:colOff>114300</xdr:colOff>
      <xdr:row>323</xdr:row>
      <xdr:rowOff>28575</xdr:rowOff>
    </xdr:from>
    <xdr:ext cx="1790700" cy="390525"/>
    <xdr:sp macro="" textlink="">
      <xdr:nvSpPr>
        <xdr:cNvPr id="33" name="Shape 33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SpPr/>
      </xdr:nvSpPr>
      <xdr:spPr>
        <a:xfrm>
          <a:off x="4469700" y="3600000"/>
          <a:ext cx="1752600" cy="360000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  <xdr:oneCellAnchor>
    <xdr:from>
      <xdr:col>6</xdr:col>
      <xdr:colOff>142875</xdr:colOff>
      <xdr:row>286</xdr:row>
      <xdr:rowOff>57150</xdr:rowOff>
    </xdr:from>
    <xdr:ext cx="1790700" cy="390525"/>
    <xdr:sp macro="" textlink="">
      <xdr:nvSpPr>
        <xdr:cNvPr id="34" name="Shape 3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300-000022000000}"/>
            </a:ext>
          </a:extLst>
        </xdr:cNvPr>
        <xdr:cNvSpPr/>
      </xdr:nvSpPr>
      <xdr:spPr>
        <a:xfrm>
          <a:off x="4469700" y="3600000"/>
          <a:ext cx="1752600" cy="360000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  <xdr:oneCellAnchor>
    <xdr:from>
      <xdr:col>6</xdr:col>
      <xdr:colOff>114300</xdr:colOff>
      <xdr:row>329</xdr:row>
      <xdr:rowOff>19050</xdr:rowOff>
    </xdr:from>
    <xdr:ext cx="1790700" cy="390525"/>
    <xdr:sp macro="" textlink="">
      <xdr:nvSpPr>
        <xdr:cNvPr id="35" name="Shape 35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300-000023000000}"/>
            </a:ext>
          </a:extLst>
        </xdr:cNvPr>
        <xdr:cNvSpPr/>
      </xdr:nvSpPr>
      <xdr:spPr>
        <a:xfrm>
          <a:off x="4469700" y="3600000"/>
          <a:ext cx="1752600" cy="360000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0" cap="none">
              <a:solidFill>
                <a:srgbClr val="FFFFFF"/>
              </a:solidFill>
              <a:latin typeface="Calibri"/>
              <a:ea typeface="Calibri"/>
              <a:cs typeface="Calibri"/>
              <a:sym typeface="Calibri"/>
            </a:rPr>
            <a:t> 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  <xdr:oneCellAnchor>
    <xdr:from>
      <xdr:col>6</xdr:col>
      <xdr:colOff>104775</xdr:colOff>
      <xdr:row>369</xdr:row>
      <xdr:rowOff>57150</xdr:rowOff>
    </xdr:from>
    <xdr:ext cx="1790700" cy="390525"/>
    <xdr:sp macro="" textlink="">
      <xdr:nvSpPr>
        <xdr:cNvPr id="36" name="Shape 36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300-000024000000}"/>
            </a:ext>
          </a:extLst>
        </xdr:cNvPr>
        <xdr:cNvSpPr/>
      </xdr:nvSpPr>
      <xdr:spPr>
        <a:xfrm>
          <a:off x="4469700" y="3600000"/>
          <a:ext cx="1752600" cy="360000"/>
        </a:xfrm>
        <a:prstGeom prst="roundRect">
          <a:avLst>
            <a:gd name="adj" fmla="val 23631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0" cap="none">
              <a:solidFill>
                <a:srgbClr val="FFFFFF"/>
              </a:solidFill>
              <a:latin typeface="Calibri"/>
              <a:ea typeface="Calibri"/>
              <a:cs typeface="Calibri"/>
              <a:sym typeface="Calibri"/>
            </a:rPr>
            <a:t> 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  <xdr:oneCellAnchor>
    <xdr:from>
      <xdr:col>6</xdr:col>
      <xdr:colOff>95250</xdr:colOff>
      <xdr:row>441</xdr:row>
      <xdr:rowOff>19050</xdr:rowOff>
    </xdr:from>
    <xdr:ext cx="1781175" cy="390525"/>
    <xdr:sp macro="" textlink="">
      <xdr:nvSpPr>
        <xdr:cNvPr id="37" name="Shape 37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300-000025000000}"/>
            </a:ext>
          </a:extLst>
        </xdr:cNvPr>
        <xdr:cNvSpPr/>
      </xdr:nvSpPr>
      <xdr:spPr>
        <a:xfrm>
          <a:off x="4474463" y="3600000"/>
          <a:ext cx="1743075" cy="360000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0" cap="none">
              <a:solidFill>
                <a:srgbClr val="FFFFFF"/>
              </a:solidFill>
              <a:latin typeface="Calibri"/>
              <a:ea typeface="Calibri"/>
              <a:cs typeface="Calibri"/>
              <a:sym typeface="Calibri"/>
            </a:rPr>
            <a:t> 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  <xdr:oneCellAnchor>
    <xdr:from>
      <xdr:col>6</xdr:col>
      <xdr:colOff>104775</xdr:colOff>
      <xdr:row>499</xdr:row>
      <xdr:rowOff>47625</xdr:rowOff>
    </xdr:from>
    <xdr:ext cx="1790700" cy="390525"/>
    <xdr:sp macro="" textlink="">
      <xdr:nvSpPr>
        <xdr:cNvPr id="38" name="Shape 38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300-000026000000}"/>
            </a:ext>
          </a:extLst>
        </xdr:cNvPr>
        <xdr:cNvSpPr/>
      </xdr:nvSpPr>
      <xdr:spPr>
        <a:xfrm>
          <a:off x="4469700" y="3600000"/>
          <a:ext cx="1752600" cy="360000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0" cap="none">
              <a:solidFill>
                <a:srgbClr val="FFFFFF"/>
              </a:solidFill>
              <a:latin typeface="Calibri"/>
              <a:ea typeface="Calibri"/>
              <a:cs typeface="Calibri"/>
              <a:sym typeface="Calibri"/>
            </a:rPr>
            <a:t> 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  <xdr:oneCellAnchor>
    <xdr:from>
      <xdr:col>6</xdr:col>
      <xdr:colOff>142875</xdr:colOff>
      <xdr:row>547</xdr:row>
      <xdr:rowOff>28575</xdr:rowOff>
    </xdr:from>
    <xdr:ext cx="1790700" cy="390525"/>
    <xdr:sp macro="" textlink="">
      <xdr:nvSpPr>
        <xdr:cNvPr id="39" name="Shape 39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300-000027000000}"/>
            </a:ext>
          </a:extLst>
        </xdr:cNvPr>
        <xdr:cNvSpPr/>
      </xdr:nvSpPr>
      <xdr:spPr>
        <a:xfrm>
          <a:off x="4469700" y="3600000"/>
          <a:ext cx="1752600" cy="360000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0" cap="none">
              <a:solidFill>
                <a:srgbClr val="FFFFFF"/>
              </a:solidFill>
              <a:latin typeface="Calibri"/>
              <a:ea typeface="Calibri"/>
              <a:cs typeface="Calibri"/>
              <a:sym typeface="Calibri"/>
            </a:rPr>
            <a:t> 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  <xdr:oneCellAnchor>
    <xdr:from>
      <xdr:col>6</xdr:col>
      <xdr:colOff>123825</xdr:colOff>
      <xdr:row>551</xdr:row>
      <xdr:rowOff>19050</xdr:rowOff>
    </xdr:from>
    <xdr:ext cx="1790700" cy="390525"/>
    <xdr:sp macro="" textlink="">
      <xdr:nvSpPr>
        <xdr:cNvPr id="40" name="Shape 40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300-000028000000}"/>
            </a:ext>
          </a:extLst>
        </xdr:cNvPr>
        <xdr:cNvSpPr/>
      </xdr:nvSpPr>
      <xdr:spPr>
        <a:xfrm>
          <a:off x="4469700" y="3600000"/>
          <a:ext cx="1752600" cy="360000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0" cap="none">
              <a:solidFill>
                <a:srgbClr val="FFFFFF"/>
              </a:solidFill>
              <a:latin typeface="Calibri"/>
              <a:ea typeface="Calibri"/>
              <a:cs typeface="Calibri"/>
              <a:sym typeface="Calibri"/>
            </a:rPr>
            <a:t> 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  <xdr:oneCellAnchor>
    <xdr:from>
      <xdr:col>6</xdr:col>
      <xdr:colOff>133350</xdr:colOff>
      <xdr:row>578</xdr:row>
      <xdr:rowOff>19050</xdr:rowOff>
    </xdr:from>
    <xdr:ext cx="1790700" cy="390525"/>
    <xdr:sp macro="" textlink="">
      <xdr:nvSpPr>
        <xdr:cNvPr id="41" name="Shape 41">
          <a:hlinkClick xmlns:r="http://schemas.openxmlformats.org/officeDocument/2006/relationships" r:id="rId11"/>
          <a:extLst>
            <a:ext uri="{FF2B5EF4-FFF2-40B4-BE49-F238E27FC236}">
              <a16:creationId xmlns:a16="http://schemas.microsoft.com/office/drawing/2014/main" id="{00000000-0008-0000-0300-000029000000}"/>
            </a:ext>
          </a:extLst>
        </xdr:cNvPr>
        <xdr:cNvSpPr/>
      </xdr:nvSpPr>
      <xdr:spPr>
        <a:xfrm>
          <a:off x="4469700" y="3600000"/>
          <a:ext cx="1752600" cy="360000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  <xdr:oneCellAnchor>
    <xdr:from>
      <xdr:col>6</xdr:col>
      <xdr:colOff>95250</xdr:colOff>
      <xdr:row>597</xdr:row>
      <xdr:rowOff>9525</xdr:rowOff>
    </xdr:from>
    <xdr:ext cx="1781175" cy="400050"/>
    <xdr:sp macro="" textlink="">
      <xdr:nvSpPr>
        <xdr:cNvPr id="42" name="Shape 42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300-00002A000000}"/>
            </a:ext>
          </a:extLst>
        </xdr:cNvPr>
        <xdr:cNvSpPr/>
      </xdr:nvSpPr>
      <xdr:spPr>
        <a:xfrm>
          <a:off x="7229475" y="191014350"/>
          <a:ext cx="1781175" cy="400050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0" cap="none">
              <a:solidFill>
                <a:srgbClr val="FFFFFF"/>
              </a:solidFill>
              <a:latin typeface="Calibri"/>
              <a:ea typeface="Calibri"/>
              <a:cs typeface="Calibri"/>
              <a:sym typeface="Calibri"/>
            </a:rPr>
            <a:t> 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  <xdr:oneCellAnchor>
    <xdr:from>
      <xdr:col>6</xdr:col>
      <xdr:colOff>133350</xdr:colOff>
      <xdr:row>585</xdr:row>
      <xdr:rowOff>0</xdr:rowOff>
    </xdr:from>
    <xdr:ext cx="1790700" cy="390525"/>
    <xdr:sp macro="" textlink="">
      <xdr:nvSpPr>
        <xdr:cNvPr id="43" name="Shape 43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300-00002B000000}"/>
            </a:ext>
          </a:extLst>
        </xdr:cNvPr>
        <xdr:cNvSpPr/>
      </xdr:nvSpPr>
      <xdr:spPr>
        <a:xfrm>
          <a:off x="4469700" y="3600000"/>
          <a:ext cx="1752600" cy="360000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0" cap="none">
              <a:solidFill>
                <a:srgbClr val="FFFFFF"/>
              </a:solidFill>
              <a:latin typeface="Calibri"/>
              <a:ea typeface="Calibri"/>
              <a:cs typeface="Calibri"/>
              <a:sym typeface="Calibri"/>
            </a:rPr>
            <a:t> 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  <xdr:oneCellAnchor>
    <xdr:from>
      <xdr:col>6</xdr:col>
      <xdr:colOff>123825</xdr:colOff>
      <xdr:row>605</xdr:row>
      <xdr:rowOff>19050</xdr:rowOff>
    </xdr:from>
    <xdr:ext cx="1781175" cy="390525"/>
    <xdr:sp macro="" textlink="">
      <xdr:nvSpPr>
        <xdr:cNvPr id="44" name="Shape 44">
          <a:hlinkClick xmlns:r="http://schemas.openxmlformats.org/officeDocument/2006/relationships" r:id="rId14"/>
          <a:extLst>
            <a:ext uri="{FF2B5EF4-FFF2-40B4-BE49-F238E27FC236}">
              <a16:creationId xmlns:a16="http://schemas.microsoft.com/office/drawing/2014/main" id="{00000000-0008-0000-0300-00002C000000}"/>
            </a:ext>
          </a:extLst>
        </xdr:cNvPr>
        <xdr:cNvSpPr/>
      </xdr:nvSpPr>
      <xdr:spPr>
        <a:xfrm>
          <a:off x="4469701" y="3600000"/>
          <a:ext cx="1752599" cy="360000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0" cap="none">
              <a:solidFill>
                <a:srgbClr val="FFFFFF"/>
              </a:solidFill>
              <a:latin typeface="Calibri"/>
              <a:ea typeface="Calibri"/>
              <a:cs typeface="Calibri"/>
              <a:sym typeface="Calibri"/>
            </a:rPr>
            <a:t> 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19050</xdr:colOff>
      <xdr:row>1</xdr:row>
      <xdr:rowOff>76200</xdr:rowOff>
    </xdr:from>
    <xdr:ext cx="1647825" cy="390525"/>
    <xdr:sp macro="" textlink="">
      <xdr:nvSpPr>
        <xdr:cNvPr id="45" name="Shape 4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2D000000}"/>
            </a:ext>
          </a:extLst>
        </xdr:cNvPr>
        <xdr:cNvSpPr/>
      </xdr:nvSpPr>
      <xdr:spPr>
        <a:xfrm>
          <a:off x="4541138" y="3600000"/>
          <a:ext cx="1609725" cy="360000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rgbClr val="FFFFFF"/>
          </a:solidFill>
          <a:prstDash val="solid"/>
          <a:round/>
          <a:headEnd type="none" w="sm" len="sm"/>
          <a:tailEnd type="none" w="sm" len="sm"/>
        </a:ln>
        <a:effectLst>
          <a:outerShdw blurRad="40000" dist="20000" dir="5400000" rotWithShape="0">
            <a:srgbClr val="000000">
              <a:alpha val="34117"/>
            </a:srgbClr>
          </a:outerShdw>
        </a:effectLst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ДО   ЗМІСТУ</a:t>
          </a:r>
          <a:endParaRPr sz="1100">
            <a:solidFill>
              <a:schemeClr val="lt1"/>
            </a:solidFill>
          </a:endParaRPr>
        </a:p>
      </xdr:txBody>
    </xdr:sp>
    <xdr:clientData fLocksWithSheet="0"/>
  </xdr:oneCellAnchor>
  <xdr:oneCellAnchor>
    <xdr:from>
      <xdr:col>5</xdr:col>
      <xdr:colOff>57150</xdr:colOff>
      <xdr:row>5</xdr:row>
      <xdr:rowOff>0</xdr:rowOff>
    </xdr:from>
    <xdr:ext cx="1790700" cy="533400"/>
    <xdr:sp macro="" textlink="">
      <xdr:nvSpPr>
        <xdr:cNvPr id="46" name="Shape 46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400-00002E000000}"/>
            </a:ext>
          </a:extLst>
        </xdr:cNvPr>
        <xdr:cNvSpPr/>
      </xdr:nvSpPr>
      <xdr:spPr>
        <a:xfrm>
          <a:off x="4469700" y="3528000"/>
          <a:ext cx="1752600" cy="504000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0" cap="none">
              <a:solidFill>
                <a:srgbClr val="FFFFFF"/>
              </a:solidFill>
              <a:latin typeface="Calibri"/>
              <a:ea typeface="Calibri"/>
              <a:cs typeface="Calibri"/>
              <a:sym typeface="Calibri"/>
            </a:rPr>
            <a:t> 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  <xdr:oneCellAnchor>
    <xdr:from>
      <xdr:col>5</xdr:col>
      <xdr:colOff>102178</xdr:colOff>
      <xdr:row>394</xdr:row>
      <xdr:rowOff>77932</xdr:rowOff>
    </xdr:from>
    <xdr:ext cx="1781175" cy="571500"/>
    <xdr:sp macro="" textlink="">
      <xdr:nvSpPr>
        <xdr:cNvPr id="47" name="Shape 47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400-00002F000000}"/>
            </a:ext>
          </a:extLst>
        </xdr:cNvPr>
        <xdr:cNvSpPr/>
      </xdr:nvSpPr>
      <xdr:spPr>
        <a:xfrm>
          <a:off x="7600951" y="2043546"/>
          <a:ext cx="1781175" cy="571500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  <xdr:oneCellAnchor>
    <xdr:from>
      <xdr:col>5</xdr:col>
      <xdr:colOff>38100</xdr:colOff>
      <xdr:row>471</xdr:row>
      <xdr:rowOff>123825</xdr:rowOff>
    </xdr:from>
    <xdr:ext cx="1790700" cy="619125"/>
    <xdr:sp macro="" textlink="">
      <xdr:nvSpPr>
        <xdr:cNvPr id="48" name="Shape 48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400-000030000000}"/>
            </a:ext>
          </a:extLst>
        </xdr:cNvPr>
        <xdr:cNvSpPr/>
      </xdr:nvSpPr>
      <xdr:spPr>
        <a:xfrm>
          <a:off x="4469700" y="3489488"/>
          <a:ext cx="1752600" cy="581025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0" cap="none">
              <a:solidFill>
                <a:srgbClr val="FFFFFF"/>
              </a:solidFill>
              <a:latin typeface="Calibri"/>
              <a:ea typeface="Calibri"/>
              <a:cs typeface="Calibri"/>
              <a:sym typeface="Calibri"/>
            </a:rPr>
            <a:t> 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перейти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в</a:t>
          </a:r>
          <a:r>
            <a:rPr lang="en-US" sz="1100" b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каталог</a:t>
          </a:r>
          <a:endParaRPr sz="1100"/>
        </a:p>
      </xdr:txBody>
    </xdr:sp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400050</xdr:colOff>
      <xdr:row>1</xdr:row>
      <xdr:rowOff>152400</xdr:rowOff>
    </xdr:from>
    <xdr:ext cx="1381125" cy="228600"/>
    <xdr:pic>
      <xdr:nvPicPr>
        <xdr:cNvPr id="2" name="image2.png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228600"/>
    <xdr:pic>
      <xdr:nvPicPr>
        <xdr:cNvPr id="3" name="image2.png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228600"/>
    <xdr:pic>
      <xdr:nvPicPr>
        <xdr:cNvPr id="4" name="image2.png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228600"/>
    <xdr:pic>
      <xdr:nvPicPr>
        <xdr:cNvPr id="5" name="image2.png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228600"/>
    <xdr:pic>
      <xdr:nvPicPr>
        <xdr:cNvPr id="6" name="image2.png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228600"/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228600"/>
    <xdr:pic>
      <xdr:nvPicPr>
        <xdr:cNvPr id="8" name="image2.png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228600"/>
    <xdr:pic>
      <xdr:nvPicPr>
        <xdr:cNvPr id="9" name="image2.png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228600"/>
    <xdr:pic>
      <xdr:nvPicPr>
        <xdr:cNvPr id="10" name="image2.png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228600"/>
    <xdr:pic>
      <xdr:nvPicPr>
        <xdr:cNvPr id="11" name="image2.png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228600"/>
    <xdr:pic>
      <xdr:nvPicPr>
        <xdr:cNvPr id="12" name="image2.png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228600"/>
    <xdr:pic>
      <xdr:nvPicPr>
        <xdr:cNvPr id="13" name="image2.png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228600"/>
    <xdr:pic>
      <xdr:nvPicPr>
        <xdr:cNvPr id="14" name="image2.png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228600"/>
    <xdr:pic>
      <xdr:nvPicPr>
        <xdr:cNvPr id="15" name="image2.png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228600"/>
    <xdr:pic>
      <xdr:nvPicPr>
        <xdr:cNvPr id="16" name="image2.png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228600"/>
    <xdr:pic>
      <xdr:nvPicPr>
        <xdr:cNvPr id="17" name="image2.png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228600"/>
    <xdr:pic>
      <xdr:nvPicPr>
        <xdr:cNvPr id="18" name="image2.png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228600"/>
    <xdr:pic>
      <xdr:nvPicPr>
        <xdr:cNvPr id="19" name="image2.png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228600"/>
    <xdr:pic>
      <xdr:nvPicPr>
        <xdr:cNvPr id="20" name="image2.png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228600"/>
    <xdr:pic>
      <xdr:nvPicPr>
        <xdr:cNvPr id="21" name="image2.png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228600"/>
    <xdr:pic>
      <xdr:nvPicPr>
        <xdr:cNvPr id="22" name="image2.png"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228600"/>
    <xdr:pic>
      <xdr:nvPicPr>
        <xdr:cNvPr id="23" name="image2.png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228600"/>
    <xdr:pic>
      <xdr:nvPicPr>
        <xdr:cNvPr id="24" name="image2.png">
          <a:extLst>
            <a:ext uri="{FF2B5EF4-FFF2-40B4-BE49-F238E27FC236}">
              <a16:creationId xmlns:a16="http://schemas.microsoft.com/office/drawing/2014/main" id="{00000000-0008-0000-0500-000018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228600"/>
    <xdr:pic>
      <xdr:nvPicPr>
        <xdr:cNvPr id="25" name="image2.png">
          <a:extLst>
            <a:ext uri="{FF2B5EF4-FFF2-40B4-BE49-F238E27FC236}">
              <a16:creationId xmlns:a16="http://schemas.microsoft.com/office/drawing/2014/main" id="{00000000-0008-0000-0500-000019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228600"/>
    <xdr:pic>
      <xdr:nvPicPr>
        <xdr:cNvPr id="26" name="image2.png">
          <a:extLst>
            <a:ext uri="{FF2B5EF4-FFF2-40B4-BE49-F238E27FC236}">
              <a16:creationId xmlns:a16="http://schemas.microsoft.com/office/drawing/2014/main" id="{00000000-0008-0000-0500-00001A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228600"/>
    <xdr:pic>
      <xdr:nvPicPr>
        <xdr:cNvPr id="27" name="image2.png">
          <a:extLst>
            <a:ext uri="{FF2B5EF4-FFF2-40B4-BE49-F238E27FC236}">
              <a16:creationId xmlns:a16="http://schemas.microsoft.com/office/drawing/2014/main" id="{00000000-0008-0000-0500-00001B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228600"/>
    <xdr:pic>
      <xdr:nvPicPr>
        <xdr:cNvPr id="28" name="image2.png">
          <a:extLst>
            <a:ext uri="{FF2B5EF4-FFF2-40B4-BE49-F238E27FC236}">
              <a16:creationId xmlns:a16="http://schemas.microsoft.com/office/drawing/2014/main" id="{00000000-0008-0000-0500-00001C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228600"/>
    <xdr:pic>
      <xdr:nvPicPr>
        <xdr:cNvPr id="29" name="image2.png">
          <a:extLst>
            <a:ext uri="{FF2B5EF4-FFF2-40B4-BE49-F238E27FC236}">
              <a16:creationId xmlns:a16="http://schemas.microsoft.com/office/drawing/2014/main" id="{00000000-0008-0000-0500-00001D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30" name="image2.png">
          <a:extLst>
            <a:ext uri="{FF2B5EF4-FFF2-40B4-BE49-F238E27FC236}">
              <a16:creationId xmlns:a16="http://schemas.microsoft.com/office/drawing/2014/main" id="{00000000-0008-0000-0500-00001E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31" name="image2.png">
          <a:extLst>
            <a:ext uri="{FF2B5EF4-FFF2-40B4-BE49-F238E27FC236}">
              <a16:creationId xmlns:a16="http://schemas.microsoft.com/office/drawing/2014/main" id="{00000000-0008-0000-0500-00001F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32" name="image2.png">
          <a:extLst>
            <a:ext uri="{FF2B5EF4-FFF2-40B4-BE49-F238E27FC236}">
              <a16:creationId xmlns:a16="http://schemas.microsoft.com/office/drawing/2014/main" id="{00000000-0008-0000-0500-000020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33" name="image2.png">
          <a:extLst>
            <a:ext uri="{FF2B5EF4-FFF2-40B4-BE49-F238E27FC236}">
              <a16:creationId xmlns:a16="http://schemas.microsoft.com/office/drawing/2014/main" id="{00000000-0008-0000-0500-000021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34" name="image2.png">
          <a:extLst>
            <a:ext uri="{FF2B5EF4-FFF2-40B4-BE49-F238E27FC236}">
              <a16:creationId xmlns:a16="http://schemas.microsoft.com/office/drawing/2014/main" id="{00000000-0008-0000-0500-00002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35" name="image2.png">
          <a:extLst>
            <a:ext uri="{FF2B5EF4-FFF2-40B4-BE49-F238E27FC236}">
              <a16:creationId xmlns:a16="http://schemas.microsoft.com/office/drawing/2014/main" id="{00000000-0008-0000-0500-000023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36" name="image2.png">
          <a:extLst>
            <a:ext uri="{FF2B5EF4-FFF2-40B4-BE49-F238E27FC236}">
              <a16:creationId xmlns:a16="http://schemas.microsoft.com/office/drawing/2014/main" id="{00000000-0008-0000-0500-000024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37" name="image2.png">
          <a:extLst>
            <a:ext uri="{FF2B5EF4-FFF2-40B4-BE49-F238E27FC236}">
              <a16:creationId xmlns:a16="http://schemas.microsoft.com/office/drawing/2014/main" id="{00000000-0008-0000-0500-000025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38" name="image2.png">
          <a:extLst>
            <a:ext uri="{FF2B5EF4-FFF2-40B4-BE49-F238E27FC236}">
              <a16:creationId xmlns:a16="http://schemas.microsoft.com/office/drawing/2014/main" id="{00000000-0008-0000-0500-000026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39" name="image2.png">
          <a:extLst>
            <a:ext uri="{FF2B5EF4-FFF2-40B4-BE49-F238E27FC236}">
              <a16:creationId xmlns:a16="http://schemas.microsoft.com/office/drawing/2014/main" id="{00000000-0008-0000-0500-000027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40" name="image2.png">
          <a:extLst>
            <a:ext uri="{FF2B5EF4-FFF2-40B4-BE49-F238E27FC236}">
              <a16:creationId xmlns:a16="http://schemas.microsoft.com/office/drawing/2014/main" id="{00000000-0008-0000-0500-000028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41" name="image2.png">
          <a:extLst>
            <a:ext uri="{FF2B5EF4-FFF2-40B4-BE49-F238E27FC236}">
              <a16:creationId xmlns:a16="http://schemas.microsoft.com/office/drawing/2014/main" id="{00000000-0008-0000-0500-000029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42" name="image2.png">
          <a:extLst>
            <a:ext uri="{FF2B5EF4-FFF2-40B4-BE49-F238E27FC236}">
              <a16:creationId xmlns:a16="http://schemas.microsoft.com/office/drawing/2014/main" id="{00000000-0008-0000-0500-00002A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43" name="image2.png">
          <a:extLst>
            <a:ext uri="{FF2B5EF4-FFF2-40B4-BE49-F238E27FC236}">
              <a16:creationId xmlns:a16="http://schemas.microsoft.com/office/drawing/2014/main" id="{00000000-0008-0000-0500-00002B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44" name="image2.png">
          <a:extLst>
            <a:ext uri="{FF2B5EF4-FFF2-40B4-BE49-F238E27FC236}">
              <a16:creationId xmlns:a16="http://schemas.microsoft.com/office/drawing/2014/main" id="{00000000-0008-0000-0500-00002C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45" name="image2.png">
          <a:extLst>
            <a:ext uri="{FF2B5EF4-FFF2-40B4-BE49-F238E27FC236}">
              <a16:creationId xmlns:a16="http://schemas.microsoft.com/office/drawing/2014/main" id="{00000000-0008-0000-0500-00002D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46" name="image2.png">
          <a:extLst>
            <a:ext uri="{FF2B5EF4-FFF2-40B4-BE49-F238E27FC236}">
              <a16:creationId xmlns:a16="http://schemas.microsoft.com/office/drawing/2014/main" id="{00000000-0008-0000-0500-00002E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47" name="image2.png">
          <a:extLst>
            <a:ext uri="{FF2B5EF4-FFF2-40B4-BE49-F238E27FC236}">
              <a16:creationId xmlns:a16="http://schemas.microsoft.com/office/drawing/2014/main" id="{00000000-0008-0000-0500-00002F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48" name="image2.png">
          <a:extLst>
            <a:ext uri="{FF2B5EF4-FFF2-40B4-BE49-F238E27FC236}">
              <a16:creationId xmlns:a16="http://schemas.microsoft.com/office/drawing/2014/main" id="{00000000-0008-0000-0500-000030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49" name="image2.png">
          <a:extLst>
            <a:ext uri="{FF2B5EF4-FFF2-40B4-BE49-F238E27FC236}">
              <a16:creationId xmlns:a16="http://schemas.microsoft.com/office/drawing/2014/main" id="{00000000-0008-0000-0500-000031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50" name="image2.png">
          <a:extLst>
            <a:ext uri="{FF2B5EF4-FFF2-40B4-BE49-F238E27FC236}">
              <a16:creationId xmlns:a16="http://schemas.microsoft.com/office/drawing/2014/main" id="{00000000-0008-0000-0500-00003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51" name="image2.png">
          <a:extLst>
            <a:ext uri="{FF2B5EF4-FFF2-40B4-BE49-F238E27FC236}">
              <a16:creationId xmlns:a16="http://schemas.microsoft.com/office/drawing/2014/main" id="{00000000-0008-0000-0500-000033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52" name="image2.png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53" name="image2.png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54" name="image2.png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55" name="image2.png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56" name="image2.png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57" name="image2.png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58" name="image2.png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59" name="image2.png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60" name="image2.png">
          <a:extLst>
            <a:ext uri="{FF2B5EF4-FFF2-40B4-BE49-F238E27FC236}">
              <a16:creationId xmlns:a16="http://schemas.microsoft.com/office/drawing/2014/main" id="{00000000-0008-0000-0500-00003C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61" name="image2.png">
          <a:extLst>
            <a:ext uri="{FF2B5EF4-FFF2-40B4-BE49-F238E27FC236}">
              <a16:creationId xmlns:a16="http://schemas.microsoft.com/office/drawing/2014/main" id="{00000000-0008-0000-0500-00003D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62" name="image2.png">
          <a:extLst>
            <a:ext uri="{FF2B5EF4-FFF2-40B4-BE49-F238E27FC236}">
              <a16:creationId xmlns:a16="http://schemas.microsoft.com/office/drawing/2014/main" id="{00000000-0008-0000-0500-00003E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63" name="image2.png">
          <a:extLst>
            <a:ext uri="{FF2B5EF4-FFF2-40B4-BE49-F238E27FC236}">
              <a16:creationId xmlns:a16="http://schemas.microsoft.com/office/drawing/2014/main" id="{00000000-0008-0000-0500-00003F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64" name="image2.png">
          <a:extLst>
            <a:ext uri="{FF2B5EF4-FFF2-40B4-BE49-F238E27FC236}">
              <a16:creationId xmlns:a16="http://schemas.microsoft.com/office/drawing/2014/main" id="{00000000-0008-0000-0500-000040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65" name="image2.png">
          <a:extLst>
            <a:ext uri="{FF2B5EF4-FFF2-40B4-BE49-F238E27FC236}">
              <a16:creationId xmlns:a16="http://schemas.microsoft.com/office/drawing/2014/main" id="{00000000-0008-0000-0500-000041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66" name="image2.png">
          <a:extLst>
            <a:ext uri="{FF2B5EF4-FFF2-40B4-BE49-F238E27FC236}">
              <a16:creationId xmlns:a16="http://schemas.microsoft.com/office/drawing/2014/main" id="{00000000-0008-0000-0500-00004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67" name="image2.png">
          <a:extLst>
            <a:ext uri="{FF2B5EF4-FFF2-40B4-BE49-F238E27FC236}">
              <a16:creationId xmlns:a16="http://schemas.microsoft.com/office/drawing/2014/main" id="{00000000-0008-0000-0500-000043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68" name="image2.png">
          <a:extLst>
            <a:ext uri="{FF2B5EF4-FFF2-40B4-BE49-F238E27FC236}">
              <a16:creationId xmlns:a16="http://schemas.microsoft.com/office/drawing/2014/main" id="{00000000-0008-0000-0500-000044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69" name="image2.png">
          <a:extLst>
            <a:ext uri="{FF2B5EF4-FFF2-40B4-BE49-F238E27FC236}">
              <a16:creationId xmlns:a16="http://schemas.microsoft.com/office/drawing/2014/main" id="{00000000-0008-0000-0500-000045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70" name="image2.png">
          <a:extLst>
            <a:ext uri="{FF2B5EF4-FFF2-40B4-BE49-F238E27FC236}">
              <a16:creationId xmlns:a16="http://schemas.microsoft.com/office/drawing/2014/main" id="{00000000-0008-0000-0500-000046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71" name="image2.png">
          <a:extLst>
            <a:ext uri="{FF2B5EF4-FFF2-40B4-BE49-F238E27FC236}">
              <a16:creationId xmlns:a16="http://schemas.microsoft.com/office/drawing/2014/main" id="{00000000-0008-0000-0500-000047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72" name="image2.png">
          <a:extLst>
            <a:ext uri="{FF2B5EF4-FFF2-40B4-BE49-F238E27FC236}">
              <a16:creationId xmlns:a16="http://schemas.microsoft.com/office/drawing/2014/main" id="{00000000-0008-0000-0500-000048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73" name="image2.png">
          <a:extLst>
            <a:ext uri="{FF2B5EF4-FFF2-40B4-BE49-F238E27FC236}">
              <a16:creationId xmlns:a16="http://schemas.microsoft.com/office/drawing/2014/main" id="{00000000-0008-0000-0500-000049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74" name="image2.png">
          <a:extLst>
            <a:ext uri="{FF2B5EF4-FFF2-40B4-BE49-F238E27FC236}">
              <a16:creationId xmlns:a16="http://schemas.microsoft.com/office/drawing/2014/main" id="{00000000-0008-0000-0500-00004A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75" name="image2.png">
          <a:extLst>
            <a:ext uri="{FF2B5EF4-FFF2-40B4-BE49-F238E27FC236}">
              <a16:creationId xmlns:a16="http://schemas.microsoft.com/office/drawing/2014/main" id="{00000000-0008-0000-0500-00004B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76" name="image2.png">
          <a:extLst>
            <a:ext uri="{FF2B5EF4-FFF2-40B4-BE49-F238E27FC236}">
              <a16:creationId xmlns:a16="http://schemas.microsoft.com/office/drawing/2014/main" id="{00000000-0008-0000-0500-00004C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77" name="image2.png">
          <a:extLst>
            <a:ext uri="{FF2B5EF4-FFF2-40B4-BE49-F238E27FC236}">
              <a16:creationId xmlns:a16="http://schemas.microsoft.com/office/drawing/2014/main" id="{00000000-0008-0000-0500-00004D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78" name="image2.png">
          <a:extLst>
            <a:ext uri="{FF2B5EF4-FFF2-40B4-BE49-F238E27FC236}">
              <a16:creationId xmlns:a16="http://schemas.microsoft.com/office/drawing/2014/main" id="{00000000-0008-0000-0500-00004E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79" name="image2.png">
          <a:extLst>
            <a:ext uri="{FF2B5EF4-FFF2-40B4-BE49-F238E27FC236}">
              <a16:creationId xmlns:a16="http://schemas.microsoft.com/office/drawing/2014/main" id="{00000000-0008-0000-0500-00004F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80" name="image2.png">
          <a:extLst>
            <a:ext uri="{FF2B5EF4-FFF2-40B4-BE49-F238E27FC236}">
              <a16:creationId xmlns:a16="http://schemas.microsoft.com/office/drawing/2014/main" id="{00000000-0008-0000-0500-000050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81" name="image2.png">
          <a:extLst>
            <a:ext uri="{FF2B5EF4-FFF2-40B4-BE49-F238E27FC236}">
              <a16:creationId xmlns:a16="http://schemas.microsoft.com/office/drawing/2014/main" id="{00000000-0008-0000-0500-000051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82" name="image2.png">
          <a:extLst>
            <a:ext uri="{FF2B5EF4-FFF2-40B4-BE49-F238E27FC236}">
              <a16:creationId xmlns:a16="http://schemas.microsoft.com/office/drawing/2014/main" id="{00000000-0008-0000-0500-00005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83" name="image2.png">
          <a:extLst>
            <a:ext uri="{FF2B5EF4-FFF2-40B4-BE49-F238E27FC236}">
              <a16:creationId xmlns:a16="http://schemas.microsoft.com/office/drawing/2014/main" id="{00000000-0008-0000-0500-000053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84" name="image2.png">
          <a:extLst>
            <a:ext uri="{FF2B5EF4-FFF2-40B4-BE49-F238E27FC236}">
              <a16:creationId xmlns:a16="http://schemas.microsoft.com/office/drawing/2014/main" id="{00000000-0008-0000-0500-000054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85" name="image2.png">
          <a:extLst>
            <a:ext uri="{FF2B5EF4-FFF2-40B4-BE49-F238E27FC236}">
              <a16:creationId xmlns:a16="http://schemas.microsoft.com/office/drawing/2014/main" id="{00000000-0008-0000-0500-000055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86" name="image2.png">
          <a:extLst>
            <a:ext uri="{FF2B5EF4-FFF2-40B4-BE49-F238E27FC236}">
              <a16:creationId xmlns:a16="http://schemas.microsoft.com/office/drawing/2014/main" id="{00000000-0008-0000-0500-000056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87" name="image2.png">
          <a:extLst>
            <a:ext uri="{FF2B5EF4-FFF2-40B4-BE49-F238E27FC236}">
              <a16:creationId xmlns:a16="http://schemas.microsoft.com/office/drawing/2014/main" id="{00000000-0008-0000-0500-000057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88" name="image2.png">
          <a:extLst>
            <a:ext uri="{FF2B5EF4-FFF2-40B4-BE49-F238E27FC236}">
              <a16:creationId xmlns:a16="http://schemas.microsoft.com/office/drawing/2014/main" id="{00000000-0008-0000-0500-000058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89" name="image2.png">
          <a:extLst>
            <a:ext uri="{FF2B5EF4-FFF2-40B4-BE49-F238E27FC236}">
              <a16:creationId xmlns:a16="http://schemas.microsoft.com/office/drawing/2014/main" id="{00000000-0008-0000-0500-000059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90" name="image2.png">
          <a:extLst>
            <a:ext uri="{FF2B5EF4-FFF2-40B4-BE49-F238E27FC236}">
              <a16:creationId xmlns:a16="http://schemas.microsoft.com/office/drawing/2014/main" id="{00000000-0008-0000-0500-00005A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91" name="image2.png">
          <a:extLst>
            <a:ext uri="{FF2B5EF4-FFF2-40B4-BE49-F238E27FC236}">
              <a16:creationId xmlns:a16="http://schemas.microsoft.com/office/drawing/2014/main" id="{00000000-0008-0000-0500-00005B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92" name="image2.png">
          <a:extLst>
            <a:ext uri="{FF2B5EF4-FFF2-40B4-BE49-F238E27FC236}">
              <a16:creationId xmlns:a16="http://schemas.microsoft.com/office/drawing/2014/main" id="{00000000-0008-0000-0500-00005C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93" name="image2.png">
          <a:extLst>
            <a:ext uri="{FF2B5EF4-FFF2-40B4-BE49-F238E27FC236}">
              <a16:creationId xmlns:a16="http://schemas.microsoft.com/office/drawing/2014/main" id="{00000000-0008-0000-0500-00005D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94" name="image2.png">
          <a:extLst>
            <a:ext uri="{FF2B5EF4-FFF2-40B4-BE49-F238E27FC236}">
              <a16:creationId xmlns:a16="http://schemas.microsoft.com/office/drawing/2014/main" id="{00000000-0008-0000-0500-00005E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95" name="image2.png">
          <a:extLst>
            <a:ext uri="{FF2B5EF4-FFF2-40B4-BE49-F238E27FC236}">
              <a16:creationId xmlns:a16="http://schemas.microsoft.com/office/drawing/2014/main" id="{00000000-0008-0000-0500-00005F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96" name="image2.png">
          <a:extLst>
            <a:ext uri="{FF2B5EF4-FFF2-40B4-BE49-F238E27FC236}">
              <a16:creationId xmlns:a16="http://schemas.microsoft.com/office/drawing/2014/main" id="{00000000-0008-0000-0500-000060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97" name="image2.png">
          <a:extLst>
            <a:ext uri="{FF2B5EF4-FFF2-40B4-BE49-F238E27FC236}">
              <a16:creationId xmlns:a16="http://schemas.microsoft.com/office/drawing/2014/main" id="{00000000-0008-0000-0500-000061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98" name="image2.png">
          <a:extLst>
            <a:ext uri="{FF2B5EF4-FFF2-40B4-BE49-F238E27FC236}">
              <a16:creationId xmlns:a16="http://schemas.microsoft.com/office/drawing/2014/main" id="{00000000-0008-0000-0500-00006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99" name="image2.png">
          <a:extLst>
            <a:ext uri="{FF2B5EF4-FFF2-40B4-BE49-F238E27FC236}">
              <a16:creationId xmlns:a16="http://schemas.microsoft.com/office/drawing/2014/main" id="{00000000-0008-0000-0500-000063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100" name="image2.png">
          <a:extLst>
            <a:ext uri="{FF2B5EF4-FFF2-40B4-BE49-F238E27FC236}">
              <a16:creationId xmlns:a16="http://schemas.microsoft.com/office/drawing/2014/main" id="{00000000-0008-0000-0500-000064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101" name="image2.png">
          <a:extLst>
            <a:ext uri="{FF2B5EF4-FFF2-40B4-BE49-F238E27FC236}">
              <a16:creationId xmlns:a16="http://schemas.microsoft.com/office/drawing/2014/main" id="{00000000-0008-0000-0500-000065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102" name="image2.png">
          <a:extLst>
            <a:ext uri="{FF2B5EF4-FFF2-40B4-BE49-F238E27FC236}">
              <a16:creationId xmlns:a16="http://schemas.microsoft.com/office/drawing/2014/main" id="{00000000-0008-0000-0500-000066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400050</xdr:colOff>
      <xdr:row>1</xdr:row>
      <xdr:rowOff>152400</xdr:rowOff>
    </xdr:from>
    <xdr:ext cx="1381125" cy="381000"/>
    <xdr:pic>
      <xdr:nvPicPr>
        <xdr:cNvPr id="103" name="image2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500-000067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-19050</xdr:colOff>
      <xdr:row>1</xdr:row>
      <xdr:rowOff>95250</xdr:rowOff>
    </xdr:from>
    <xdr:ext cx="1638300" cy="438150"/>
    <xdr:sp macro="" textlink="">
      <xdr:nvSpPr>
        <xdr:cNvPr id="49" name="Shape 4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31000000}"/>
            </a:ext>
          </a:extLst>
        </xdr:cNvPr>
        <xdr:cNvSpPr/>
      </xdr:nvSpPr>
      <xdr:spPr>
        <a:xfrm>
          <a:off x="4545900" y="3575213"/>
          <a:ext cx="1600200" cy="409574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rgbClr val="FFFFFF"/>
          </a:solidFill>
          <a:prstDash val="solid"/>
          <a:round/>
          <a:headEnd type="none" w="sm" len="sm"/>
          <a:tailEnd type="none" w="sm" len="sm"/>
        </a:ln>
        <a:effectLst>
          <a:outerShdw blurRad="40000" dist="20000" dir="5400000" rotWithShape="0">
            <a:srgbClr val="000000">
              <a:alpha val="34117"/>
            </a:srgbClr>
          </a:outerShdw>
        </a:effectLst>
      </xdr:spPr>
      <xdr:txBody>
        <a:bodyPr spcFirstLastPara="1" wrap="square" lIns="91400" tIns="45675" rIns="91400" bIns="45675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100" b="0" i="0" u="none" strike="noStrike" cap="none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   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ДО   ЗМІСТУ</a:t>
          </a:r>
          <a:endParaRPr sz="1100">
            <a:solidFill>
              <a:schemeClr val="lt1"/>
            </a:solidFill>
          </a:endParaRPr>
        </a:p>
      </xdr:txBody>
    </xdr:sp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38100</xdr:colOff>
      <xdr:row>1</xdr:row>
      <xdr:rowOff>9525</xdr:rowOff>
    </xdr:from>
    <xdr:ext cx="1809750" cy="476250"/>
    <xdr:sp macro="" textlink="">
      <xdr:nvSpPr>
        <xdr:cNvPr id="50" name="Shape 5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32000000}"/>
            </a:ext>
          </a:extLst>
        </xdr:cNvPr>
        <xdr:cNvSpPr/>
      </xdr:nvSpPr>
      <xdr:spPr>
        <a:xfrm>
          <a:off x="4460175" y="3556163"/>
          <a:ext cx="1771650" cy="447674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rgbClr val="FFFFFF"/>
          </a:solidFill>
          <a:prstDash val="solid"/>
          <a:round/>
          <a:headEnd type="none" w="sm" len="sm"/>
          <a:tailEnd type="none" w="sm" len="sm"/>
        </a:ln>
        <a:effectLst>
          <a:outerShdw blurRad="40000" dist="20000" dir="5400000" rotWithShape="0">
            <a:srgbClr val="000000">
              <a:alpha val="34117"/>
            </a:srgbClr>
          </a:outerShdw>
        </a:effectLst>
      </xdr:spPr>
      <xdr:txBody>
        <a:bodyPr spcFirstLastPara="1" wrap="square" lIns="91400" tIns="45675" rIns="91400" bIns="45675" anchor="ctr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200" b="0" i="0" u="none" strike="noStrike" cap="none">
              <a:solidFill>
                <a:srgbClr val="FFFFFF"/>
              </a:solidFill>
              <a:latin typeface="Calibri"/>
              <a:ea typeface="Calibri"/>
              <a:cs typeface="Calibri"/>
              <a:sym typeface="Calibri"/>
            </a:rPr>
            <a:t>        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ДО   ЗМІСТУ</a:t>
          </a:r>
          <a:endParaRPr sz="1200">
            <a:solidFill>
              <a:schemeClr val="lt1"/>
            </a:solidFill>
          </a:endParaRPr>
        </a:p>
      </xdr:txBody>
    </xdr:sp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0</xdr:rowOff>
    </xdr:from>
    <xdr:ext cx="1809750" cy="476250"/>
    <xdr:sp macro="" textlink="">
      <xdr:nvSpPr>
        <xdr:cNvPr id="3" name="Shape 5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DB575EF-B4DD-40ED-AD15-3B1F601A4F6A}"/>
            </a:ext>
          </a:extLst>
        </xdr:cNvPr>
        <xdr:cNvSpPr/>
      </xdr:nvSpPr>
      <xdr:spPr>
        <a:xfrm>
          <a:off x="581025" y="0"/>
          <a:ext cx="1809750" cy="476250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rgbClr val="FFFFFF"/>
          </a:solidFill>
          <a:prstDash val="solid"/>
          <a:round/>
          <a:headEnd type="none" w="sm" len="sm"/>
          <a:tailEnd type="none" w="sm" len="sm"/>
        </a:ln>
        <a:effectLst>
          <a:outerShdw blurRad="40000" dist="20000" dir="5400000" rotWithShape="0">
            <a:srgbClr val="000000">
              <a:alpha val="34117"/>
            </a:srgbClr>
          </a:outerShdw>
        </a:effectLst>
      </xdr:spPr>
      <xdr:txBody>
        <a:bodyPr spcFirstLastPara="1" wrap="square" lIns="91400" tIns="45675" rIns="91400" bIns="45675" anchor="ctr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200" b="0" i="0" u="none" strike="noStrike" cap="none">
              <a:solidFill>
                <a:srgbClr val="FFFFFF"/>
              </a:solidFill>
              <a:latin typeface="Calibri"/>
              <a:ea typeface="Calibri"/>
              <a:cs typeface="Calibri"/>
              <a:sym typeface="Calibri"/>
            </a:rPr>
            <a:t>        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ДО   ЗМІСТУ</a:t>
          </a:r>
          <a:endParaRPr sz="1200">
            <a:solidFill>
              <a:schemeClr val="lt1"/>
            </a:solidFill>
          </a:endParaRPr>
        </a:p>
      </xdr:txBody>
    </xdr:sp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www.kopos.ua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kopos.ua/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www.kopos.ua/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s://www.kopos.ua/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s://www.kopos.ua/" TargetMode="Externa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https://www.kopos.ua/" TargetMode="Externa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1" Type="http://schemas.openxmlformats.org/officeDocument/2006/relationships/hyperlink" Target="https://www.kopos.ua/" TargetMode="Externa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0"/>
  </sheetPr>
  <dimension ref="A1:Z1000"/>
  <sheetViews>
    <sheetView showGridLines="0" tabSelected="1" workbookViewId="0">
      <selection activeCell="E14" sqref="E14"/>
    </sheetView>
  </sheetViews>
  <sheetFormatPr defaultColWidth="14.42578125" defaultRowHeight="15" customHeight="1"/>
  <cols>
    <col min="1" max="3" width="11.85546875" customWidth="1"/>
    <col min="4" max="4" width="45.42578125" customWidth="1"/>
    <col min="5" max="5" width="23.42578125" customWidth="1"/>
    <col min="6" max="6" width="24.5703125" customWidth="1"/>
    <col min="7" max="7" width="8.85546875" customWidth="1"/>
    <col min="8" max="8" width="8.5703125" hidden="1" customWidth="1"/>
    <col min="9" max="10" width="4.140625" hidden="1" customWidth="1"/>
    <col min="11" max="26" width="3.85546875" customWidth="1"/>
  </cols>
  <sheetData>
    <row r="1" spans="1:26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2" spans="1:26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</row>
    <row r="3" spans="1:26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</row>
    <row r="4" spans="1:26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</row>
    <row r="5" spans="1:26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</row>
    <row r="6" spans="1:2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</row>
    <row r="7" spans="1:26">
      <c r="A7" s="3"/>
      <c r="B7" s="4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</row>
    <row r="8" spans="1:26">
      <c r="A8" s="5"/>
      <c r="B8" s="5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</row>
    <row r="9" spans="1:26">
      <c r="A9" s="5"/>
      <c r="B9" s="5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</row>
    <row r="10" spans="1:26" ht="51" customHeight="1">
      <c r="A10" s="5"/>
      <c r="B10" s="5"/>
      <c r="C10" s="2"/>
      <c r="D10" s="2"/>
      <c r="E10" s="6"/>
      <c r="F10" s="7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</row>
    <row r="11" spans="1:26" ht="51" customHeight="1">
      <c r="A11" s="5"/>
      <c r="B11" s="5"/>
      <c r="C11" s="2"/>
      <c r="D11" s="2"/>
      <c r="E11" s="6"/>
      <c r="F11" s="7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51" customHeight="1">
      <c r="A12" s="2"/>
      <c r="B12" s="2"/>
      <c r="C12" s="2"/>
      <c r="D12" s="2"/>
      <c r="E12" s="8">
        <v>45686</v>
      </c>
      <c r="F12" s="1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51" customHeight="1">
      <c r="A13" s="9"/>
      <c r="B13" s="10"/>
      <c r="C13" s="11"/>
      <c r="D13" s="9"/>
      <c r="E13" s="727">
        <v>44.656399999999998</v>
      </c>
      <c r="F13" s="12" t="s">
        <v>1</v>
      </c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</row>
    <row r="14" spans="1:26" ht="51" customHeight="1">
      <c r="A14" s="9"/>
      <c r="B14" s="10"/>
      <c r="C14" s="11"/>
      <c r="D14" s="9"/>
      <c r="E14" s="13"/>
      <c r="F14" s="14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</row>
    <row r="15" spans="1:26" ht="51" customHeight="1">
      <c r="A15" s="9"/>
      <c r="B15" s="10"/>
      <c r="C15" s="11"/>
      <c r="D15" s="9"/>
      <c r="E15" s="15"/>
      <c r="F15" s="16" t="s">
        <v>2</v>
      </c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</row>
    <row r="16" spans="1:26" ht="51" customHeight="1">
      <c r="A16" s="9"/>
      <c r="B16" s="10"/>
      <c r="C16" s="11"/>
      <c r="D16" s="17"/>
      <c r="E16" s="18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</row>
    <row r="17" spans="1:26" ht="51" customHeight="1">
      <c r="A17" s="9"/>
      <c r="B17" s="10"/>
      <c r="C17" s="11"/>
      <c r="D17" s="9"/>
      <c r="E17" s="17"/>
      <c r="F17" s="9" t="s">
        <v>3</v>
      </c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</row>
    <row r="18" spans="1:26" ht="51" customHeight="1">
      <c r="A18" s="9"/>
      <c r="B18" s="10"/>
      <c r="C18" s="11"/>
      <c r="D18" s="9"/>
      <c r="E18" s="9"/>
      <c r="F18" s="17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</row>
    <row r="19" spans="1:26" ht="51" customHeight="1">
      <c r="A19" s="9"/>
      <c r="B19" s="10"/>
      <c r="C19" s="11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</row>
    <row r="20" spans="1:26" ht="35.25" customHeight="1">
      <c r="A20" s="2"/>
      <c r="B20" s="2"/>
      <c r="C20" s="2"/>
      <c r="D20" s="2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</row>
    <row r="21" spans="1:26" ht="35.25" customHeight="1">
      <c r="A21" s="998" t="s">
        <v>4</v>
      </c>
      <c r="B21" s="999"/>
      <c r="C21" s="999"/>
      <c r="D21" s="1000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28.5" customHeight="1">
      <c r="A22" s="19"/>
      <c r="B22" s="20"/>
      <c r="C22" s="20"/>
      <c r="D22" s="20"/>
      <c r="E22" s="21"/>
      <c r="F22" s="21"/>
      <c r="G22" s="21"/>
      <c r="H22" s="21"/>
      <c r="I22" s="21"/>
      <c r="J22" s="2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28.5" customHeight="1">
      <c r="A23" s="2"/>
      <c r="B23" s="2"/>
      <c r="C23" s="2"/>
      <c r="D23" s="2"/>
      <c r="E23" s="20"/>
      <c r="F23" s="20"/>
      <c r="G23" s="20"/>
      <c r="H23" s="20"/>
      <c r="I23" s="20"/>
      <c r="J23" s="19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5.75" customHeight="1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5.75" customHeight="1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3.75" customHeight="1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5.75" customHeight="1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5.75" customHeight="1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5.75" customHeight="1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5.7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5.75" customHeight="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5.75" customHeight="1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5.7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5.7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5.75" customHeight="1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5.75" customHeight="1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5.75" customHeight="1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5.75" customHeight="1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5.7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5.7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5.7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5.7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5.7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5.7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5.7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5.7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5.7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5.7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5.7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5.7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5.7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5.7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5.7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5.7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5.7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5.7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5.7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5.7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5.7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5.7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5.7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5.7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5.7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5.7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5.7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5.7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5.7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5.7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5.7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5.7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5.7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5.7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5.7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5.7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5.7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5.7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5.7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5.7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5.7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5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5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5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5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5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5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5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5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5.7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5.7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5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5.7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5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5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5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5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5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5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5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5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5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5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5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5.75" customHeight="1"/>
    <row r="223" spans="1:26" ht="15.75" customHeight="1"/>
    <row r="224" spans="1:26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A21:D21"/>
  </mergeCells>
  <hyperlinks>
    <hyperlink ref="A1" location="'ЗМІСТ'!A1" display="ЗМІСТ" xr:uid="{00000000-0004-0000-0000-000000000000}"/>
  </hyperlinks>
  <pageMargins left="0.7" right="0.22000000000000006" top="0.75" bottom="0.25" header="0" footer="0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BFBFBF"/>
    <outlinePr summaryBelow="0"/>
    <pageSetUpPr fitToPage="1"/>
  </sheetPr>
  <dimension ref="A1:Z996"/>
  <sheetViews>
    <sheetView showGridLines="0" workbookViewId="0">
      <pane ySplit="4" topLeftCell="A41" activePane="bottomLeft" state="frozen"/>
      <selection pane="bottomLeft" activeCell="C30" sqref="C30"/>
    </sheetView>
  </sheetViews>
  <sheetFormatPr defaultColWidth="14.42578125" defaultRowHeight="15" customHeight="1" outlineLevelRow="2"/>
  <cols>
    <col min="1" max="2" width="15.42578125" customWidth="1"/>
    <col min="3" max="3" width="54.7109375" customWidth="1"/>
    <col min="4" max="4" width="6.42578125" customWidth="1"/>
    <col min="5" max="5" width="5.140625" customWidth="1"/>
    <col min="6" max="6" width="12.140625" customWidth="1"/>
    <col min="7" max="7" width="9.42578125" customWidth="1"/>
    <col min="8" max="8" width="11.85546875" customWidth="1"/>
    <col min="9" max="9" width="7.7109375" customWidth="1"/>
    <col min="10" max="24" width="3.85546875" customWidth="1"/>
    <col min="25" max="26" width="6.42578125" customWidth="1"/>
  </cols>
  <sheetData>
    <row r="1" spans="1:26" ht="24" customHeight="1">
      <c r="A1" s="1005" t="s">
        <v>5</v>
      </c>
      <c r="B1" s="1006"/>
      <c r="C1" s="24"/>
      <c r="D1" s="1007"/>
      <c r="E1" s="1006"/>
      <c r="F1" s="1006"/>
      <c r="G1" s="1006"/>
      <c r="H1" s="1006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</row>
    <row r="2" spans="1:26" ht="8.25" customHeight="1">
      <c r="A2" s="25"/>
      <c r="B2" s="25"/>
      <c r="C2" s="24"/>
      <c r="D2" s="26"/>
      <c r="E2" s="26"/>
      <c r="F2" s="26"/>
      <c r="G2" s="26"/>
      <c r="H2" s="26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</row>
    <row r="3" spans="1:26" ht="33.75" customHeight="1">
      <c r="A3" s="21"/>
      <c r="B3" s="21"/>
      <c r="C3" s="1008"/>
      <c r="D3" s="1002"/>
      <c r="E3" s="1002"/>
      <c r="F3" s="1002"/>
      <c r="G3" s="1002"/>
      <c r="H3" s="28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</row>
    <row r="4" spans="1:26" ht="57.75" customHeight="1">
      <c r="A4" s="29" t="s">
        <v>6</v>
      </c>
      <c r="B4" s="29"/>
      <c r="C4" s="30" t="s">
        <v>7</v>
      </c>
      <c r="D4" s="31" t="s">
        <v>8</v>
      </c>
      <c r="E4" s="31" t="s">
        <v>9</v>
      </c>
      <c r="F4" s="29" t="s">
        <v>10</v>
      </c>
      <c r="G4" s="29" t="s">
        <v>11</v>
      </c>
      <c r="H4" s="29" t="s">
        <v>12</v>
      </c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</row>
    <row r="5" spans="1:26" ht="36" customHeight="1">
      <c r="A5" s="32" t="s">
        <v>13</v>
      </c>
      <c r="B5" s="32"/>
      <c r="C5" s="33"/>
      <c r="D5" s="32"/>
      <c r="E5" s="32"/>
      <c r="F5" s="32"/>
      <c r="G5" s="32"/>
      <c r="H5" s="34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</row>
    <row r="6" spans="1:26" ht="17.25" customHeight="1" outlineLevel="1">
      <c r="A6" s="35" t="s">
        <v>14</v>
      </c>
      <c r="B6" s="36"/>
      <c r="C6" s="37"/>
      <c r="D6" s="38"/>
      <c r="E6" s="39"/>
      <c r="F6" s="39"/>
      <c r="G6" s="39"/>
      <c r="H6" s="40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</row>
    <row r="7" spans="1:26" ht="34.5" customHeight="1" outlineLevel="2">
      <c r="A7" s="101">
        <v>8595568932754</v>
      </c>
      <c r="B7" s="842" t="s">
        <v>5504</v>
      </c>
      <c r="C7" s="48" t="s">
        <v>7370</v>
      </c>
      <c r="D7" s="42" t="s">
        <v>15</v>
      </c>
      <c r="E7" s="42">
        <v>100</v>
      </c>
      <c r="F7" s="43">
        <f>SUMIF('Загальний прайс'!$D$6:$D$2789,'ел. коробки'!A7,'Загальний прайс'!$K$6:$K$2789)</f>
        <v>239.51</v>
      </c>
      <c r="G7" s="43">
        <f>F7*ЗМІСТ!$E$13/1000*1.2</f>
        <v>12.834785236799998</v>
      </c>
      <c r="H7" s="844">
        <f>G7*(100%-ЗМІСТ!$E$15)</f>
        <v>12.834785236799998</v>
      </c>
      <c r="I7" s="45"/>
      <c r="J7" s="45"/>
      <c r="K7" s="45"/>
      <c r="L7" s="45"/>
      <c r="M7" s="45"/>
      <c r="N7" s="45"/>
      <c r="O7" s="45"/>
      <c r="P7" s="45"/>
      <c r="Q7" s="45"/>
      <c r="R7" s="45"/>
      <c r="S7" s="45"/>
      <c r="T7" s="45"/>
      <c r="U7" s="45"/>
      <c r="V7" s="45"/>
      <c r="W7" s="45"/>
      <c r="X7" s="45"/>
      <c r="Y7" s="45"/>
      <c r="Z7" s="45"/>
    </row>
    <row r="8" spans="1:26" ht="34.5" customHeight="1" outlineLevel="2">
      <c r="A8" s="101">
        <v>8595568936233</v>
      </c>
      <c r="B8" s="842" t="s">
        <v>16</v>
      </c>
      <c r="C8" s="48" t="s">
        <v>9460</v>
      </c>
      <c r="D8" s="42" t="s">
        <v>15</v>
      </c>
      <c r="E8" s="42">
        <v>100</v>
      </c>
      <c r="F8" s="43">
        <f>SUMIF('Загальний прайс'!$D$6:$D$4835,'ел. коробки'!A8,'Загальний прайс'!$K$6:$K$4835)</f>
        <v>278.68</v>
      </c>
      <c r="G8" s="43">
        <f>F8*ЗМІСТ!$E$13/1000*1.2</f>
        <v>14.933814662399998</v>
      </c>
      <c r="H8" s="844">
        <f>G8*(100%-ЗМІСТ!$E$15)</f>
        <v>14.933814662399998</v>
      </c>
      <c r="I8" s="45"/>
      <c r="J8" s="45"/>
      <c r="K8" s="45"/>
      <c r="L8" s="45"/>
      <c r="M8" s="45"/>
      <c r="N8" s="45"/>
      <c r="O8" s="45"/>
      <c r="P8" s="45"/>
      <c r="Q8" s="45"/>
      <c r="R8" s="45"/>
      <c r="S8" s="45"/>
      <c r="T8" s="45"/>
      <c r="U8" s="45"/>
      <c r="V8" s="45"/>
      <c r="W8" s="45"/>
      <c r="X8" s="45"/>
      <c r="Y8" s="45"/>
      <c r="Z8" s="45"/>
    </row>
    <row r="9" spans="1:26" ht="34.5" customHeight="1" outlineLevel="2">
      <c r="A9" s="101">
        <v>8595568936240</v>
      </c>
      <c r="B9" s="843" t="s">
        <v>17</v>
      </c>
      <c r="C9" s="48" t="s">
        <v>18</v>
      </c>
      <c r="D9" s="42" t="s">
        <v>15</v>
      </c>
      <c r="E9" s="42">
        <v>66</v>
      </c>
      <c r="F9" s="43">
        <f>SUMIF('Загальний прайс'!$D$6:$D$4835,'ел. коробки'!A9,'Загальний прайс'!$K$6:$K$4835)</f>
        <v>370.04</v>
      </c>
      <c r="G9" s="43">
        <f>F9*ЗМІСТ!$E$13/1000*1.2</f>
        <v>19.8295851072</v>
      </c>
      <c r="H9" s="844">
        <f>G9*(100%-ЗМІСТ!$E$15)</f>
        <v>19.8295851072</v>
      </c>
      <c r="I9" s="45"/>
      <c r="J9" s="45"/>
      <c r="K9" s="45"/>
      <c r="L9" s="45"/>
      <c r="M9" s="45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</row>
    <row r="10" spans="1:26" s="819" customFormat="1" ht="34.5" customHeight="1" outlineLevel="2">
      <c r="A10" s="101" t="s">
        <v>9463</v>
      </c>
      <c r="B10" s="843" t="s">
        <v>9464</v>
      </c>
      <c r="C10" s="553" t="s">
        <v>9465</v>
      </c>
      <c r="D10" s="42" t="s">
        <v>15</v>
      </c>
      <c r="E10" s="42">
        <v>100</v>
      </c>
      <c r="F10" s="43">
        <f>SUMIF('Загальний прайс'!$D$6:$D$4835,'ел. коробки'!A10,'Загальний прайс'!$K$6:$K$4835)</f>
        <v>288.91674999999998</v>
      </c>
      <c r="G10" s="43">
        <f>F10*ЗМІСТ!$E$13/1000*1.2</f>
        <v>15.482378345639997</v>
      </c>
      <c r="H10" s="844">
        <f>G10*(100%-ЗМІСТ!$E$15)</f>
        <v>15.482378345639997</v>
      </c>
      <c r="I10" s="45"/>
      <c r="J10" s="45"/>
      <c r="K10" s="45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</row>
    <row r="11" spans="1:26" s="546" customFormat="1" ht="34.5" customHeight="1" outlineLevel="2">
      <c r="A11" s="101">
        <v>8595568938497</v>
      </c>
      <c r="B11" s="800" t="s">
        <v>5502</v>
      </c>
      <c r="C11" s="48" t="s">
        <v>5503</v>
      </c>
      <c r="D11" s="42" t="s">
        <v>15</v>
      </c>
      <c r="E11" s="42">
        <v>150</v>
      </c>
      <c r="F11" s="43">
        <f>SUMIF('Загальний прайс'!$D$6:$D$4835,'ел. коробки'!A11,'Загальний прайс'!$K$6:$K$4835)</f>
        <v>256.99556450771223</v>
      </c>
      <c r="G11" s="43">
        <f>F11*ЗМІСТ!$E$13/1000*1.2</f>
        <v>13.77179607225864</v>
      </c>
      <c r="H11" s="844">
        <f>G11*(100%-ЗМІСТ!$E$15)</f>
        <v>13.77179607225864</v>
      </c>
      <c r="I11" s="45"/>
      <c r="J11" s="45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</row>
    <row r="12" spans="1:26" ht="34.5" customHeight="1" outlineLevel="2">
      <c r="A12" s="101">
        <v>8595057632707</v>
      </c>
      <c r="B12" s="842" t="s">
        <v>19</v>
      </c>
      <c r="C12" s="48" t="s">
        <v>7223</v>
      </c>
      <c r="D12" s="42" t="s">
        <v>15</v>
      </c>
      <c r="E12" s="42">
        <v>50</v>
      </c>
      <c r="F12" s="43">
        <f>SUMIF('Загальний прайс'!$D$6:$D$2789,'ел. коробки'!A12,'Загальний прайс'!$K$6:$K$2789)</f>
        <v>990.4</v>
      </c>
      <c r="G12" s="43">
        <f>F12*ЗМІСТ!$E$13/1000*1.2</f>
        <v>53.073238271999998</v>
      </c>
      <c r="H12" s="844">
        <f>G12*(100%-ЗМІСТ!$E$15)</f>
        <v>53.073238271999998</v>
      </c>
      <c r="I12" s="45"/>
      <c r="J12" s="45"/>
      <c r="K12" s="45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</row>
    <row r="13" spans="1:26" ht="34.5" customHeight="1" outlineLevel="2">
      <c r="A13" s="101">
        <v>8595057632714</v>
      </c>
      <c r="B13" s="842" t="s">
        <v>20</v>
      </c>
      <c r="C13" s="48" t="s">
        <v>7224</v>
      </c>
      <c r="D13" s="42" t="s">
        <v>15</v>
      </c>
      <c r="E13" s="42">
        <v>32</v>
      </c>
      <c r="F13" s="43">
        <f>SUMIF('Загальний прайс'!$D$6:$D$2789,'ел. коробки'!A13,'Загальний прайс'!$K$6:$K$2789)</f>
        <v>1224.23</v>
      </c>
      <c r="G13" s="43">
        <f>F13*ЗМІСТ!$E$13/1000*1.2</f>
        <v>65.603645486399984</v>
      </c>
      <c r="H13" s="844">
        <f>G13*(100%-ЗМІСТ!$E$15)</f>
        <v>65.603645486399984</v>
      </c>
      <c r="I13" s="45"/>
      <c r="J13" s="45"/>
      <c r="K13" s="45"/>
      <c r="L13" s="45"/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/>
      <c r="Z13" s="45"/>
    </row>
    <row r="14" spans="1:26" ht="34.5" customHeight="1" outlineLevel="2">
      <c r="A14" s="101">
        <v>8595057632721</v>
      </c>
      <c r="B14" s="842" t="s">
        <v>21</v>
      </c>
      <c r="C14" s="48" t="s">
        <v>7225</v>
      </c>
      <c r="D14" s="42" t="s">
        <v>15</v>
      </c>
      <c r="E14" s="42">
        <v>28</v>
      </c>
      <c r="F14" s="43">
        <f>SUMIF('Загальний прайс'!$D$6:$D$2789,'ел. коробки'!A14,'Загальний прайс'!$K$6:$K$2789)</f>
        <v>1519.24</v>
      </c>
      <c r="G14" s="43">
        <f>F14*ЗМІСТ!$E$13/1000*1.2</f>
        <v>81.412546963200001</v>
      </c>
      <c r="H14" s="844">
        <f>G14*(100%-ЗМІСТ!$E$15)</f>
        <v>81.412546963200001</v>
      </c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</row>
    <row r="15" spans="1:26" ht="34.5" customHeight="1" outlineLevel="2">
      <c r="A15" s="101">
        <v>8595057657212</v>
      </c>
      <c r="B15" s="842" t="s">
        <v>22</v>
      </c>
      <c r="C15" s="48" t="s">
        <v>7226</v>
      </c>
      <c r="D15" s="42" t="s">
        <v>15</v>
      </c>
      <c r="E15" s="42">
        <v>16</v>
      </c>
      <c r="F15" s="43">
        <f>SUMIF('Загальний прайс'!$D$6:$D$2789,'ел. коробки'!A15,'Загальний прайс'!$K$6:$K$2789)</f>
        <v>2158.7199999999998</v>
      </c>
      <c r="G15" s="43">
        <f>F15*ЗМІСТ!$E$13/1000*1.2</f>
        <v>115.68079656959996</v>
      </c>
      <c r="H15" s="844">
        <f>G15*(100%-ЗМІСТ!$E$15)</f>
        <v>115.68079656959996</v>
      </c>
      <c r="I15" s="45"/>
      <c r="J15" s="45"/>
      <c r="K15" s="45"/>
      <c r="L15" s="45"/>
      <c r="M15" s="45"/>
      <c r="N15" s="45"/>
      <c r="O15" s="45"/>
      <c r="P15" s="45"/>
      <c r="Q15" s="45"/>
      <c r="R15" s="45"/>
      <c r="S15" s="45"/>
      <c r="T15" s="45"/>
      <c r="U15" s="45"/>
      <c r="V15" s="45"/>
      <c r="W15" s="45"/>
      <c r="X15" s="45"/>
      <c r="Y15" s="45"/>
      <c r="Z15" s="45"/>
    </row>
    <row r="16" spans="1:26" ht="34.5" customHeight="1" outlineLevel="2">
      <c r="A16" s="101">
        <v>8595057615496</v>
      </c>
      <c r="B16" s="842" t="s">
        <v>23</v>
      </c>
      <c r="C16" s="48" t="s">
        <v>7228</v>
      </c>
      <c r="D16" s="42" t="s">
        <v>15</v>
      </c>
      <c r="E16" s="42">
        <v>90</v>
      </c>
      <c r="F16" s="43">
        <f>SUMIF('Загальний прайс'!$D$6:$D$2789,'ел. коробки'!A16,'Загальний прайс'!$K$6:$K$2789)</f>
        <v>310.79000000000002</v>
      </c>
      <c r="G16" s="43">
        <f>F16*ЗМІСТ!$E$13/1000*1.2</f>
        <v>16.654515067199998</v>
      </c>
      <c r="H16" s="844">
        <f>G16*(100%-ЗМІСТ!$E$15)</f>
        <v>16.654515067199998</v>
      </c>
      <c r="I16" s="45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5"/>
      <c r="X16" s="45"/>
      <c r="Y16" s="45"/>
      <c r="Z16" s="45"/>
    </row>
    <row r="17" spans="1:26" ht="34.5" customHeight="1" outlineLevel="2">
      <c r="A17" s="101">
        <v>8595057650558</v>
      </c>
      <c r="B17" s="842" t="s">
        <v>24</v>
      </c>
      <c r="C17" s="48" t="s">
        <v>7229</v>
      </c>
      <c r="D17" s="42" t="s">
        <v>15</v>
      </c>
      <c r="E17" s="42">
        <v>100</v>
      </c>
      <c r="F17" s="43">
        <f>SUMIF('Загальний прайс'!$D$6:$D$2789,'ел. коробки'!A17,'Загальний прайс'!$K$6:$K$2789)</f>
        <v>283.08999999999997</v>
      </c>
      <c r="G17" s="43">
        <f>F17*ЗМІСТ!$E$13/1000*1.2</f>
        <v>15.170136331199995</v>
      </c>
      <c r="H17" s="844">
        <f>G17*(100%-ЗМІСТ!$E$15)</f>
        <v>15.170136331199995</v>
      </c>
      <c r="I17" s="45"/>
      <c r="J17" s="45"/>
      <c r="K17" s="45"/>
      <c r="L17" s="45"/>
      <c r="M17" s="45"/>
      <c r="N17" s="45"/>
      <c r="O17" s="45"/>
      <c r="P17" s="45"/>
      <c r="Q17" s="45"/>
      <c r="R17" s="45"/>
      <c r="S17" s="45"/>
      <c r="T17" s="45"/>
      <c r="U17" s="45"/>
      <c r="V17" s="45"/>
      <c r="W17" s="45"/>
      <c r="X17" s="45"/>
      <c r="Y17" s="45"/>
      <c r="Z17" s="45"/>
    </row>
    <row r="18" spans="1:26" ht="34.5" customHeight="1" outlineLevel="2">
      <c r="A18" s="101">
        <v>8595057600072</v>
      </c>
      <c r="B18" s="842" t="s">
        <v>25</v>
      </c>
      <c r="C18" s="48" t="s">
        <v>7230</v>
      </c>
      <c r="D18" s="42" t="s">
        <v>15</v>
      </c>
      <c r="E18" s="42">
        <v>100</v>
      </c>
      <c r="F18" s="43">
        <f>SUMIF('Загальний прайс'!$D$6:$D$2789,'ел. коробки'!A18,'Загальний прайс'!$K$6:$K$2789)</f>
        <v>407.74</v>
      </c>
      <c r="G18" s="43">
        <f>F18*ЗМІСТ!$E$13/1000*1.2</f>
        <v>21.8498406432</v>
      </c>
      <c r="H18" s="844">
        <f>G18*(100%-ЗМІСТ!$E$15)</f>
        <v>21.8498406432</v>
      </c>
      <c r="I18" s="45"/>
      <c r="J18" s="45"/>
      <c r="K18" s="45"/>
      <c r="L18" s="45"/>
      <c r="M18" s="45"/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45"/>
      <c r="Y18" s="45"/>
      <c r="Z18" s="45"/>
    </row>
    <row r="19" spans="1:26" ht="34.5" customHeight="1" outlineLevel="2">
      <c r="A19" s="101">
        <v>8595568910592</v>
      </c>
      <c r="B19" s="842" t="s">
        <v>26</v>
      </c>
      <c r="C19" s="48" t="s">
        <v>7234</v>
      </c>
      <c r="D19" s="42" t="s">
        <v>15</v>
      </c>
      <c r="E19" s="42">
        <v>100</v>
      </c>
      <c r="F19" s="43">
        <f>SUMIF('Загальний прайс'!$D$6:$D$2789,'ел. коробки'!A19,'Загальний прайс'!$K$6:$K$2789)</f>
        <v>288.22936210423239</v>
      </c>
      <c r="G19" s="43">
        <f>F19*ЗМІСТ!$E$13/1000*1.2</f>
        <v>15.445542823045729</v>
      </c>
      <c r="H19" s="844">
        <f>G19*(100%-ЗМІСТ!$E$15)</f>
        <v>15.445542823045729</v>
      </c>
      <c r="I19" s="45"/>
      <c r="J19" s="45"/>
      <c r="K19" s="45"/>
      <c r="L19" s="45"/>
      <c r="M19" s="45"/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</row>
    <row r="20" spans="1:26" ht="34.5" customHeight="1" outlineLevel="2">
      <c r="A20" s="101">
        <v>8595057600089</v>
      </c>
      <c r="B20" s="842" t="s">
        <v>27</v>
      </c>
      <c r="C20" s="48" t="s">
        <v>7231</v>
      </c>
      <c r="D20" s="42" t="s">
        <v>15</v>
      </c>
      <c r="E20" s="42">
        <v>150</v>
      </c>
      <c r="F20" s="43">
        <f>SUMIF('Загальний прайс'!$D$6:$D$2789,'ел. коробки'!A20,'Загальний прайс'!$K$6:$K$2789)</f>
        <v>206.28</v>
      </c>
      <c r="G20" s="43">
        <f>F20*ЗМІСТ!$E$13/1000*1.2</f>
        <v>11.054066630399999</v>
      </c>
      <c r="H20" s="844">
        <f>G20*(100%-ЗМІСТ!$E$15)</f>
        <v>11.054066630399999</v>
      </c>
      <c r="I20" s="45"/>
      <c r="J20" s="45"/>
      <c r="K20" s="45"/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</row>
    <row r="21" spans="1:26" ht="34.5" customHeight="1" outlineLevel="2">
      <c r="A21" s="101">
        <v>8595057648302</v>
      </c>
      <c r="B21" s="842" t="s">
        <v>28</v>
      </c>
      <c r="C21" s="48" t="s">
        <v>7267</v>
      </c>
      <c r="D21" s="42" t="s">
        <v>15</v>
      </c>
      <c r="E21" s="42">
        <v>100</v>
      </c>
      <c r="F21" s="43">
        <f>SUMIF('Загальний прайс'!$D$6:$D$2789,'ел. коробки'!A21,'Загальний прайс'!$K$6:$K$2789)</f>
        <v>322.56</v>
      </c>
      <c r="G21" s="43">
        <f>F21*ЗМІСТ!$E$13/1000*1.2</f>
        <v>17.285242060799998</v>
      </c>
      <c r="H21" s="844">
        <f>G21*(100%-ЗМІСТ!$E$15)</f>
        <v>17.285242060799998</v>
      </c>
      <c r="I21" s="45"/>
      <c r="J21" s="45"/>
      <c r="K21" s="45"/>
      <c r="L21" s="45"/>
      <c r="M21" s="45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</row>
    <row r="22" spans="1:26" ht="34.5" customHeight="1" outlineLevel="2">
      <c r="A22" s="101">
        <v>8595568932327</v>
      </c>
      <c r="B22" s="842" t="s">
        <v>29</v>
      </c>
      <c r="C22" s="48" t="s">
        <v>7233</v>
      </c>
      <c r="D22" s="42" t="s">
        <v>15</v>
      </c>
      <c r="E22" s="42">
        <v>100</v>
      </c>
      <c r="F22" s="43">
        <f>SUMIF('Загальний прайс'!$D$6:$D$2789,'ел. коробки'!A22,'Загальний прайс'!$K$6:$K$2789)</f>
        <v>395.93</v>
      </c>
      <c r="G22" s="43">
        <f>F22*ЗМІСТ!$E$13/1000*1.2</f>
        <v>21.216970142400001</v>
      </c>
      <c r="H22" s="844">
        <f>G22*(100%-ЗМІСТ!$E$15)</f>
        <v>21.216970142400001</v>
      </c>
      <c r="I22" s="45"/>
      <c r="J22" s="45"/>
      <c r="K22" s="45"/>
      <c r="L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</row>
    <row r="23" spans="1:26" ht="50.25" customHeight="1" outlineLevel="2">
      <c r="A23" s="101">
        <v>8595568932334</v>
      </c>
      <c r="B23" s="842" t="s">
        <v>30</v>
      </c>
      <c r="C23" s="48" t="s">
        <v>7266</v>
      </c>
      <c r="D23" s="42" t="s">
        <v>15</v>
      </c>
      <c r="E23" s="42">
        <v>66</v>
      </c>
      <c r="F23" s="43">
        <f>SUMIF('Загальний прайс'!$D$6:$D$2789,'ел. коробки'!A23,'Загальний прайс'!$K$6:$K$2789)</f>
        <v>486.23</v>
      </c>
      <c r="G23" s="43">
        <f>F23*ЗМІСТ!$E$13/1000*1.2</f>
        <v>26.0559376464</v>
      </c>
      <c r="H23" s="844">
        <f>G23*(100%-ЗМІСТ!$E$15)</f>
        <v>26.0559376464</v>
      </c>
      <c r="I23" s="45"/>
      <c r="J23" s="45"/>
      <c r="K23" s="45"/>
      <c r="L23" s="45"/>
      <c r="M23" s="45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</row>
    <row r="24" spans="1:26" ht="34.5" customHeight="1" outlineLevel="2">
      <c r="A24" s="101">
        <v>8595057688445</v>
      </c>
      <c r="B24" s="842" t="s">
        <v>31</v>
      </c>
      <c r="C24" s="48" t="s">
        <v>7373</v>
      </c>
      <c r="D24" s="42" t="s">
        <v>15</v>
      </c>
      <c r="E24" s="42">
        <v>35</v>
      </c>
      <c r="F24" s="43">
        <f>SUMIF('Загальний прайс'!$D$6:$D$2789,'ел. коробки'!A24,'Загальний прайс'!$K$6:$K$2789)</f>
        <v>1471.05</v>
      </c>
      <c r="G24" s="43">
        <f>F24*ЗМІСТ!$E$13/1000*1.2</f>
        <v>78.830156664</v>
      </c>
      <c r="H24" s="844">
        <f>G24*(100%-ЗМІСТ!$E$15)</f>
        <v>78.830156664</v>
      </c>
      <c r="I24" s="45"/>
      <c r="J24" s="45"/>
      <c r="K24" s="45"/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</row>
    <row r="25" spans="1:26" ht="34.5" customHeight="1" outlineLevel="2">
      <c r="A25" s="101">
        <v>8595568920072</v>
      </c>
      <c r="B25" s="842" t="s">
        <v>32</v>
      </c>
      <c r="C25" s="48" t="s">
        <v>7205</v>
      </c>
      <c r="D25" s="42" t="s">
        <v>15</v>
      </c>
      <c r="E25" s="42">
        <v>30</v>
      </c>
      <c r="F25" s="43">
        <f>SUMIF('Загальний прайс'!$D$6:$D$2789,'ел. коробки'!A25,'Загальний прайс'!$K$6:$K$2789)</f>
        <v>11053.33</v>
      </c>
      <c r="G25" s="43">
        <f>F25*ЗМІСТ!$E$13/1000*1.2</f>
        <v>592.32231097440001</v>
      </c>
      <c r="H25" s="844">
        <f>G25*(100%-ЗМІСТ!$E$15)</f>
        <v>592.32231097440001</v>
      </c>
      <c r="I25" s="45"/>
      <c r="J25" s="45"/>
      <c r="K25" s="45"/>
      <c r="L25" s="45"/>
      <c r="M25" s="45"/>
      <c r="N25" s="45"/>
      <c r="O25" s="45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</row>
    <row r="26" spans="1:26" ht="16.5" customHeight="1" outlineLevel="1">
      <c r="A26" s="1003" t="s">
        <v>33</v>
      </c>
      <c r="B26" s="1004"/>
      <c r="C26" s="1004"/>
      <c r="D26" s="50"/>
      <c r="E26" s="50"/>
      <c r="F26" s="50"/>
      <c r="G26" s="50"/>
      <c r="H26" s="50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45"/>
      <c r="Z26" s="45"/>
    </row>
    <row r="27" spans="1:26" ht="34.5" customHeight="1" outlineLevel="2">
      <c r="A27" s="101">
        <v>8595057600195</v>
      </c>
      <c r="B27" s="842" t="s">
        <v>34</v>
      </c>
      <c r="C27" s="48" t="s">
        <v>7371</v>
      </c>
      <c r="D27" s="42" t="s">
        <v>15</v>
      </c>
      <c r="E27" s="42">
        <v>100</v>
      </c>
      <c r="F27" s="43">
        <f>SUMIF('Загальний прайс'!$D$6:$D$2789,'ел. коробки'!A27,'Загальний прайс'!$K$6:$K$2789)</f>
        <v>0</v>
      </c>
      <c r="G27" s="43">
        <f>F27*ЗМІСТ!$E$13/1000*1.2</f>
        <v>0</v>
      </c>
      <c r="H27" s="844">
        <f>G27*(100%-ЗМІСТ!$E$15)</f>
        <v>0</v>
      </c>
      <c r="I27" s="52"/>
      <c r="J27" s="45"/>
      <c r="K27" s="45"/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</row>
    <row r="28" spans="1:26" ht="34.5" customHeight="1" outlineLevel="2">
      <c r="A28" s="101">
        <v>8595568936257</v>
      </c>
      <c r="B28" s="842" t="s">
        <v>35</v>
      </c>
      <c r="C28" s="48" t="s">
        <v>9461</v>
      </c>
      <c r="D28" s="42" t="s">
        <v>15</v>
      </c>
      <c r="E28" s="42"/>
      <c r="F28" s="43">
        <f>SUMIF('Загальний прайс'!$D$6:$D$4835,'ел. коробки'!A28,'Загальний прайс'!$K$6:$K$4835)</f>
        <v>383.6</v>
      </c>
      <c r="G28" s="43">
        <f>F28*ЗМІСТ!$E$13/1000*1.2</f>
        <v>20.556234048</v>
      </c>
      <c r="H28" s="844">
        <f>G28*(100%-ЗМІСТ!$E$15)</f>
        <v>20.556234048</v>
      </c>
      <c r="I28" s="52"/>
      <c r="J28" s="45"/>
      <c r="K28" s="45"/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</row>
    <row r="29" spans="1:26" ht="34.5" customHeight="1" outlineLevel="2">
      <c r="A29" s="101">
        <v>8595057600164</v>
      </c>
      <c r="B29" s="842" t="s">
        <v>36</v>
      </c>
      <c r="C29" s="48" t="s">
        <v>7199</v>
      </c>
      <c r="D29" s="42" t="s">
        <v>15</v>
      </c>
      <c r="E29" s="42">
        <v>90</v>
      </c>
      <c r="F29" s="43">
        <f>SUMIF('Загальний прайс'!$D$6:$D$2789,'ел. коробки'!A29,'Загальний прайс'!$K$6:$K$2789)</f>
        <v>645.97</v>
      </c>
      <c r="G29" s="43">
        <f>F29*ЗМІСТ!$E$13/1000*1.2</f>
        <v>34.616033649599999</v>
      </c>
      <c r="H29" s="844">
        <f>G29*(100%-ЗМІСТ!$E$15)</f>
        <v>34.616033649599999</v>
      </c>
      <c r="I29" s="45"/>
      <c r="J29" s="45"/>
      <c r="K29" s="45"/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</row>
    <row r="30" spans="1:26" ht="34.5" customHeight="1" outlineLevel="2">
      <c r="A30" s="101">
        <v>8595568932594</v>
      </c>
      <c r="B30" s="842" t="s">
        <v>37</v>
      </c>
      <c r="C30" s="48" t="s">
        <v>7200</v>
      </c>
      <c r="D30" s="42" t="s">
        <v>15</v>
      </c>
      <c r="E30" s="42">
        <v>72</v>
      </c>
      <c r="F30" s="43">
        <f>SUMIF('Загальний прайс'!$D$6:$D$2789,'ел. коробки'!A30,'Загальний прайс'!$K$6:$K$2789)</f>
        <v>1174.68</v>
      </c>
      <c r="G30" s="43">
        <f>F30*ЗМІСТ!$E$13/1000*1.2</f>
        <v>62.948375942400006</v>
      </c>
      <c r="H30" s="844">
        <f>G30*(100%-ЗМІСТ!$E$15)</f>
        <v>62.948375942400006</v>
      </c>
      <c r="I30" s="45"/>
      <c r="J30" s="45"/>
      <c r="K30" s="45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</row>
    <row r="31" spans="1:26" ht="34.5" customHeight="1" outlineLevel="2">
      <c r="A31" s="101">
        <v>8595057600133</v>
      </c>
      <c r="B31" s="842" t="s">
        <v>38</v>
      </c>
      <c r="C31" s="48" t="s">
        <v>7125</v>
      </c>
      <c r="D31" s="42" t="s">
        <v>15</v>
      </c>
      <c r="E31" s="42">
        <v>74</v>
      </c>
      <c r="F31" s="43">
        <f>SUMIF('Загальний прайс'!$D$6:$D$2789,'ел. коробки'!A31,'Загальний прайс'!$K$6:$K$2789)</f>
        <v>1353.13</v>
      </c>
      <c r="G31" s="43">
        <f>F31*ЗМІСТ!$E$13/1000*1.2</f>
        <v>72.5110974384</v>
      </c>
      <c r="H31" s="844">
        <f>G31*(100%-ЗМІСТ!$E$15)</f>
        <v>72.5110974384</v>
      </c>
      <c r="I31" s="45"/>
      <c r="J31" s="45"/>
      <c r="K31" s="45"/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</row>
    <row r="32" spans="1:26" ht="34.5" customHeight="1" outlineLevel="2">
      <c r="A32" s="101">
        <v>8595057612655</v>
      </c>
      <c r="B32" s="842" t="s">
        <v>39</v>
      </c>
      <c r="C32" s="48" t="s">
        <v>7123</v>
      </c>
      <c r="D32" s="42" t="s">
        <v>15</v>
      </c>
      <c r="E32" s="42">
        <v>40</v>
      </c>
      <c r="F32" s="43">
        <f>SUMIF('Загальний прайс'!$D$6:$D$2789,'ел. коробки'!A32,'Загальний прайс'!$K$6:$K$2789)</f>
        <v>2115.2600000000002</v>
      </c>
      <c r="G32" s="43">
        <f>F32*ЗМІСТ!$E$13/1000*1.2</f>
        <v>113.35187599679999</v>
      </c>
      <c r="H32" s="844">
        <f>G32*(100%-ЗМІСТ!$E$15)</f>
        <v>113.35187599679999</v>
      </c>
      <c r="I32" s="45"/>
      <c r="J32" s="45"/>
      <c r="K32" s="45"/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</row>
    <row r="33" spans="1:26" ht="34.5" customHeight="1" outlineLevel="2">
      <c r="A33" s="101">
        <v>8595057600140</v>
      </c>
      <c r="B33" s="842" t="s">
        <v>40</v>
      </c>
      <c r="C33" s="48" t="s">
        <v>7131</v>
      </c>
      <c r="D33" s="42" t="s">
        <v>15</v>
      </c>
      <c r="E33" s="42">
        <v>34</v>
      </c>
      <c r="F33" s="43">
        <f>SUMIF('Загальний прайс'!$D$6:$D$2789,'ел. коробки'!A33,'Загальний прайс'!$K$6:$K$2789)</f>
        <v>1865.32</v>
      </c>
      <c r="G33" s="43">
        <f>F33*ЗМІСТ!$E$13/1000*1.2</f>
        <v>99.9581712576</v>
      </c>
      <c r="H33" s="844">
        <f>G33*(100%-ЗМІСТ!$E$15)</f>
        <v>99.9581712576</v>
      </c>
      <c r="I33" s="45"/>
      <c r="J33" s="45"/>
      <c r="K33" s="45"/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</row>
    <row r="34" spans="1:26" ht="34.5" customHeight="1" outlineLevel="2">
      <c r="A34" s="101">
        <v>8595057612587</v>
      </c>
      <c r="B34" s="842" t="s">
        <v>41</v>
      </c>
      <c r="C34" s="48" t="s">
        <v>7128</v>
      </c>
      <c r="D34" s="42" t="s">
        <v>15</v>
      </c>
      <c r="E34" s="42">
        <v>20</v>
      </c>
      <c r="F34" s="43">
        <f>SUMIF('Загальний прайс'!$D$6:$D$2789,'ел. коробки'!A34,'Загальний прайс'!$K$6:$K$2789)</f>
        <v>2366.4699999999998</v>
      </c>
      <c r="G34" s="43">
        <f>F34*ЗМІСТ!$E$13/1000*1.2</f>
        <v>126.81363708959998</v>
      </c>
      <c r="H34" s="844">
        <f>G34*(100%-ЗМІСТ!$E$15)</f>
        <v>126.81363708959998</v>
      </c>
      <c r="I34" s="45"/>
      <c r="J34" s="45"/>
      <c r="K34" s="45"/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</row>
    <row r="35" spans="1:26" ht="34.5" customHeight="1" outlineLevel="2">
      <c r="A35" s="101">
        <v>8595568909169</v>
      </c>
      <c r="B35" s="842" t="s">
        <v>42</v>
      </c>
      <c r="C35" s="48" t="s">
        <v>7127</v>
      </c>
      <c r="D35" s="42" t="s">
        <v>15</v>
      </c>
      <c r="E35" s="42">
        <v>20</v>
      </c>
      <c r="F35" s="43">
        <f>SUMIF('Загальний прайс'!$D$6:$D$2789,'ел. коробки'!A35,'Загальний прайс'!$K$6:$K$2789)</f>
        <v>16557.27</v>
      </c>
      <c r="G35" s="43">
        <f>F35*ЗМІСТ!$E$13/1000*1.2</f>
        <v>887.26568643359997</v>
      </c>
      <c r="H35" s="844">
        <f>G35*(100%-ЗМІСТ!$E$15)</f>
        <v>887.26568643359997</v>
      </c>
      <c r="I35" s="45"/>
      <c r="J35" s="45"/>
      <c r="K35" s="45"/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</row>
    <row r="36" spans="1:26" ht="34.5" customHeight="1" outlineLevel="2">
      <c r="A36" s="101">
        <v>8595057600294</v>
      </c>
      <c r="B36" s="842" t="s">
        <v>43</v>
      </c>
      <c r="C36" s="48" t="s">
        <v>7366</v>
      </c>
      <c r="D36" s="42" t="s">
        <v>15</v>
      </c>
      <c r="E36" s="53">
        <v>11</v>
      </c>
      <c r="F36" s="43">
        <f>SUMIF('Загальний прайс'!$D$6:$D$2789,'ел. коробки'!A36,'Загальний прайс'!$K$6:$K$2789)</f>
        <v>4705.45</v>
      </c>
      <c r="G36" s="43">
        <f>F36*ЗМІСТ!$E$13/1000*1.2</f>
        <v>252.15414885599998</v>
      </c>
      <c r="H36" s="844">
        <f>G36*(100%-ЗМІСТ!$E$15)</f>
        <v>252.15414885599998</v>
      </c>
      <c r="I36" s="45"/>
      <c r="J36" s="45"/>
      <c r="K36" s="45"/>
      <c r="L36" s="45"/>
      <c r="M36" s="45"/>
      <c r="N36" s="45"/>
      <c r="O36" s="45"/>
      <c r="P36" s="45"/>
      <c r="Q36" s="45"/>
      <c r="R36" s="45"/>
      <c r="S36" s="45"/>
      <c r="T36" s="45"/>
      <c r="U36" s="45"/>
      <c r="V36" s="45"/>
      <c r="W36" s="45"/>
      <c r="X36" s="45"/>
      <c r="Y36" s="45"/>
      <c r="Z36" s="45"/>
    </row>
    <row r="37" spans="1:26" ht="34.5" customHeight="1" outlineLevel="2">
      <c r="A37" s="101">
        <v>8595057632738</v>
      </c>
      <c r="B37" s="842" t="s">
        <v>44</v>
      </c>
      <c r="C37" s="48" t="s">
        <v>7364</v>
      </c>
      <c r="D37" s="42" t="s">
        <v>15</v>
      </c>
      <c r="E37" s="53">
        <v>12</v>
      </c>
      <c r="F37" s="43">
        <f>SUMIF('Загальний прайс'!$D$6:$D$2789,'ел. коробки'!A37,'Загальний прайс'!$K$6:$K$2789)</f>
        <v>4092.87</v>
      </c>
      <c r="G37" s="43">
        <f>F37*ЗМІСТ!$E$13/1000*1.2</f>
        <v>219.32740784159998</v>
      </c>
      <c r="H37" s="844">
        <f>G37*(100%-ЗМІСТ!$E$15)</f>
        <v>219.32740784159998</v>
      </c>
      <c r="I37" s="45"/>
      <c r="J37" s="45"/>
      <c r="K37" s="45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</row>
    <row r="38" spans="1:26" ht="34.5" customHeight="1" outlineLevel="2">
      <c r="A38" s="101">
        <v>8595057688445</v>
      </c>
      <c r="B38" s="842" t="s">
        <v>31</v>
      </c>
      <c r="C38" s="48" t="s">
        <v>7373</v>
      </c>
      <c r="D38" s="42" t="s">
        <v>15</v>
      </c>
      <c r="E38" s="54">
        <v>35</v>
      </c>
      <c r="F38" s="43">
        <f>SUMIF('Загальний прайс'!$D$6:$D$2789,'ел. коробки'!A38,'Загальний прайс'!$K$6:$K$2789)</f>
        <v>1471.05</v>
      </c>
      <c r="G38" s="43">
        <f>F38*ЗМІСТ!$E$13/1000*1.2</f>
        <v>78.830156664</v>
      </c>
      <c r="H38" s="844">
        <f>G38*(100%-ЗМІСТ!$E$15)</f>
        <v>78.830156664</v>
      </c>
      <c r="I38" s="45"/>
      <c r="J38" s="45"/>
      <c r="K38" s="45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</row>
    <row r="39" spans="1:26" ht="34.5" customHeight="1" outlineLevel="2">
      <c r="A39" s="101">
        <v>8595057632752</v>
      </c>
      <c r="B39" s="842" t="s">
        <v>45</v>
      </c>
      <c r="C39" s="48" t="s">
        <v>7199</v>
      </c>
      <c r="D39" s="42" t="s">
        <v>15</v>
      </c>
      <c r="E39" s="53">
        <v>40</v>
      </c>
      <c r="F39" s="43">
        <f>SUMIF('Загальний прайс'!$D$6:$D$2789,'ел. коробки'!A39,'Загальний прайс'!$K$6:$K$2789)</f>
        <v>802.71</v>
      </c>
      <c r="G39" s="43">
        <f>F39*ЗМІСТ!$E$13/1000*1.2</f>
        <v>43.015366612800001</v>
      </c>
      <c r="H39" s="844">
        <f>G39*(100%-ЗМІСТ!$E$15)</f>
        <v>43.015366612800001</v>
      </c>
      <c r="I39" s="45"/>
      <c r="J39" s="45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</row>
    <row r="40" spans="1:26" ht="41.25" customHeight="1">
      <c r="A40" s="1009" t="s">
        <v>46</v>
      </c>
      <c r="B40" s="1010"/>
      <c r="C40" s="1010"/>
      <c r="D40" s="56"/>
      <c r="E40" s="56"/>
      <c r="F40" s="56"/>
      <c r="G40" s="56"/>
      <c r="H40" s="56"/>
      <c r="I40" s="45"/>
      <c r="J40" s="45"/>
      <c r="K40" s="45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</row>
    <row r="41" spans="1:26" ht="34.5" customHeight="1" outlineLevel="2">
      <c r="A41" s="57">
        <v>8595568932358</v>
      </c>
      <c r="B41" s="842" t="s">
        <v>47</v>
      </c>
      <c r="C41" s="48" t="s">
        <v>7272</v>
      </c>
      <c r="D41" s="42" t="s">
        <v>15</v>
      </c>
      <c r="E41" s="42"/>
      <c r="F41" s="43">
        <f>SUMIF('Загальний прайс'!$D$6:$D$2789,'ел. коробки'!A41,'Загальний прайс'!$K$6:$K$2789)</f>
        <v>7393.0626615450992</v>
      </c>
      <c r="G41" s="43">
        <f>F41*ЗМІСТ!$E$13/1000*1.2</f>
        <v>396.1770761268271</v>
      </c>
      <c r="H41" s="844">
        <f>G41*(100%-ЗМІСТ!$E$15)</f>
        <v>396.1770761268271</v>
      </c>
      <c r="I41" s="45"/>
      <c r="J41" s="45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</row>
    <row r="42" spans="1:26" ht="21" customHeight="1" outlineLevel="1">
      <c r="A42" s="1001" t="s">
        <v>48</v>
      </c>
      <c r="B42" s="1002"/>
      <c r="C42" s="1002"/>
      <c r="D42" s="58"/>
      <c r="E42" s="58"/>
      <c r="F42" s="58"/>
      <c r="G42" s="58"/>
      <c r="H42" s="58"/>
      <c r="I42" s="51"/>
      <c r="J42" s="51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45"/>
      <c r="Z42" s="45"/>
    </row>
    <row r="43" spans="1:26" ht="34.5" customHeight="1" outlineLevel="2">
      <c r="A43" s="57">
        <v>8595057600119</v>
      </c>
      <c r="B43" s="845" t="s">
        <v>49</v>
      </c>
      <c r="C43" s="48" t="s">
        <v>6985</v>
      </c>
      <c r="D43" s="42" t="s">
        <v>15</v>
      </c>
      <c r="E43" s="42">
        <v>80</v>
      </c>
      <c r="F43" s="43">
        <f>SUMIF('Загальний прайс'!$D$6:$D$2789,'ел. коробки'!A43,'Загальний прайс'!$K$6:$K$2789)</f>
        <v>1169.8800000000001</v>
      </c>
      <c r="G43" s="43">
        <f>F43*ЗМІСТ!$E$13/1000*1.2</f>
        <v>62.691155078399994</v>
      </c>
      <c r="H43" s="844">
        <f>G43*(100%-ЗМІСТ!$E$15)</f>
        <v>62.691155078399994</v>
      </c>
      <c r="I43" s="45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</row>
    <row r="44" spans="1:26" ht="34.5" customHeight="1" outlineLevel="2">
      <c r="A44" s="101">
        <v>8595568929709</v>
      </c>
      <c r="B44" s="845" t="s">
        <v>50</v>
      </c>
      <c r="C44" s="48" t="s">
        <v>7374</v>
      </c>
      <c r="D44" s="59" t="s">
        <v>15</v>
      </c>
      <c r="E44" s="59">
        <v>100</v>
      </c>
      <c r="F44" s="43">
        <f>SUMIF('Загальний прайс'!$D$6:$D$2789,'ел. коробки'!A44,'Загальний прайс'!$K$6:$K$2789)</f>
        <v>458.96</v>
      </c>
      <c r="G44" s="43">
        <f>F44*ЗМІСТ!$E$13/1000*1.2</f>
        <v>24.594601612799995</v>
      </c>
      <c r="H44" s="844">
        <f>G44*(100%-ЗМІСТ!$E$15)</f>
        <v>24.594601612799995</v>
      </c>
      <c r="I44" s="45"/>
      <c r="J44" s="45"/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</row>
    <row r="45" spans="1:26" ht="34.5" customHeight="1" outlineLevel="2">
      <c r="A45" s="101">
        <v>8595057688414</v>
      </c>
      <c r="B45" s="845" t="s">
        <v>51</v>
      </c>
      <c r="C45" s="48" t="s">
        <v>7369</v>
      </c>
      <c r="D45" s="59" t="s">
        <v>15</v>
      </c>
      <c r="E45" s="60">
        <v>120</v>
      </c>
      <c r="F45" s="43">
        <f>SUMIF('Загальний прайс'!$D$6:$D$2789,'ел. коробки'!A45,'Загальний прайс'!$K$6:$K$2789)</f>
        <v>775.95</v>
      </c>
      <c r="G45" s="43">
        <f>F45*ЗМІСТ!$E$13/1000*1.2</f>
        <v>41.581360296</v>
      </c>
      <c r="H45" s="844">
        <f>G45*(100%-ЗМІСТ!$E$15)</f>
        <v>41.581360296</v>
      </c>
      <c r="I45" s="45"/>
      <c r="J45" s="45"/>
      <c r="K45" s="45"/>
      <c r="L45" s="45"/>
      <c r="M45" s="45"/>
      <c r="N45" s="45"/>
      <c r="O45" s="45"/>
      <c r="P45" s="45"/>
      <c r="Q45" s="45"/>
      <c r="R45" s="45"/>
      <c r="S45" s="45"/>
      <c r="T45" s="45"/>
      <c r="U45" s="45"/>
      <c r="V45" s="45"/>
      <c r="W45" s="45"/>
      <c r="X45" s="45"/>
      <c r="Y45" s="45"/>
      <c r="Z45" s="45"/>
    </row>
    <row r="46" spans="1:26" ht="34.5" customHeight="1" outlineLevel="2">
      <c r="A46" s="101">
        <v>8595057612648</v>
      </c>
      <c r="B46" s="845" t="s">
        <v>52</v>
      </c>
      <c r="C46" s="48" t="s">
        <v>7247</v>
      </c>
      <c r="D46" s="59" t="s">
        <v>15</v>
      </c>
      <c r="E46" s="59">
        <v>90</v>
      </c>
      <c r="F46" s="43">
        <f>SUMIF('Загальний прайс'!$D$6:$D$2789,'ел. коробки'!A46,'Загальний прайс'!$K$6:$K$2789)</f>
        <v>909.04</v>
      </c>
      <c r="G46" s="43">
        <f>F46*ЗМІСТ!$E$13/1000*1.2</f>
        <v>48.713344627199994</v>
      </c>
      <c r="H46" s="844">
        <f>G46*(100%-ЗМІСТ!$E$15)</f>
        <v>48.713344627199994</v>
      </c>
      <c r="I46" s="45"/>
      <c r="J46" s="45"/>
      <c r="K46" s="45"/>
      <c r="L46" s="45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45"/>
      <c r="Z46" s="45"/>
    </row>
    <row r="47" spans="1:26" ht="34.5" customHeight="1" outlineLevel="2">
      <c r="A47" s="101">
        <v>8595057687929</v>
      </c>
      <c r="B47" s="845" t="s">
        <v>53</v>
      </c>
      <c r="C47" s="48" t="s">
        <v>7265</v>
      </c>
      <c r="D47" s="59" t="s">
        <v>15</v>
      </c>
      <c r="E47" s="59">
        <v>60</v>
      </c>
      <c r="F47" s="43">
        <f>SUMIF('Загальний прайс'!$D$6:$D$2789,'ел. коробки'!A47,'Загальний прайс'!$K$6:$K$2789)</f>
        <v>1009.97</v>
      </c>
      <c r="G47" s="43">
        <f>F47*ЗМІСТ!$E$13/1000*1.2</f>
        <v>54.121949169599993</v>
      </c>
      <c r="H47" s="844">
        <f>G47*(100%-ЗМІСТ!$E$15)</f>
        <v>54.121949169599993</v>
      </c>
      <c r="I47" s="45"/>
      <c r="J47" s="45"/>
      <c r="K47" s="45"/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</row>
    <row r="48" spans="1:26" ht="34.5" customHeight="1" outlineLevel="2">
      <c r="A48" s="101">
        <v>8595568929921</v>
      </c>
      <c r="B48" s="845" t="s">
        <v>54</v>
      </c>
      <c r="C48" s="48" t="s">
        <v>7268</v>
      </c>
      <c r="D48" s="59" t="s">
        <v>15</v>
      </c>
      <c r="E48" s="59">
        <v>84</v>
      </c>
      <c r="F48" s="43">
        <f>SUMIF('Загальний прайс'!$D$6:$D$2789,'ел. коробки'!A48,'Загальний прайс'!$K$6:$K$2789)</f>
        <v>531.84</v>
      </c>
      <c r="G48" s="43">
        <f>F48*ЗМІСТ!$E$13/1000*1.2</f>
        <v>28.500071731199998</v>
      </c>
      <c r="H48" s="844">
        <f>G48*(100%-ЗМІСТ!$E$15)</f>
        <v>28.500071731199998</v>
      </c>
      <c r="I48" s="45"/>
      <c r="J48" s="45"/>
      <c r="K48" s="45"/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45"/>
      <c r="Z48" s="45"/>
    </row>
    <row r="49" spans="1:26" ht="34.5" customHeight="1" outlineLevel="2">
      <c r="A49" s="101">
        <v>8595568925879</v>
      </c>
      <c r="B49" s="845" t="s">
        <v>55</v>
      </c>
      <c r="C49" s="48" t="s">
        <v>7269</v>
      </c>
      <c r="D49" s="59" t="s">
        <v>15</v>
      </c>
      <c r="E49" s="59">
        <v>96</v>
      </c>
      <c r="F49" s="43">
        <f>SUMIF('Загальний прайс'!$D$6:$D$2789,'ел. коробки'!A49,'Загальний прайс'!$K$6:$K$2789)</f>
        <v>704.79</v>
      </c>
      <c r="G49" s="43">
        <f>F49*ЗМІСТ!$E$13/1000*1.2</f>
        <v>37.768060987199995</v>
      </c>
      <c r="H49" s="844">
        <f>G49*(100%-ЗМІСТ!$E$15)</f>
        <v>37.768060987199995</v>
      </c>
      <c r="I49" s="45"/>
      <c r="J49" s="45"/>
      <c r="K49" s="45"/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5"/>
      <c r="Z49" s="45"/>
    </row>
    <row r="50" spans="1:26" ht="34.5" customHeight="1" outlineLevel="2">
      <c r="A50" s="101">
        <v>8595568930835</v>
      </c>
      <c r="B50" s="845" t="s">
        <v>56</v>
      </c>
      <c r="C50" s="48" t="s">
        <v>7241</v>
      </c>
      <c r="D50" s="59" t="s">
        <v>15</v>
      </c>
      <c r="E50" s="59">
        <v>100</v>
      </c>
      <c r="F50" s="43">
        <f>SUMIF('Загальний прайс'!$D$6:$D$2789,'ел. коробки'!A50,'Загальний прайс'!$K$6:$K$2789)</f>
        <v>411.21</v>
      </c>
      <c r="G50" s="43">
        <f>F50*ЗМІСТ!$E$13/1000*1.2</f>
        <v>22.035789892799997</v>
      </c>
      <c r="H50" s="844">
        <f>G50*(100%-ЗМІСТ!$E$15)</f>
        <v>22.035789892799997</v>
      </c>
      <c r="I50" s="45"/>
      <c r="J50" s="45"/>
      <c r="K50" s="45"/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</row>
    <row r="51" spans="1:26" ht="34.5" customHeight="1" outlineLevel="2">
      <c r="A51" s="101">
        <v>8595568924605</v>
      </c>
      <c r="B51" s="845" t="s">
        <v>57</v>
      </c>
      <c r="C51" s="48" t="s">
        <v>7240</v>
      </c>
      <c r="D51" s="59" t="s">
        <v>15</v>
      </c>
      <c r="E51" s="59">
        <v>110</v>
      </c>
      <c r="F51" s="43">
        <f>SUMIF('Загальний прайс'!$D$6:$D$2789,'ел. коробки'!A51,'Загальний прайс'!$K$6:$K$2789)</f>
        <v>401.15</v>
      </c>
      <c r="G51" s="43">
        <f>F51*ЗМІСТ!$E$13/1000*1.2</f>
        <v>21.496697831999999</v>
      </c>
      <c r="H51" s="844">
        <f>G51*(100%-ЗМІСТ!$E$15)</f>
        <v>21.496697831999999</v>
      </c>
      <c r="I51" s="45"/>
      <c r="J51" s="45"/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</row>
    <row r="52" spans="1:26" ht="34.5" customHeight="1" outlineLevel="2">
      <c r="A52" s="101">
        <v>8595568925299</v>
      </c>
      <c r="B52" s="845" t="s">
        <v>58</v>
      </c>
      <c r="C52" s="48" t="s">
        <v>7246</v>
      </c>
      <c r="D52" s="59" t="s">
        <v>15</v>
      </c>
      <c r="E52" s="59">
        <v>110</v>
      </c>
      <c r="F52" s="43">
        <f>SUMIF('Загальний прайс'!$D$6:$D$2789,'ел. коробки'!A52,'Загальний прайс'!$K$6:$K$2789)</f>
        <v>424.9</v>
      </c>
      <c r="G52" s="43">
        <f>F52*ЗМІСТ!$E$13/1000*1.2</f>
        <v>22.769405231999997</v>
      </c>
      <c r="H52" s="844">
        <f>G52*(100%-ЗМІСТ!$E$15)</f>
        <v>22.769405231999997</v>
      </c>
      <c r="I52" s="45"/>
      <c r="J52" s="45"/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</row>
    <row r="53" spans="1:26" ht="34.5" customHeight="1" outlineLevel="2">
      <c r="A53" s="101">
        <v>8595568924612</v>
      </c>
      <c r="B53" s="845" t="s">
        <v>59</v>
      </c>
      <c r="C53" s="48" t="s">
        <v>7238</v>
      </c>
      <c r="D53" s="59" t="s">
        <v>15</v>
      </c>
      <c r="E53" s="59">
        <v>50</v>
      </c>
      <c r="F53" s="43">
        <f>SUMIF('Загальний прайс'!$D$6:$D$2789,'ел. коробки'!A53,'Загальний прайс'!$K$6:$K$2789)</f>
        <v>988.14</v>
      </c>
      <c r="G53" s="43">
        <f>F53*ЗМІСТ!$E$13/1000*1.2</f>
        <v>52.952130115199992</v>
      </c>
      <c r="H53" s="844">
        <f>G53*(100%-ЗМІСТ!$E$15)</f>
        <v>52.952130115199992</v>
      </c>
      <c r="I53" s="45"/>
      <c r="J53" s="45"/>
      <c r="K53" s="45"/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</row>
    <row r="54" spans="1:26" ht="34.5" customHeight="1" outlineLevel="2">
      <c r="A54" s="101">
        <v>8595568926968</v>
      </c>
      <c r="B54" s="845" t="s">
        <v>60</v>
      </c>
      <c r="C54" s="48" t="s">
        <v>7242</v>
      </c>
      <c r="D54" s="59" t="s">
        <v>15</v>
      </c>
      <c r="E54" s="59">
        <v>40</v>
      </c>
      <c r="F54" s="43">
        <f>SUMIF('Загальний прайс'!$D$6:$D$2789,'ел. коробки'!A54,'Загальний прайс'!$K$6:$K$2789)</f>
        <v>929.38</v>
      </c>
      <c r="G54" s="43">
        <f>F54*ЗМІСТ!$E$13/1000*1.2</f>
        <v>49.8033180384</v>
      </c>
      <c r="H54" s="844">
        <f>G54*(100%-ЗМІСТ!$E$15)</f>
        <v>49.8033180384</v>
      </c>
      <c r="I54" s="45"/>
      <c r="J54" s="45"/>
      <c r="K54" s="45"/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</row>
    <row r="55" spans="1:26" ht="34.5" customHeight="1" outlineLevel="2">
      <c r="A55" s="61">
        <v>8595568927705</v>
      </c>
      <c r="B55" s="845" t="s">
        <v>61</v>
      </c>
      <c r="C55" s="48" t="s">
        <v>7243</v>
      </c>
      <c r="D55" s="59" t="s">
        <v>15</v>
      </c>
      <c r="E55" s="59">
        <v>30</v>
      </c>
      <c r="F55" s="43">
        <f>SUMIF('Загальний прайс'!$D$6:$D$2789,'ел. коробки'!A55,'Загальний прайс'!$K$6:$K$2789)</f>
        <v>1212.47</v>
      </c>
      <c r="G55" s="43">
        <f>F55*ЗМІСТ!$E$13/1000*1.2</f>
        <v>64.973454369599992</v>
      </c>
      <c r="H55" s="844">
        <f>G55*(100%-ЗМІСТ!$E$15)</f>
        <v>64.973454369599992</v>
      </c>
      <c r="I55" s="45"/>
      <c r="J55" s="45"/>
      <c r="K55" s="45"/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</row>
    <row r="56" spans="1:26" ht="34.5" customHeight="1" outlineLevel="2">
      <c r="A56" s="101">
        <v>8595568931948</v>
      </c>
      <c r="B56" s="845" t="s">
        <v>62</v>
      </c>
      <c r="C56" s="48" t="s">
        <v>7244</v>
      </c>
      <c r="D56" s="59" t="s">
        <v>15</v>
      </c>
      <c r="E56" s="59">
        <v>25</v>
      </c>
      <c r="F56" s="43">
        <f>SUMIF('Загальний прайс'!$D$6:$D$2789,'ел. коробки'!A56,'Загальний прайс'!$K$6:$K$2789)</f>
        <v>1658.73</v>
      </c>
      <c r="G56" s="43">
        <f>F56*ЗМІСТ!$E$13/1000*1.2</f>
        <v>88.887492446399989</v>
      </c>
      <c r="H56" s="844">
        <f>G56*(100%-ЗМІСТ!$E$15)</f>
        <v>88.887492446399989</v>
      </c>
      <c r="I56" s="45"/>
      <c r="J56" s="45"/>
      <c r="K56" s="45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</row>
    <row r="57" spans="1:26" ht="34.5" customHeight="1" outlineLevel="2">
      <c r="A57" s="101">
        <v>8595568934246</v>
      </c>
      <c r="B57" s="846" t="s">
        <v>63</v>
      </c>
      <c r="C57" s="48" t="s">
        <v>7245</v>
      </c>
      <c r="D57" s="59" t="s">
        <v>15</v>
      </c>
      <c r="E57" s="59">
        <v>14</v>
      </c>
      <c r="F57" s="43">
        <f>SUMIF('Загальний прайс'!$D$6:$D$2800,'ел. коробки'!A57,'Загальний прайс'!$K$6:$K$2800)</f>
        <v>2178.48</v>
      </c>
      <c r="G57" s="43">
        <f>F57*ЗМІСТ!$E$13/1000*1.2</f>
        <v>116.73968912639998</v>
      </c>
      <c r="H57" s="844">
        <f>G57*(100%-ЗМІСТ!$E$15)</f>
        <v>116.73968912639998</v>
      </c>
      <c r="I57" s="45"/>
      <c r="J57" s="45"/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</row>
    <row r="58" spans="1:26" ht="34.5" customHeight="1" outlineLevel="2">
      <c r="A58" s="47">
        <v>8595057618640</v>
      </c>
      <c r="B58" s="842" t="s">
        <v>64</v>
      </c>
      <c r="C58" s="48" t="s">
        <v>7365</v>
      </c>
      <c r="D58" s="42" t="s">
        <v>15</v>
      </c>
      <c r="E58" s="53">
        <v>12</v>
      </c>
      <c r="F58" s="43">
        <f>SUMIF('Загальний прайс'!$D$6:$D$2789,'ел. коробки'!A58,'Загальний прайс'!$K$6:$K$2789)</f>
        <v>4554.62</v>
      </c>
      <c r="G58" s="43">
        <f>F58*ЗМІСТ!$E$13/1000*1.2</f>
        <v>244.07151908159997</v>
      </c>
      <c r="H58" s="844">
        <f>G58*(100%-ЗМІСТ!$E$15)</f>
        <v>244.07151908159997</v>
      </c>
      <c r="I58" s="45"/>
      <c r="J58" s="45"/>
      <c r="K58" s="45"/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</row>
    <row r="59" spans="1:26" ht="34.5" customHeight="1" outlineLevel="2">
      <c r="A59" s="101">
        <v>8595057687950</v>
      </c>
      <c r="B59" s="845" t="s">
        <v>65</v>
      </c>
      <c r="C59" s="48" t="s">
        <v>7372</v>
      </c>
      <c r="D59" s="59" t="s">
        <v>15</v>
      </c>
      <c r="E59" s="59">
        <v>35</v>
      </c>
      <c r="F59" s="43">
        <f>SUMIF('Загальний прайс'!$D$6:$D$2789,'ел. коробки'!A59,'Загальний прайс'!$K$6:$K$2789)</f>
        <v>1967.23</v>
      </c>
      <c r="G59" s="43">
        <f>F59*ЗМІСТ!$E$13/1000*1.2</f>
        <v>105.4192917264</v>
      </c>
      <c r="H59" s="844">
        <f>G59*(100%-ЗМІСТ!$E$15)</f>
        <v>105.4192917264</v>
      </c>
      <c r="I59" s="45"/>
      <c r="J59" s="45"/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</row>
    <row r="60" spans="1:26" ht="18" customHeight="1" outlineLevel="1">
      <c r="A60" s="1003" t="s">
        <v>66</v>
      </c>
      <c r="B60" s="1004"/>
      <c r="C60" s="1004"/>
      <c r="D60" s="50"/>
      <c r="E60" s="50"/>
      <c r="F60" s="50"/>
      <c r="G60" s="50"/>
      <c r="H60" s="50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45"/>
      <c r="Z60" s="45"/>
    </row>
    <row r="61" spans="1:26" ht="34.5" customHeight="1" outlineLevel="2">
      <c r="A61" s="101">
        <v>8595568930644</v>
      </c>
      <c r="B61" s="842" t="s">
        <v>67</v>
      </c>
      <c r="C61" s="48" t="s">
        <v>7375</v>
      </c>
      <c r="D61" s="42" t="s">
        <v>15</v>
      </c>
      <c r="E61" s="42">
        <v>100</v>
      </c>
      <c r="F61" s="43">
        <f>SUMIF('Загальний прайс'!$D$6:$D$2789,'ел. коробки'!A61,'Загальний прайс'!$K$6:$K$2789)</f>
        <v>635.87</v>
      </c>
      <c r="G61" s="43">
        <f>F61*ЗМІСТ!$E$13/1000*1.2</f>
        <v>34.074798081600001</v>
      </c>
      <c r="H61" s="844">
        <f>G61*(100%-ЗМІСТ!$E$15)</f>
        <v>34.074798081600001</v>
      </c>
      <c r="I61" s="45"/>
      <c r="J61" s="45"/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</row>
    <row r="62" spans="1:26" ht="34.5" customHeight="1" outlineLevel="2">
      <c r="A62" s="101">
        <v>8595057687929</v>
      </c>
      <c r="B62" s="842" t="s">
        <v>53</v>
      </c>
      <c r="C62" s="48" t="s">
        <v>7265</v>
      </c>
      <c r="D62" s="59" t="s">
        <v>15</v>
      </c>
      <c r="E62" s="59">
        <v>60</v>
      </c>
      <c r="F62" s="43">
        <f>SUMIF('Загальний прайс'!$D$6:$D$2789,'ел. коробки'!A62,'Загальний прайс'!$K$6:$K$2789)</f>
        <v>1009.97</v>
      </c>
      <c r="G62" s="43">
        <f>F62*ЗМІСТ!$E$13/1000*1.2</f>
        <v>54.121949169599993</v>
      </c>
      <c r="H62" s="844">
        <f>G62*(100%-ЗМІСТ!$E$15)</f>
        <v>54.121949169599993</v>
      </c>
      <c r="I62" s="45"/>
      <c r="J62" s="45"/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</row>
    <row r="63" spans="1:26" ht="34.5" customHeight="1" outlineLevel="2">
      <c r="A63" s="101">
        <v>8595568929921</v>
      </c>
      <c r="B63" s="842" t="s">
        <v>54</v>
      </c>
      <c r="C63" s="48" t="s">
        <v>7268</v>
      </c>
      <c r="D63" s="59" t="s">
        <v>15</v>
      </c>
      <c r="E63" s="59">
        <v>84</v>
      </c>
      <c r="F63" s="43">
        <f>SUMIF('Загальний прайс'!$D$6:$D$2789,'ел. коробки'!A63,'Загальний прайс'!$K$6:$K$2789)</f>
        <v>531.84</v>
      </c>
      <c r="G63" s="43">
        <f>F63*ЗМІСТ!$E$13/1000*1.2</f>
        <v>28.500071731199998</v>
      </c>
      <c r="H63" s="844">
        <f>G63*(100%-ЗМІСТ!$E$15)</f>
        <v>28.500071731199998</v>
      </c>
      <c r="I63" s="45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</row>
    <row r="64" spans="1:26" ht="34.5" customHeight="1" outlineLevel="2">
      <c r="A64" s="101">
        <v>8595568925879</v>
      </c>
      <c r="B64" s="842" t="s">
        <v>55</v>
      </c>
      <c r="C64" s="48" t="s">
        <v>7269</v>
      </c>
      <c r="D64" s="59" t="s">
        <v>15</v>
      </c>
      <c r="E64" s="59">
        <v>96</v>
      </c>
      <c r="F64" s="43">
        <f>SUMIF('Загальний прайс'!$D$6:$D$2789,'ел. коробки'!A64,'Загальний прайс'!$K$6:$K$2789)</f>
        <v>704.79</v>
      </c>
      <c r="G64" s="43">
        <f>F64*ЗМІСТ!$E$13/1000*1.2</f>
        <v>37.768060987199995</v>
      </c>
      <c r="H64" s="844">
        <f>G64*(100%-ЗМІСТ!$E$15)</f>
        <v>37.768060987199995</v>
      </c>
      <c r="I64" s="45"/>
      <c r="J64" s="45"/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</row>
    <row r="65" spans="1:26" ht="34.5" customHeight="1" outlineLevel="2">
      <c r="A65" s="101">
        <v>8595057611672</v>
      </c>
      <c r="B65" s="842" t="s">
        <v>68</v>
      </c>
      <c r="C65" s="48" t="s">
        <v>7126</v>
      </c>
      <c r="D65" s="59" t="s">
        <v>15</v>
      </c>
      <c r="E65" s="59">
        <v>28</v>
      </c>
      <c r="F65" s="43">
        <f>SUMIF('Загальний прайс'!$D$6:$D$2789,'ел. коробки'!A65,'Загальний прайс'!$K$6:$K$2789)</f>
        <v>2148.02</v>
      </c>
      <c r="G65" s="43">
        <f>F65*ЗМІСТ!$E$13/1000*1.2</f>
        <v>115.10740839359998</v>
      </c>
      <c r="H65" s="844">
        <f>G65*(100%-ЗМІСТ!$E$15)</f>
        <v>115.10740839359998</v>
      </c>
      <c r="I65" s="45"/>
      <c r="J65" s="45"/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</row>
    <row r="66" spans="1:26" ht="34.5" customHeight="1" outlineLevel="2">
      <c r="A66" s="101">
        <v>8595057668652</v>
      </c>
      <c r="B66" s="842" t="s">
        <v>69</v>
      </c>
      <c r="C66" s="48" t="s">
        <v>7130</v>
      </c>
      <c r="D66" s="59" t="s">
        <v>15</v>
      </c>
      <c r="E66" s="59">
        <v>27</v>
      </c>
      <c r="F66" s="43">
        <f>SUMIF('Загальний прайс'!$D$6:$D$2789,'ел. коробки'!A66,'Загальний прайс'!$K$6:$K$2789)</f>
        <v>2682.44</v>
      </c>
      <c r="G66" s="43">
        <f>F66*ЗМІСТ!$E$13/1000*1.2</f>
        <v>143.74573633919999</v>
      </c>
      <c r="H66" s="844">
        <f>G66*(100%-ЗМІСТ!$E$15)</f>
        <v>143.74573633919999</v>
      </c>
      <c r="I66" s="45"/>
      <c r="J66" s="45"/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</row>
    <row r="67" spans="1:26" ht="34.5" customHeight="1" outlineLevel="2">
      <c r="A67" s="63">
        <v>8595568932600</v>
      </c>
      <c r="B67" s="842" t="s">
        <v>70</v>
      </c>
      <c r="C67" s="48" t="s">
        <v>7132</v>
      </c>
      <c r="D67" s="42" t="s">
        <v>15</v>
      </c>
      <c r="E67" s="42">
        <v>20</v>
      </c>
      <c r="F67" s="43">
        <f>SUMIF('Загальний прайс'!$D$6:$D$2789,'ел. коробки'!A67,'Загальний прайс'!$K$6:$K$2789)</f>
        <v>5773.55</v>
      </c>
      <c r="G67" s="43">
        <f>F67*ЗМІСТ!$E$13/1000*1.2</f>
        <v>309.391149864</v>
      </c>
      <c r="H67" s="844">
        <f>G67*(100%-ЗМІСТ!$E$15)</f>
        <v>309.391149864</v>
      </c>
      <c r="I67" s="45"/>
      <c r="J67" s="45"/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</row>
    <row r="68" spans="1:26" ht="34.5" customHeight="1" outlineLevel="2">
      <c r="A68" s="101">
        <v>8595057687950</v>
      </c>
      <c r="B68" s="842" t="s">
        <v>65</v>
      </c>
      <c r="C68" s="48" t="s">
        <v>7372</v>
      </c>
      <c r="D68" s="59" t="s">
        <v>15</v>
      </c>
      <c r="E68" s="59">
        <v>35</v>
      </c>
      <c r="F68" s="43">
        <f>SUMIF('Загальний прайс'!$D$6:$D$2789,'ел. коробки'!A68,'Загальний прайс'!$K$6:$K$2789)</f>
        <v>1967.23</v>
      </c>
      <c r="G68" s="43">
        <f>F68*ЗМІСТ!$E$13/1000*1.2</f>
        <v>105.4192917264</v>
      </c>
      <c r="H68" s="844">
        <f>G68*(100%-ЗМІСТ!$E$15)</f>
        <v>105.4192917264</v>
      </c>
      <c r="I68" s="45"/>
      <c r="J68" s="45"/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</row>
    <row r="69" spans="1:26" ht="32.25" customHeight="1">
      <c r="A69" s="55" t="s">
        <v>71</v>
      </c>
      <c r="B69" s="56"/>
      <c r="C69" s="64"/>
      <c r="D69" s="56"/>
      <c r="E69" s="56"/>
      <c r="F69" s="56"/>
      <c r="G69" s="56"/>
      <c r="H69" s="56"/>
      <c r="I69" s="45"/>
      <c r="J69" s="45"/>
      <c r="K69" s="45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</row>
    <row r="70" spans="1:26" ht="20.25" customHeight="1" outlineLevel="1">
      <c r="A70" s="65" t="s">
        <v>72</v>
      </c>
      <c r="B70" s="66"/>
      <c r="C70" s="67"/>
      <c r="D70" s="66"/>
      <c r="E70" s="66"/>
      <c r="F70" s="66"/>
      <c r="G70" s="66"/>
      <c r="H70" s="66"/>
      <c r="I70" s="68"/>
      <c r="J70" s="68"/>
      <c r="K70" s="68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</row>
    <row r="71" spans="1:26" ht="34.5" customHeight="1" outlineLevel="2">
      <c r="A71" s="101">
        <v>8595057624658</v>
      </c>
      <c r="B71" s="847" t="s">
        <v>73</v>
      </c>
      <c r="C71" s="48" t="s">
        <v>74</v>
      </c>
      <c r="D71" s="42" t="s">
        <v>15</v>
      </c>
      <c r="E71" s="42">
        <v>90</v>
      </c>
      <c r="F71" s="43">
        <f>SUMIF('Загальний прайс'!$D$6:$D$2789,'ел. коробки'!A71,'Загальний прайс'!$K$6:$K$2789)</f>
        <v>2781.93</v>
      </c>
      <c r="G71" s="43">
        <f>F71*ЗМІСТ!$E$13/1000*1.2</f>
        <v>149.07717462239998</v>
      </c>
      <c r="H71" s="844">
        <f>G71*(100%-ЗМІСТ!$E$15)</f>
        <v>149.07717462239998</v>
      </c>
      <c r="I71" s="45"/>
      <c r="J71" s="45"/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</row>
    <row r="72" spans="1:26" ht="34.5" customHeight="1" outlineLevel="2">
      <c r="A72" s="101">
        <v>8595057624665</v>
      </c>
      <c r="B72" s="847" t="s">
        <v>75</v>
      </c>
      <c r="C72" s="48" t="s">
        <v>76</v>
      </c>
      <c r="D72" s="42" t="s">
        <v>15</v>
      </c>
      <c r="E72" s="42">
        <v>56</v>
      </c>
      <c r="F72" s="43">
        <f>SUMIF('Загальний прайс'!$D$6:$D$2789,'ел. коробки'!A72,'Загальний прайс'!$K$6:$K$2789)</f>
        <v>4493.93</v>
      </c>
      <c r="G72" s="43">
        <f>F72*ЗМІСТ!$E$13/1000*1.2</f>
        <v>240.81928278239997</v>
      </c>
      <c r="H72" s="844">
        <f>G72*(100%-ЗМІСТ!$E$15)</f>
        <v>240.81928278239997</v>
      </c>
      <c r="I72" s="45"/>
      <c r="J72" s="45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</row>
    <row r="73" spans="1:26" ht="34.5" customHeight="1" outlineLevel="2">
      <c r="A73" s="101">
        <v>8595057655959</v>
      </c>
      <c r="B73" s="847" t="s">
        <v>77</v>
      </c>
      <c r="C73" s="48" t="s">
        <v>6145</v>
      </c>
      <c r="D73" s="42" t="s">
        <v>15</v>
      </c>
      <c r="E73" s="42">
        <v>55</v>
      </c>
      <c r="F73" s="43">
        <f>SUMIF('Загальний прайс'!$D$6:$D$2789,'ел. коробки'!A73,'Загальний прайс'!$K$6:$K$2789)</f>
        <v>2358.39</v>
      </c>
      <c r="G73" s="43">
        <f>F73*ЗМІСТ!$E$13/1000*1.2</f>
        <v>126.38064863519998</v>
      </c>
      <c r="H73" s="844">
        <f>G73*(100%-ЗМІСТ!$E$15)</f>
        <v>126.38064863519998</v>
      </c>
      <c r="I73" s="45"/>
      <c r="J73" s="45"/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</row>
    <row r="74" spans="1:26" ht="34.5" customHeight="1" outlineLevel="2">
      <c r="A74" s="101">
        <v>8595057655973</v>
      </c>
      <c r="B74" s="847" t="s">
        <v>78</v>
      </c>
      <c r="C74" s="48" t="s">
        <v>6149</v>
      </c>
      <c r="D74" s="42" t="s">
        <v>15</v>
      </c>
      <c r="E74" s="42">
        <v>100</v>
      </c>
      <c r="F74" s="43">
        <f>SUMIF('Загальний прайс'!$D$6:$D$2789,'ел. коробки'!A74,'Загальний прайс'!$K$6:$K$2789)</f>
        <v>1450.12</v>
      </c>
      <c r="G74" s="43">
        <f>F74*ЗМІСТ!$E$13/1000*1.2</f>
        <v>77.708566521599991</v>
      </c>
      <c r="H74" s="844">
        <f>G74*(100%-ЗМІСТ!$E$15)</f>
        <v>77.708566521599991</v>
      </c>
      <c r="I74" s="45"/>
      <c r="J74" s="45"/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</row>
    <row r="75" spans="1:26" ht="34.5" customHeight="1" outlineLevel="2">
      <c r="A75" s="101">
        <v>8595057655997</v>
      </c>
      <c r="B75" s="847" t="s">
        <v>79</v>
      </c>
      <c r="C75" s="48" t="s">
        <v>6153</v>
      </c>
      <c r="D75" s="59" t="s">
        <v>15</v>
      </c>
      <c r="E75" s="59">
        <v>28</v>
      </c>
      <c r="F75" s="43">
        <f>SUMIF('Загальний прайс'!$D$6:$D$2789,'ел. коробки'!A75,'Загальний прайс'!$K$6:$K$2789)</f>
        <v>4192.68</v>
      </c>
      <c r="G75" s="43">
        <f>F75*ЗМІСТ!$E$13/1000*1.2</f>
        <v>224.67599418240002</v>
      </c>
      <c r="H75" s="844">
        <f>G75*(100%-ЗМІСТ!$E$15)</f>
        <v>224.67599418240002</v>
      </c>
      <c r="I75" s="45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</row>
    <row r="76" spans="1:26" ht="34.5" customHeight="1" outlineLevel="2">
      <c r="A76" s="101">
        <v>8595057656017</v>
      </c>
      <c r="B76" s="847" t="s">
        <v>80</v>
      </c>
      <c r="C76" s="48" t="s">
        <v>6157</v>
      </c>
      <c r="D76" s="59" t="s">
        <v>15</v>
      </c>
      <c r="E76" s="59">
        <v>28</v>
      </c>
      <c r="F76" s="43">
        <f>SUMIF('Загальний прайс'!$D$6:$D$2789,'ел. коробки'!A76,'Загальний прайс'!$K$6:$K$2789)</f>
        <v>2392.8000000000002</v>
      </c>
      <c r="G76" s="43">
        <f>F76*ЗМІСТ!$E$13/1000*1.2</f>
        <v>128.22460070399998</v>
      </c>
      <c r="H76" s="844">
        <f>G76*(100%-ЗМІСТ!$E$15)</f>
        <v>128.22460070399998</v>
      </c>
      <c r="I76" s="45"/>
      <c r="J76" s="45"/>
      <c r="K76" s="45"/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45"/>
      <c r="Z76" s="45"/>
    </row>
    <row r="77" spans="1:26" ht="34.5" customHeight="1" outlineLevel="2">
      <c r="A77" s="101">
        <v>8595057656024</v>
      </c>
      <c r="B77" s="847" t="s">
        <v>81</v>
      </c>
      <c r="C77" s="48" t="s">
        <v>6159</v>
      </c>
      <c r="D77" s="59" t="s">
        <v>15</v>
      </c>
      <c r="E77" s="59">
        <v>24</v>
      </c>
      <c r="F77" s="43">
        <f>SUMIF('Загальний прайс'!$D$6:$D$2789,'ел. коробки'!A77,'Загальний прайс'!$K$6:$K$2789)</f>
        <v>8270.27</v>
      </c>
      <c r="G77" s="43">
        <f>F77*ЗМІСТ!$E$13/1000*1.2</f>
        <v>443.18458227359997</v>
      </c>
      <c r="H77" s="844">
        <f>G77*(100%-ЗМІСТ!$E$15)</f>
        <v>443.18458227359997</v>
      </c>
      <c r="I77" s="45"/>
      <c r="J77" s="45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</row>
    <row r="78" spans="1:26" ht="34.5" customHeight="1" outlineLevel="2">
      <c r="A78" s="101">
        <v>8595057656048</v>
      </c>
      <c r="B78" s="847" t="s">
        <v>82</v>
      </c>
      <c r="C78" s="48" t="s">
        <v>6163</v>
      </c>
      <c r="D78" s="59" t="s">
        <v>15</v>
      </c>
      <c r="E78" s="59">
        <v>24</v>
      </c>
      <c r="F78" s="43">
        <f>SUMIF('Загальний прайс'!$D$6:$D$2789,'ел. коробки'!A78,'Загальний прайс'!$K$6:$K$2789)</f>
        <v>4124.55</v>
      </c>
      <c r="G78" s="43">
        <f>F78*ЗМІСТ!$E$13/1000*1.2</f>
        <v>221.025065544</v>
      </c>
      <c r="H78" s="844">
        <f>G78*(100%-ЗМІСТ!$E$15)</f>
        <v>221.025065544</v>
      </c>
      <c r="I78" s="45"/>
      <c r="J78" s="45"/>
      <c r="K78" s="45"/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  <c r="W78" s="45"/>
      <c r="X78" s="45"/>
      <c r="Y78" s="45"/>
      <c r="Z78" s="45"/>
    </row>
    <row r="79" spans="1:26" ht="34.5" customHeight="1" outlineLevel="2">
      <c r="A79" s="101">
        <v>8595057619050</v>
      </c>
      <c r="B79" s="847" t="s">
        <v>83</v>
      </c>
      <c r="C79" s="48" t="s">
        <v>6166</v>
      </c>
      <c r="D79" s="59" t="s">
        <v>15</v>
      </c>
      <c r="E79" s="59">
        <v>60</v>
      </c>
      <c r="F79" s="43">
        <f>SUMIF('Загальний прайс'!$D$6:$D$2789,'ел. коробки'!A79,'Загальний прайс'!$K$6:$K$2789)</f>
        <v>1820.18</v>
      </c>
      <c r="G79" s="43">
        <f>F79*ЗМІСТ!$E$13/1000*1.2</f>
        <v>97.539223382399996</v>
      </c>
      <c r="H79" s="844">
        <f>G79*(100%-ЗМІСТ!$E$15)</f>
        <v>97.539223382399996</v>
      </c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</row>
    <row r="80" spans="1:26" ht="34.5" customHeight="1" outlineLevel="2">
      <c r="A80" s="101">
        <v>8595057616493</v>
      </c>
      <c r="B80" s="847" t="s">
        <v>84</v>
      </c>
      <c r="C80" s="48" t="s">
        <v>6168</v>
      </c>
      <c r="D80" s="59" t="s">
        <v>15</v>
      </c>
      <c r="E80" s="59">
        <v>30</v>
      </c>
      <c r="F80" s="43">
        <f>SUMIF('Загальний прайс'!$D$6:$D$2789,'ел. коробки'!A80,'Загальний прайс'!$K$6:$K$2789)</f>
        <v>2606.42</v>
      </c>
      <c r="G80" s="43">
        <f>F80*ЗМІСТ!$E$13/1000*1.2</f>
        <v>139.67200090559999</v>
      </c>
      <c r="H80" s="844">
        <f>G80*(100%-ЗМІСТ!$E$15)</f>
        <v>139.67200090559999</v>
      </c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</row>
    <row r="81" spans="1:26" ht="34.5" customHeight="1" outlineLevel="2">
      <c r="A81" s="560">
        <v>8595568910608</v>
      </c>
      <c r="B81" s="847" t="s">
        <v>85</v>
      </c>
      <c r="C81" s="48" t="s">
        <v>7361</v>
      </c>
      <c r="D81" s="59" t="s">
        <v>15</v>
      </c>
      <c r="E81" s="70">
        <v>60</v>
      </c>
      <c r="F81" s="43">
        <f>SUMIF('Загальний прайс'!$D$6:$D$2789,'ел. коробки'!A81,'Загальний прайс'!$K$6:$K$2789)</f>
        <v>3375.77</v>
      </c>
      <c r="G81" s="43">
        <f>F81*ЗМІСТ!$E$13/1000*1.2</f>
        <v>180.89968251359997</v>
      </c>
      <c r="H81" s="844">
        <f>G81*(100%-ЗМІСТ!$E$15)</f>
        <v>180.89968251359997</v>
      </c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</row>
    <row r="82" spans="1:26" ht="34.5" customHeight="1" outlineLevel="2">
      <c r="A82" s="47">
        <v>8595568930910</v>
      </c>
      <c r="B82" s="847" t="s">
        <v>86</v>
      </c>
      <c r="C82" s="48" t="s">
        <v>7360</v>
      </c>
      <c r="D82" s="59" t="s">
        <v>15</v>
      </c>
      <c r="E82" s="70">
        <v>60</v>
      </c>
      <c r="F82" s="43">
        <f>SUMIF('Загальний прайс'!$D$6:$D$2789,'ел. коробки'!A82,'Загальний прайс'!$K$6:$K$2789)</f>
        <v>3426.9</v>
      </c>
      <c r="G82" s="43">
        <f>F82*ЗМІСТ!$E$13/1000*1.2</f>
        <v>183.63962059199997</v>
      </c>
      <c r="H82" s="844">
        <f>G82*(100%-ЗМІСТ!$E$15)</f>
        <v>183.63962059199997</v>
      </c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</row>
    <row r="83" spans="1:26" ht="34.5" customHeight="1" outlineLevel="2">
      <c r="A83" s="101">
        <v>8595568910615</v>
      </c>
      <c r="B83" s="847" t="s">
        <v>87</v>
      </c>
      <c r="C83" s="48" t="s">
        <v>7344</v>
      </c>
      <c r="D83" s="59" t="s">
        <v>15</v>
      </c>
      <c r="E83" s="70">
        <v>30</v>
      </c>
      <c r="F83" s="43">
        <f>SUMIF('Загальний прайс'!$D$6:$D$2789,'ел. коробки'!A83,'Загальний прайс'!$K$6:$K$2789)</f>
        <v>5030.1400000000003</v>
      </c>
      <c r="G83" s="43">
        <f>F83*ЗМІСТ!$E$13/1000*1.2</f>
        <v>269.55353267520002</v>
      </c>
      <c r="H83" s="844">
        <f>G83*(100%-ЗМІСТ!$E$15)</f>
        <v>269.55353267520002</v>
      </c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</row>
    <row r="84" spans="1:26" ht="34.5" customHeight="1" outlineLevel="2">
      <c r="A84" s="47">
        <v>8595568930927</v>
      </c>
      <c r="B84" s="847" t="s">
        <v>88</v>
      </c>
      <c r="C84" s="48" t="s">
        <v>7343</v>
      </c>
      <c r="D84" s="59" t="s">
        <v>15</v>
      </c>
      <c r="E84" s="70">
        <v>30</v>
      </c>
      <c r="F84" s="43">
        <f>SUMIF('Загальний прайс'!$D$6:$D$2789,'ел. коробки'!A84,'Загальний прайс'!$K$6:$K$2789)</f>
        <v>5011.8100000000004</v>
      </c>
      <c r="G84" s="43">
        <f>F84*ЗМІСТ!$E$13/1000*1.2</f>
        <v>268.57127050080004</v>
      </c>
      <c r="H84" s="844">
        <f>G84*(100%-ЗМІСТ!$E$15)</f>
        <v>268.57127050080004</v>
      </c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</row>
    <row r="85" spans="1:26" ht="34.5" customHeight="1" outlineLevel="2">
      <c r="A85" s="57">
        <v>8595568919670</v>
      </c>
      <c r="B85" s="847" t="s">
        <v>89</v>
      </c>
      <c r="C85" s="48" t="s">
        <v>7353</v>
      </c>
      <c r="D85" s="59" t="s">
        <v>15</v>
      </c>
      <c r="E85" s="70">
        <v>36</v>
      </c>
      <c r="F85" s="43">
        <f>SUMIF('Загальний прайс'!$D$6:$D$2789,'ел. коробки'!A85,'Загальний прайс'!$K$6:$K$2789)</f>
        <v>7930.76</v>
      </c>
      <c r="G85" s="43">
        <f>F85*ЗМІСТ!$E$13/1000*1.2</f>
        <v>424.99102903679994</v>
      </c>
      <c r="H85" s="844">
        <f>G85*(100%-ЗМІСТ!$E$15)</f>
        <v>424.99102903679994</v>
      </c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</row>
    <row r="86" spans="1:26" ht="34.5" customHeight="1" outlineLevel="2">
      <c r="A86" s="57">
        <v>8595568919687</v>
      </c>
      <c r="B86" s="847" t="s">
        <v>90</v>
      </c>
      <c r="C86" s="48" t="s">
        <v>7358</v>
      </c>
      <c r="D86" s="42" t="s">
        <v>15</v>
      </c>
      <c r="E86" s="70">
        <v>22</v>
      </c>
      <c r="F86" s="43">
        <f>SUMIF('Загальний прайс'!$D$6:$D$2789,'ел. коробки'!A86,'Загальний прайс'!$K$6:$K$2789)</f>
        <v>11076.5</v>
      </c>
      <c r="G86" s="43">
        <f>F86*ЗМІСТ!$E$13/1000*1.2</f>
        <v>593.56393751999997</v>
      </c>
      <c r="H86" s="844">
        <f>G86*(100%-ЗМІСТ!$E$15)</f>
        <v>593.56393751999997</v>
      </c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</row>
    <row r="87" spans="1:26" ht="20.25" customHeight="1" outlineLevel="1" collapsed="1">
      <c r="A87" s="65" t="s">
        <v>91</v>
      </c>
      <c r="B87" s="66"/>
      <c r="C87" s="71"/>
      <c r="D87" s="72"/>
      <c r="E87" s="73"/>
      <c r="F87" s="73"/>
      <c r="G87" s="73"/>
      <c r="H87" s="73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45"/>
      <c r="Z87" s="45"/>
    </row>
    <row r="88" spans="1:26" ht="34.5" hidden="1" customHeight="1" outlineLevel="2">
      <c r="A88" s="101">
        <v>8595057604124</v>
      </c>
      <c r="B88" s="847" t="s">
        <v>92</v>
      </c>
      <c r="C88" s="48" t="s">
        <v>6118</v>
      </c>
      <c r="D88" s="74" t="s">
        <v>15</v>
      </c>
      <c r="E88" s="42">
        <v>12</v>
      </c>
      <c r="F88" s="43">
        <f>SUMIF('Загальний прайс'!$D$6:$D$2789,'ел. коробки'!A88,'Загальний прайс'!$K$6:$K$2789)</f>
        <v>39176.418861338228</v>
      </c>
      <c r="G88" s="43">
        <f>F88*ЗМІСТ!$E$13/1000*1.2</f>
        <v>2099.3733974873571</v>
      </c>
      <c r="H88" s="844">
        <f>G88*(100%-ЗМІСТ!$E$15)</f>
        <v>2099.3733974873571</v>
      </c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</row>
    <row r="89" spans="1:26" ht="34.5" hidden="1" customHeight="1" outlineLevel="2">
      <c r="A89" s="101">
        <v>8595057604155</v>
      </c>
      <c r="B89" s="847" t="s">
        <v>93</v>
      </c>
      <c r="C89" s="48" t="s">
        <v>6122</v>
      </c>
      <c r="D89" s="42" t="s">
        <v>15</v>
      </c>
      <c r="E89" s="42">
        <v>12</v>
      </c>
      <c r="F89" s="43">
        <f>SUMIF('Загальний прайс'!$D$6:$D$2789,'ел. коробки'!A89,'Загальний прайс'!$K$6:$K$2789)</f>
        <v>41186.675736861478</v>
      </c>
      <c r="G89" s="43">
        <f>F89*ЗМІСТ!$E$13/1000*1.2</f>
        <v>2207.098399650697</v>
      </c>
      <c r="H89" s="844">
        <f>G89*(100%-ЗМІСТ!$E$15)</f>
        <v>2207.098399650697</v>
      </c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</row>
    <row r="90" spans="1:26" ht="34.5" hidden="1" customHeight="1" outlineLevel="2">
      <c r="A90" s="101">
        <v>8595057632660</v>
      </c>
      <c r="B90" s="847" t="s">
        <v>97</v>
      </c>
      <c r="C90" s="48" t="s">
        <v>8100</v>
      </c>
      <c r="D90" s="42" t="s">
        <v>15</v>
      </c>
      <c r="E90" s="42">
        <v>500</v>
      </c>
      <c r="F90" s="43">
        <f>SUMIF('Загальний прайс'!$D$6:$D$2789,'ел. коробки'!A90,'Загальний прайс'!$K$6:$K$2789)</f>
        <v>623.27809485435944</v>
      </c>
      <c r="G90" s="43">
        <f>F90*ЗМІСТ!$E$13/1000*1.2</f>
        <v>33.40002709806506</v>
      </c>
      <c r="H90" s="844">
        <f>G90*(100%-ЗМІСТ!$E$15)</f>
        <v>33.40002709806506</v>
      </c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</row>
    <row r="91" spans="1:26" ht="34.5" hidden="1" customHeight="1" outlineLevel="2">
      <c r="A91" s="101">
        <v>8595057632677</v>
      </c>
      <c r="B91" s="847" t="s">
        <v>98</v>
      </c>
      <c r="C91" s="48" t="s">
        <v>8101</v>
      </c>
      <c r="D91" s="42" t="s">
        <v>15</v>
      </c>
      <c r="E91" s="42">
        <v>400</v>
      </c>
      <c r="F91" s="43">
        <f>SUMIF('Загальний прайс'!$D$6:$D$2789,'ел. коробки'!A91,'Загальний прайс'!$K$6:$K$2789)</f>
        <v>754.42806447591454</v>
      </c>
      <c r="G91" s="43">
        <f>F91*ЗМІСТ!$E$13/1000*1.2</f>
        <v>40.428049702154674</v>
      </c>
      <c r="H91" s="844">
        <f>G91*(100%-ЗМІСТ!$E$15)</f>
        <v>40.428049702154674</v>
      </c>
      <c r="I91" s="45"/>
      <c r="J91" s="45"/>
      <c r="K91" s="45"/>
      <c r="L91" s="45"/>
      <c r="M91" s="45"/>
      <c r="N91" s="45"/>
      <c r="O91" s="45"/>
      <c r="P91" s="45"/>
      <c r="Q91" s="45"/>
      <c r="R91" s="45"/>
      <c r="S91" s="45"/>
      <c r="T91" s="45"/>
      <c r="U91" s="45"/>
      <c r="V91" s="45"/>
      <c r="W91" s="45"/>
      <c r="X91" s="45"/>
      <c r="Y91" s="45"/>
      <c r="Z91" s="45"/>
    </row>
    <row r="92" spans="1:26" ht="18.75" customHeight="1" outlineLevel="1" collapsed="1">
      <c r="A92" s="65" t="s">
        <v>99</v>
      </c>
      <c r="B92" s="66"/>
      <c r="C92" s="71"/>
      <c r="D92" s="72"/>
      <c r="E92" s="73"/>
      <c r="F92" s="73"/>
      <c r="G92" s="73"/>
      <c r="H92" s="73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45"/>
      <c r="Z92" s="45"/>
    </row>
    <row r="93" spans="1:26" ht="34.5" hidden="1" customHeight="1" outlineLevel="2">
      <c r="A93" s="561">
        <v>8595568919144</v>
      </c>
      <c r="B93" s="848" t="s">
        <v>100</v>
      </c>
      <c r="C93" s="48" t="s">
        <v>7345</v>
      </c>
      <c r="D93" s="74" t="s">
        <v>15</v>
      </c>
      <c r="E93" s="74">
        <v>14</v>
      </c>
      <c r="F93" s="75">
        <f>SUMIF('Загальний прайс'!$D$6:$D$2789,'ел. коробки'!A93,'Загальний прайс'!$K$6:$K$2789)</f>
        <v>22054.15</v>
      </c>
      <c r="G93" s="75">
        <f>F93*ЗМІСТ!$E$13/1000*1.2</f>
        <v>1181.830732872</v>
      </c>
      <c r="H93" s="850">
        <f>G93*(100%-ЗМІСТ!$E$15)</f>
        <v>1181.830732872</v>
      </c>
      <c r="I93" s="45"/>
      <c r="J93" s="45"/>
      <c r="K93" s="45"/>
      <c r="L93" s="45"/>
      <c r="M93" s="45"/>
      <c r="N93" s="45"/>
      <c r="O93" s="45"/>
      <c r="P93" s="45"/>
      <c r="Q93" s="45"/>
      <c r="R93" s="45"/>
      <c r="S93" s="45"/>
      <c r="T93" s="45"/>
      <c r="U93" s="45"/>
      <c r="V93" s="45"/>
      <c r="W93" s="45"/>
      <c r="X93" s="45"/>
      <c r="Y93" s="45"/>
      <c r="Z93" s="45"/>
    </row>
    <row r="94" spans="1:26" ht="34.5" hidden="1" customHeight="1" outlineLevel="2">
      <c r="A94" s="101">
        <v>8595568927620</v>
      </c>
      <c r="B94" s="849" t="s">
        <v>101</v>
      </c>
      <c r="C94" s="48" t="s">
        <v>7350</v>
      </c>
      <c r="D94" s="42" t="s">
        <v>15</v>
      </c>
      <c r="E94" s="42">
        <v>14</v>
      </c>
      <c r="F94" s="43">
        <f>SUMIF('Загальний прайс'!$D$6:$D$2789,'ел. коробки'!A94,'Загальний прайс'!$K$6:$K$2789)</f>
        <v>19276.060000000001</v>
      </c>
      <c r="G94" s="43">
        <f>F94*ЗМІСТ!$E$13/1000*1.2</f>
        <v>1032.9593349407999</v>
      </c>
      <c r="H94" s="844">
        <f>G94*(100%-ЗМІСТ!$E$15)</f>
        <v>1032.9593349407999</v>
      </c>
      <c r="I94" s="45"/>
      <c r="J94" s="45"/>
      <c r="K94" s="45"/>
      <c r="L94" s="45"/>
      <c r="M94" s="45"/>
      <c r="N94" s="45"/>
      <c r="O94" s="45"/>
      <c r="P94" s="45"/>
      <c r="Q94" s="45"/>
      <c r="R94" s="45"/>
      <c r="S94" s="45"/>
      <c r="T94" s="45"/>
      <c r="U94" s="45"/>
      <c r="V94" s="45"/>
      <c r="W94" s="45"/>
      <c r="X94" s="45"/>
      <c r="Y94" s="45"/>
      <c r="Z94" s="45"/>
    </row>
    <row r="95" spans="1:26" ht="34.5" hidden="1" customHeight="1" outlineLevel="2">
      <c r="A95" s="57">
        <v>8595568924322</v>
      </c>
      <c r="B95" s="849" t="s">
        <v>102</v>
      </c>
      <c r="C95" s="48" t="s">
        <v>7355</v>
      </c>
      <c r="D95" s="42" t="s">
        <v>15</v>
      </c>
      <c r="E95" s="42">
        <v>14</v>
      </c>
      <c r="F95" s="43">
        <f>SUMIF('Загальний прайс'!$D$6:$D$2789,'ел. коробки'!A95,'Загальний прайс'!$K$6:$K$2789)</f>
        <v>27360.12</v>
      </c>
      <c r="G95" s="43">
        <f>F95*ЗМІСТ!$E$13/1000*1.2</f>
        <v>1466.1653553215999</v>
      </c>
      <c r="H95" s="844">
        <f>G95*(100%-ЗМІСТ!$E$15)</f>
        <v>1466.1653553215999</v>
      </c>
      <c r="I95" s="45"/>
      <c r="J95" s="45"/>
      <c r="K95" s="45"/>
      <c r="L95" s="45"/>
      <c r="M95" s="45"/>
      <c r="N95" s="45"/>
      <c r="O95" s="45"/>
      <c r="P95" s="45"/>
      <c r="Q95" s="45"/>
      <c r="R95" s="45"/>
      <c r="S95" s="45"/>
      <c r="T95" s="45"/>
      <c r="U95" s="45"/>
      <c r="V95" s="45"/>
      <c r="W95" s="45"/>
      <c r="X95" s="45"/>
      <c r="Y95" s="45"/>
      <c r="Z95" s="45"/>
    </row>
    <row r="96" spans="1:26" ht="34.5" hidden="1" customHeight="1" outlineLevel="2">
      <c r="A96" s="57">
        <v>8595568924315</v>
      </c>
      <c r="B96" s="849" t="s">
        <v>103</v>
      </c>
      <c r="C96" s="48" t="s">
        <v>7351</v>
      </c>
      <c r="D96" s="42" t="s">
        <v>15</v>
      </c>
      <c r="E96" s="42">
        <v>14</v>
      </c>
      <c r="F96" s="43">
        <f>SUMIF('Загальний прайс'!$D$6:$D$2789,'ел. коробки'!A96,'Загальний прайс'!$K$6:$K$2789)</f>
        <v>32007.581041666668</v>
      </c>
      <c r="G96" s="43">
        <f>F96*ЗМІСТ!$E$13/1000*1.2</f>
        <v>1715.2120104348999</v>
      </c>
      <c r="H96" s="844">
        <f>G96*(100%-ЗМІСТ!$E$15)</f>
        <v>1715.2120104348999</v>
      </c>
      <c r="I96" s="45"/>
      <c r="J96" s="45"/>
      <c r="K96" s="45"/>
      <c r="L96" s="45"/>
      <c r="M96" s="45"/>
      <c r="N96" s="45"/>
      <c r="O96" s="45"/>
      <c r="P96" s="45"/>
      <c r="Q96" s="45"/>
      <c r="R96" s="45"/>
      <c r="S96" s="45"/>
      <c r="T96" s="45"/>
      <c r="U96" s="45"/>
      <c r="V96" s="45"/>
      <c r="W96" s="45"/>
      <c r="X96" s="45"/>
      <c r="Y96" s="45"/>
      <c r="Z96" s="45"/>
    </row>
    <row r="97" spans="1:26" ht="34.5" hidden="1" customHeight="1" outlineLevel="2">
      <c r="A97" s="57">
        <v>8595568924308</v>
      </c>
      <c r="B97" s="849" t="s">
        <v>104</v>
      </c>
      <c r="C97" s="48" t="s">
        <v>7352</v>
      </c>
      <c r="D97" s="42" t="s">
        <v>15</v>
      </c>
      <c r="E97" s="42">
        <v>14</v>
      </c>
      <c r="F97" s="43">
        <f>SUMIF('Загальний прайс'!$D$6:$D$2789,'ел. коробки'!A97,'Загальний прайс'!$K$6:$K$2789)</f>
        <v>28692.799999999999</v>
      </c>
      <c r="G97" s="43">
        <f>F97*ЗМІСТ!$E$13/1000*1.2</f>
        <v>1537.5805847039999</v>
      </c>
      <c r="H97" s="844">
        <f>G97*(100%-ЗМІСТ!$E$15)</f>
        <v>1537.5805847039999</v>
      </c>
      <c r="I97" s="45"/>
      <c r="J97" s="45"/>
      <c r="K97" s="45"/>
      <c r="L97" s="45"/>
      <c r="M97" s="45"/>
      <c r="N97" s="45"/>
      <c r="O97" s="45"/>
      <c r="P97" s="45"/>
      <c r="Q97" s="45"/>
      <c r="R97" s="45"/>
      <c r="S97" s="45"/>
      <c r="T97" s="45"/>
      <c r="U97" s="45"/>
      <c r="V97" s="45"/>
      <c r="W97" s="45"/>
      <c r="X97" s="45"/>
      <c r="Y97" s="45"/>
      <c r="Z97" s="45"/>
    </row>
    <row r="98" spans="1:26" ht="34.5" hidden="1" customHeight="1" outlineLevel="2">
      <c r="A98" s="57">
        <v>8595568922069</v>
      </c>
      <c r="B98" s="849" t="s">
        <v>105</v>
      </c>
      <c r="C98" s="48" t="s">
        <v>7354</v>
      </c>
      <c r="D98" s="42" t="s">
        <v>15</v>
      </c>
      <c r="E98" s="42">
        <v>14</v>
      </c>
      <c r="F98" s="43">
        <f>SUMIF('Загальний прайс'!$D$6:$D$2789,'ел. коробки'!A98,'Загальний прайс'!$K$6:$K$2789)</f>
        <v>25108.83</v>
      </c>
      <c r="G98" s="43">
        <f>F98*ЗМІСТ!$E$13/1000*1.2</f>
        <v>1345.5239472144001</v>
      </c>
      <c r="H98" s="844">
        <f>G98*(100%-ЗМІСТ!$E$15)</f>
        <v>1345.5239472144001</v>
      </c>
      <c r="I98" s="45"/>
      <c r="J98" s="45"/>
      <c r="K98" s="45"/>
      <c r="L98" s="45"/>
      <c r="M98" s="45"/>
      <c r="N98" s="45"/>
      <c r="O98" s="45"/>
      <c r="P98" s="45"/>
      <c r="Q98" s="45"/>
      <c r="R98" s="45"/>
      <c r="S98" s="45"/>
      <c r="T98" s="45"/>
      <c r="U98" s="45"/>
      <c r="V98" s="45"/>
      <c r="W98" s="45"/>
      <c r="X98" s="45"/>
      <c r="Y98" s="45"/>
      <c r="Z98" s="45"/>
    </row>
    <row r="99" spans="1:26" ht="34.5" hidden="1" customHeight="1" outlineLevel="2">
      <c r="A99" s="57">
        <v>8595568924353</v>
      </c>
      <c r="B99" s="849" t="s">
        <v>106</v>
      </c>
      <c r="C99" s="48" t="s">
        <v>7356</v>
      </c>
      <c r="D99" s="42" t="s">
        <v>15</v>
      </c>
      <c r="E99" s="42">
        <v>10</v>
      </c>
      <c r="F99" s="43">
        <f>SUMIF('Загальний прайс'!$D$6:$D$2789,'ел. коробки'!A99,'Загальний прайс'!$K$6:$K$2789)</f>
        <v>38408.11</v>
      </c>
      <c r="G99" s="43">
        <f>F99*ЗМІСТ!$E$13/1000*1.2</f>
        <v>2058.2015080848</v>
      </c>
      <c r="H99" s="844">
        <f>G99*(100%-ЗМІСТ!$E$15)</f>
        <v>2058.2015080848</v>
      </c>
      <c r="I99" s="45"/>
      <c r="J99" s="45"/>
      <c r="K99" s="45"/>
      <c r="L99" s="45"/>
      <c r="M99" s="45"/>
      <c r="N99" s="45"/>
      <c r="O99" s="45"/>
      <c r="P99" s="45"/>
      <c r="Q99" s="45"/>
      <c r="R99" s="45"/>
      <c r="S99" s="45"/>
      <c r="T99" s="45"/>
      <c r="U99" s="45"/>
      <c r="V99" s="45"/>
      <c r="W99" s="45"/>
      <c r="X99" s="45"/>
      <c r="Y99" s="45"/>
      <c r="Z99" s="45"/>
    </row>
    <row r="100" spans="1:26" ht="34.5" hidden="1" customHeight="1" outlineLevel="2">
      <c r="A100" s="57">
        <v>8595568924360</v>
      </c>
      <c r="B100" s="849" t="s">
        <v>107</v>
      </c>
      <c r="C100" s="48" t="s">
        <v>7356</v>
      </c>
      <c r="D100" s="42" t="s">
        <v>15</v>
      </c>
      <c r="E100" s="42">
        <v>10</v>
      </c>
      <c r="F100" s="43">
        <f>SUMIF('Загальний прайс'!$D$6:$D$2789,'ел. коробки'!A100,'Загальний прайс'!$K$6:$K$2789)</f>
        <v>33437.9</v>
      </c>
      <c r="G100" s="43">
        <f>F100*ЗМІСТ!$E$13/1000*1.2</f>
        <v>1791.8594850720001</v>
      </c>
      <c r="H100" s="844">
        <f>G100*(100%-ЗМІСТ!$E$15)</f>
        <v>1791.8594850720001</v>
      </c>
      <c r="I100" s="45"/>
      <c r="J100" s="45"/>
      <c r="K100" s="45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</row>
    <row r="101" spans="1:26" ht="34.5" hidden="1" customHeight="1" outlineLevel="2">
      <c r="A101" s="57">
        <v>8595568924339</v>
      </c>
      <c r="B101" s="849" t="s">
        <v>108</v>
      </c>
      <c r="C101" s="48" t="s">
        <v>7359</v>
      </c>
      <c r="D101" s="42" t="s">
        <v>15</v>
      </c>
      <c r="E101" s="42">
        <v>10</v>
      </c>
      <c r="F101" s="43">
        <f>SUMIF('Загальний прайс'!$D$6:$D$2789,'ел. коробки'!A101,'Загальний прайс'!$K$6:$K$2789)</f>
        <v>31214.959999999999</v>
      </c>
      <c r="G101" s="43">
        <f>F101*ЗМІСТ!$E$13/1000*1.2</f>
        <v>1672.7372876927998</v>
      </c>
      <c r="H101" s="844">
        <f>G101*(100%-ЗМІСТ!$E$15)</f>
        <v>1672.7372876927998</v>
      </c>
      <c r="I101" s="45"/>
      <c r="J101" s="45"/>
      <c r="K101" s="45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</row>
    <row r="102" spans="1:26" ht="0.75" hidden="1" customHeight="1" outlineLevel="2">
      <c r="A102" s="76" t="s">
        <v>109</v>
      </c>
      <c r="B102" s="42" t="s">
        <v>110</v>
      </c>
      <c r="C102" s="77" t="s">
        <v>111</v>
      </c>
      <c r="D102" s="78" t="s">
        <v>15</v>
      </c>
      <c r="E102" s="42">
        <v>10</v>
      </c>
      <c r="F102" s="43">
        <f>SUMIF('Загальний прайс'!$D$6:$D$2789,'ел. коробки'!A102,'Загальний прайс'!$K$6:$K$2789)</f>
        <v>41047.779647369163</v>
      </c>
      <c r="G102" s="43">
        <f>F102*ЗМІСТ!$E$13/1000*1.2</f>
        <v>2199.6552804537314</v>
      </c>
      <c r="H102" s="44">
        <f>G102*(100%-ЗМІСТ!$E$15)</f>
        <v>2199.6552804537314</v>
      </c>
      <c r="I102" s="45"/>
      <c r="J102" s="45"/>
      <c r="K102" s="45"/>
      <c r="L102" s="45"/>
      <c r="M102" s="45"/>
      <c r="N102" s="45"/>
      <c r="O102" s="45"/>
      <c r="P102" s="45"/>
      <c r="Q102" s="45"/>
      <c r="R102" s="45"/>
      <c r="S102" s="45"/>
      <c r="T102" s="45"/>
      <c r="U102" s="45"/>
      <c r="V102" s="45"/>
      <c r="W102" s="45"/>
      <c r="X102" s="45"/>
      <c r="Y102" s="45"/>
      <c r="Z102" s="45"/>
    </row>
    <row r="103" spans="1:26" ht="5.25" customHeight="1">
      <c r="A103" s="79"/>
      <c r="B103" s="79"/>
      <c r="C103" s="80"/>
      <c r="D103" s="81"/>
      <c r="E103" s="69"/>
      <c r="F103" s="82"/>
      <c r="G103" s="82"/>
      <c r="H103" s="83"/>
      <c r="I103" s="45"/>
      <c r="J103" s="45"/>
      <c r="K103" s="45"/>
      <c r="L103" s="45"/>
      <c r="M103" s="45"/>
      <c r="N103" s="45"/>
      <c r="O103" s="45"/>
      <c r="P103" s="45"/>
      <c r="Q103" s="45"/>
      <c r="R103" s="45"/>
      <c r="S103" s="45"/>
      <c r="T103" s="45"/>
      <c r="U103" s="45"/>
      <c r="V103" s="45"/>
      <c r="W103" s="45"/>
      <c r="X103" s="45"/>
      <c r="Y103" s="45"/>
      <c r="Z103" s="45"/>
    </row>
    <row r="104" spans="1:26" ht="26.25" customHeight="1">
      <c r="A104" s="84" t="s">
        <v>112</v>
      </c>
      <c r="B104" s="85"/>
      <c r="C104" s="71"/>
      <c r="D104" s="85"/>
      <c r="E104" s="85"/>
      <c r="F104" s="85"/>
      <c r="G104" s="85"/>
      <c r="H104" s="86"/>
      <c r="I104" s="45"/>
      <c r="J104" s="45"/>
      <c r="K104" s="45"/>
      <c r="L104" s="45"/>
      <c r="M104" s="45"/>
      <c r="N104" s="45"/>
      <c r="O104" s="45"/>
      <c r="P104" s="45"/>
      <c r="Q104" s="45"/>
      <c r="R104" s="45"/>
      <c r="S104" s="45"/>
      <c r="T104" s="45"/>
      <c r="U104" s="45"/>
      <c r="V104" s="45"/>
      <c r="W104" s="45"/>
      <c r="X104" s="45"/>
      <c r="Y104" s="45"/>
      <c r="Z104" s="45"/>
    </row>
    <row r="105" spans="1:26" ht="20.25" customHeight="1" outlineLevel="1" collapsed="1">
      <c r="A105" s="65" t="s">
        <v>113</v>
      </c>
      <c r="B105" s="65"/>
      <c r="C105" s="87"/>
      <c r="D105" s="65"/>
      <c r="E105" s="65"/>
      <c r="F105" s="65"/>
      <c r="G105" s="73"/>
      <c r="H105" s="73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45"/>
      <c r="Z105" s="45"/>
    </row>
    <row r="106" spans="1:26" ht="32.25" hidden="1" customHeight="1" outlineLevel="2">
      <c r="A106" s="562">
        <v>8595057698499</v>
      </c>
      <c r="B106" s="851" t="s">
        <v>114</v>
      </c>
      <c r="C106" s="48" t="s">
        <v>6935</v>
      </c>
      <c r="D106" s="74" t="s">
        <v>15</v>
      </c>
      <c r="E106" s="88">
        <v>1</v>
      </c>
      <c r="F106" s="43">
        <f>SUMIF('Загальний прайс'!$D$6:$D$2789,'ел. коробки'!A106,'Загальний прайс'!$K$6:$K$2789)</f>
        <v>10385.000792283672</v>
      </c>
      <c r="G106" s="43">
        <f>F106*ЗМІСТ!$E$13/1000*1.2</f>
        <v>556.50809925664385</v>
      </c>
      <c r="H106" s="844">
        <f>G106*(100%-ЗМІСТ!$E$15)</f>
        <v>556.50809925664385</v>
      </c>
      <c r="I106" s="45"/>
      <c r="J106" s="45"/>
      <c r="K106" s="45"/>
      <c r="L106" s="45"/>
      <c r="M106" s="45"/>
      <c r="N106" s="45"/>
      <c r="O106" s="45"/>
      <c r="P106" s="45"/>
      <c r="Q106" s="45"/>
      <c r="R106" s="45"/>
      <c r="S106" s="45"/>
      <c r="T106" s="45"/>
      <c r="U106" s="45"/>
      <c r="V106" s="45"/>
      <c r="W106" s="45"/>
      <c r="X106" s="45"/>
      <c r="Y106" s="45"/>
      <c r="Z106" s="45"/>
    </row>
    <row r="107" spans="1:26" ht="32.25" hidden="1" customHeight="1" outlineLevel="2">
      <c r="A107" s="101">
        <v>8595568930798</v>
      </c>
      <c r="B107" s="852" t="s">
        <v>115</v>
      </c>
      <c r="C107" s="48" t="s">
        <v>6934</v>
      </c>
      <c r="D107" s="42" t="s">
        <v>15</v>
      </c>
      <c r="E107" s="41">
        <v>1</v>
      </c>
      <c r="F107" s="43">
        <f>SUMIF('Загальний прайс'!$D$6:$D$2789,'ел. коробки'!A107,'Загальний прайс'!$K$6:$K$2789)</f>
        <v>13357.715867896406</v>
      </c>
      <c r="G107" s="43">
        <f>F107*ЗМІСТ!$E$13/1000*1.2</f>
        <v>715.80900345975488</v>
      </c>
      <c r="H107" s="844">
        <f>G107*(100%-ЗМІСТ!$E$15)</f>
        <v>715.80900345975488</v>
      </c>
      <c r="I107" s="45"/>
      <c r="J107" s="45"/>
      <c r="K107" s="45"/>
      <c r="L107" s="45"/>
      <c r="M107" s="45"/>
      <c r="N107" s="45"/>
      <c r="O107" s="45"/>
      <c r="P107" s="45"/>
      <c r="Q107" s="45"/>
      <c r="R107" s="45"/>
      <c r="S107" s="45"/>
      <c r="T107" s="45"/>
      <c r="U107" s="45"/>
      <c r="V107" s="45"/>
      <c r="W107" s="45"/>
      <c r="X107" s="45"/>
      <c r="Y107" s="45"/>
      <c r="Z107" s="45"/>
    </row>
    <row r="108" spans="1:26" ht="32.25" hidden="1" customHeight="1" outlineLevel="2">
      <c r="A108" s="563">
        <v>8595568910561</v>
      </c>
      <c r="B108" s="852" t="s">
        <v>116</v>
      </c>
      <c r="C108" s="48" t="s">
        <v>6936</v>
      </c>
      <c r="D108" s="42" t="s">
        <v>15</v>
      </c>
      <c r="E108" s="41">
        <v>1</v>
      </c>
      <c r="F108" s="43">
        <f>SUMIF('Загальний прайс'!$D$6:$D$2789,'ел. коробки'!A108,'Загальний прайс'!$K$6:$K$2789)</f>
        <v>17386.600988741437</v>
      </c>
      <c r="G108" s="43">
        <f>F108*ЗМІСТ!$E$13/1000*1.2</f>
        <v>931.70761007235956</v>
      </c>
      <c r="H108" s="844">
        <f>G108*(100%-ЗМІСТ!$E$15)</f>
        <v>931.70761007235956</v>
      </c>
      <c r="I108" s="45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5"/>
      <c r="X108" s="45"/>
      <c r="Y108" s="45"/>
      <c r="Z108" s="45"/>
    </row>
    <row r="109" spans="1:26" ht="32.25" hidden="1" customHeight="1" outlineLevel="2">
      <c r="A109" s="563">
        <v>8595568925275</v>
      </c>
      <c r="B109" s="852" t="s">
        <v>117</v>
      </c>
      <c r="C109" s="48" t="s">
        <v>7616</v>
      </c>
      <c r="D109" s="42" t="s">
        <v>15</v>
      </c>
      <c r="E109" s="41">
        <v>1</v>
      </c>
      <c r="F109" s="43">
        <f>SUMIF('Загальний прайс'!$D$6:$D$2789,'ел. коробки'!A109,'Загальний прайс'!$K$6:$K$2789)</f>
        <v>1247.2150698016208</v>
      </c>
      <c r="G109" s="43">
        <f>F109*ЗМІСТ!$E$13/1000*1.2</f>
        <v>66.835362051706909</v>
      </c>
      <c r="H109" s="844">
        <f>G109*(100%-ЗМІСТ!$E$15)</f>
        <v>66.835362051706909</v>
      </c>
      <c r="I109" s="45"/>
      <c r="J109" s="45"/>
      <c r="K109" s="45"/>
      <c r="L109" s="45"/>
      <c r="M109" s="45"/>
      <c r="N109" s="45"/>
      <c r="O109" s="45"/>
      <c r="P109" s="45"/>
      <c r="Q109" s="45"/>
      <c r="R109" s="45"/>
      <c r="S109" s="45"/>
      <c r="T109" s="45"/>
      <c r="U109" s="45"/>
      <c r="V109" s="45"/>
      <c r="W109" s="45"/>
      <c r="X109" s="45"/>
      <c r="Y109" s="45"/>
      <c r="Z109" s="45"/>
    </row>
    <row r="110" spans="1:26" ht="22.5" customHeight="1" outlineLevel="1">
      <c r="A110" s="65" t="s">
        <v>118</v>
      </c>
      <c r="B110" s="65"/>
      <c r="C110" s="89"/>
      <c r="D110" s="65"/>
      <c r="E110" s="65"/>
      <c r="F110" s="65"/>
      <c r="G110" s="73"/>
      <c r="H110" s="73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45"/>
      <c r="Z110" s="45"/>
    </row>
    <row r="111" spans="1:26" ht="32.25" customHeight="1" outlineLevel="2">
      <c r="A111" s="562">
        <v>8595057698505</v>
      </c>
      <c r="B111" s="847" t="s">
        <v>119</v>
      </c>
      <c r="C111" s="48" t="s">
        <v>7606</v>
      </c>
      <c r="D111" s="90" t="s">
        <v>15</v>
      </c>
      <c r="E111" s="88">
        <v>1</v>
      </c>
      <c r="F111" s="43">
        <f>SUMIF('Загальний прайс'!$D$6:$D$2789,'ел. коробки'!A111,'Загальний прайс'!$K$6:$K$2789)</f>
        <v>11332.780428739696</v>
      </c>
      <c r="G111" s="43">
        <f>F111*ЗМІСТ!$E$13/1000*1.2</f>
        <v>607.29741112556565</v>
      </c>
      <c r="H111" s="844">
        <f>G111*(100%-ЗМІСТ!$E$15)</f>
        <v>607.29741112556565</v>
      </c>
      <c r="I111" s="45"/>
      <c r="J111" s="45"/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</row>
    <row r="112" spans="1:26" ht="32.25" customHeight="1" outlineLevel="2">
      <c r="A112" s="101">
        <v>8595568930804</v>
      </c>
      <c r="B112" s="847" t="s">
        <v>120</v>
      </c>
      <c r="C112" s="48" t="s">
        <v>7603</v>
      </c>
      <c r="D112" s="91" t="s">
        <v>15</v>
      </c>
      <c r="E112" s="41">
        <v>1</v>
      </c>
      <c r="F112" s="43">
        <f>SUMIF('Загальний прайс'!$D$6:$D$2789,'ел. коробки'!A112,'Загальний прайс'!$K$6:$K$2789)</f>
        <v>13799.01</v>
      </c>
      <c r="G112" s="43">
        <f>F112*ЗМІСТ!$E$13/1000*1.2</f>
        <v>739.45693219679993</v>
      </c>
      <c r="H112" s="844">
        <f>G112*(100%-ЗМІСТ!$E$15)</f>
        <v>739.45693219679993</v>
      </c>
      <c r="I112" s="45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45"/>
      <c r="Y112" s="45"/>
      <c r="Z112" s="45"/>
    </row>
    <row r="113" spans="1:26" ht="32.25" customHeight="1" outlineLevel="2">
      <c r="A113" s="563">
        <v>8595568930491</v>
      </c>
      <c r="B113" s="847" t="s">
        <v>121</v>
      </c>
      <c r="C113" s="48" t="s">
        <v>7605</v>
      </c>
      <c r="D113" s="92" t="s">
        <v>15</v>
      </c>
      <c r="E113" s="70">
        <v>1</v>
      </c>
      <c r="F113" s="43">
        <f>SUMIF('Загальний прайс'!$D$6:$D$2789,'ел. коробки'!A113,'Загальний прайс'!$K$6:$K$2789)</f>
        <v>26466.058225354809</v>
      </c>
      <c r="G113" s="43">
        <f>F113*ЗМІСТ!$E$13/1000*1.2</f>
        <v>1418.2546590416812</v>
      </c>
      <c r="H113" s="844">
        <f>G113*(100%-ЗМІСТ!$E$15)</f>
        <v>1418.2546590416812</v>
      </c>
      <c r="I113" s="45"/>
      <c r="J113" s="45"/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</row>
    <row r="114" spans="1:26" ht="32.25" customHeight="1" outlineLevel="2">
      <c r="A114" s="101">
        <v>8595568930811</v>
      </c>
      <c r="B114" s="847" t="s">
        <v>122</v>
      </c>
      <c r="C114" s="48" t="s">
        <v>7604</v>
      </c>
      <c r="D114" s="92" t="s">
        <v>15</v>
      </c>
      <c r="E114" s="70">
        <v>1</v>
      </c>
      <c r="F114" s="43">
        <f>SUMIF('Загальний прайс'!$D$6:$D$2789,'ел. коробки'!A114,'Загальний прайс'!$K$6:$K$2789)</f>
        <v>33273.976738286547</v>
      </c>
      <c r="G114" s="43">
        <f>F114*ЗМІСТ!$E$13/1000*1.2</f>
        <v>1783.0752177787431</v>
      </c>
      <c r="H114" s="844">
        <f>G114*(100%-ЗМІСТ!$E$15)</f>
        <v>1783.0752177787431</v>
      </c>
      <c r="I114" s="45"/>
      <c r="J114" s="45"/>
      <c r="K114" s="45"/>
      <c r="L114" s="45"/>
      <c r="M114" s="45"/>
      <c r="N114" s="45"/>
      <c r="O114" s="45"/>
      <c r="P114" s="45"/>
      <c r="Q114" s="45"/>
      <c r="R114" s="45"/>
      <c r="S114" s="45"/>
      <c r="T114" s="45"/>
      <c r="U114" s="45"/>
      <c r="V114" s="45"/>
      <c r="W114" s="45"/>
      <c r="X114" s="45"/>
      <c r="Y114" s="45"/>
      <c r="Z114" s="45"/>
    </row>
    <row r="115" spans="1:26" ht="32.25" customHeight="1" outlineLevel="2">
      <c r="A115" s="101">
        <v>8595568925282</v>
      </c>
      <c r="B115" s="847" t="s">
        <v>123</v>
      </c>
      <c r="C115" s="48" t="s">
        <v>7618</v>
      </c>
      <c r="D115" s="93" t="s">
        <v>15</v>
      </c>
      <c r="E115" s="60">
        <v>1</v>
      </c>
      <c r="F115" s="43">
        <f>SUMIF('Загальний прайс'!$D$6:$D$2789,'ел. коробки'!A115,'Загальний прайс'!$K$6:$K$2789)</f>
        <v>2359.3288972224486</v>
      </c>
      <c r="G115" s="43">
        <f>F115*ЗМІСТ!$E$13/1000*1.2</f>
        <v>126.43096195910944</v>
      </c>
      <c r="H115" s="844">
        <f>G115*(100%-ЗМІСТ!$E$15)</f>
        <v>126.43096195910944</v>
      </c>
      <c r="I115" s="45"/>
      <c r="J115" s="45"/>
      <c r="K115" s="45"/>
      <c r="L115" s="45"/>
      <c r="M115" s="45"/>
      <c r="N115" s="45"/>
      <c r="O115" s="45"/>
      <c r="P115" s="45"/>
      <c r="Q115" s="45"/>
      <c r="R115" s="45"/>
      <c r="S115" s="45"/>
      <c r="T115" s="45"/>
      <c r="U115" s="45"/>
      <c r="V115" s="45"/>
      <c r="W115" s="45"/>
      <c r="X115" s="45"/>
      <c r="Y115" s="45"/>
      <c r="Z115" s="45"/>
    </row>
    <row r="116" spans="1:26" ht="24" customHeight="1" outlineLevel="1" collapsed="1">
      <c r="A116" s="65" t="s">
        <v>124</v>
      </c>
      <c r="B116" s="65"/>
      <c r="C116" s="89"/>
      <c r="D116" s="65"/>
      <c r="E116" s="65"/>
      <c r="F116" s="65"/>
      <c r="G116" s="94"/>
      <c r="H116" s="86"/>
      <c r="I116" s="45"/>
      <c r="J116" s="45"/>
      <c r="K116" s="45"/>
      <c r="L116" s="45"/>
      <c r="M116" s="45"/>
      <c r="N116" s="45"/>
      <c r="O116" s="45"/>
      <c r="P116" s="45"/>
      <c r="Q116" s="45"/>
      <c r="R116" s="45"/>
      <c r="S116" s="45"/>
      <c r="T116" s="45"/>
      <c r="U116" s="45"/>
      <c r="V116" s="45"/>
      <c r="W116" s="45"/>
      <c r="X116" s="45"/>
      <c r="Y116" s="45"/>
      <c r="Z116" s="45"/>
    </row>
    <row r="117" spans="1:26" ht="32.25" hidden="1" customHeight="1" outlineLevel="2">
      <c r="A117" s="561">
        <v>8595568923660</v>
      </c>
      <c r="B117" s="853" t="s">
        <v>125</v>
      </c>
      <c r="C117" s="48" t="s">
        <v>7378</v>
      </c>
      <c r="D117" s="74" t="s">
        <v>15</v>
      </c>
      <c r="E117" s="88">
        <v>1</v>
      </c>
      <c r="F117" s="75">
        <f>SUMIF('Загальний прайс'!$D$6:$D$2789,'ел. коробки'!A117,'Загальний прайс'!$K$6:$K$2789)</f>
        <v>16047.081522145449</v>
      </c>
      <c r="G117" s="75">
        <f>F117*ЗМІСТ!$E$13/1000*1.2</f>
        <v>859.92586954264323</v>
      </c>
      <c r="H117" s="850">
        <f>G117*(100%-ЗМІСТ!$E$15)</f>
        <v>859.92586954264323</v>
      </c>
      <c r="I117" s="45"/>
      <c r="J117" s="45"/>
      <c r="K117" s="45"/>
      <c r="L117" s="45"/>
      <c r="M117" s="45"/>
      <c r="N117" s="45"/>
      <c r="O117" s="45"/>
      <c r="P117" s="45"/>
      <c r="Q117" s="45"/>
      <c r="R117" s="45"/>
      <c r="S117" s="45"/>
      <c r="T117" s="45"/>
      <c r="U117" s="45"/>
      <c r="V117" s="45"/>
      <c r="W117" s="45"/>
      <c r="X117" s="45"/>
      <c r="Y117" s="45"/>
      <c r="Z117" s="45"/>
    </row>
    <row r="118" spans="1:26" ht="32.25" hidden="1" customHeight="1" outlineLevel="2">
      <c r="A118" s="101">
        <v>8595568923684</v>
      </c>
      <c r="B118" s="854" t="s">
        <v>126</v>
      </c>
      <c r="C118" s="48" t="s">
        <v>7379</v>
      </c>
      <c r="D118" s="42" t="s">
        <v>15</v>
      </c>
      <c r="E118" s="41">
        <v>1</v>
      </c>
      <c r="F118" s="43">
        <f>SUMIF('Загальний прайс'!$D$6:$D$2789,'ел. коробки'!A118,'Загальний прайс'!$K$6:$K$2789)</f>
        <v>26101.330681544769</v>
      </c>
      <c r="G118" s="43">
        <f>F118*ЗМІСТ!$E$13/1000*1.2</f>
        <v>1398.7097561368028</v>
      </c>
      <c r="H118" s="844">
        <f>G118*(100%-ЗМІСТ!$E$15)</f>
        <v>1398.7097561368028</v>
      </c>
      <c r="I118" s="45"/>
      <c r="J118" s="45"/>
      <c r="K118" s="45"/>
      <c r="L118" s="45"/>
      <c r="M118" s="45"/>
      <c r="N118" s="45"/>
      <c r="O118" s="45"/>
      <c r="P118" s="45"/>
      <c r="Q118" s="45"/>
      <c r="R118" s="45"/>
      <c r="S118" s="45"/>
      <c r="T118" s="45"/>
      <c r="U118" s="45"/>
      <c r="V118" s="45"/>
      <c r="W118" s="45"/>
      <c r="X118" s="45"/>
      <c r="Y118" s="45"/>
      <c r="Z118" s="45"/>
    </row>
    <row r="119" spans="1:26" ht="32.25" hidden="1" customHeight="1" outlineLevel="2">
      <c r="A119" s="561">
        <v>8595568923677</v>
      </c>
      <c r="B119" s="853" t="s">
        <v>127</v>
      </c>
      <c r="C119" s="48" t="s">
        <v>7380</v>
      </c>
      <c r="D119" s="74" t="s">
        <v>15</v>
      </c>
      <c r="E119" s="88">
        <v>1</v>
      </c>
      <c r="F119" s="43">
        <f>SUMIF('Загальний прайс'!$D$6:$D$2789,'ел. коробки'!A119,'Загальний прайс'!$K$6:$K$2789)</f>
        <v>23478.847681403044</v>
      </c>
      <c r="G119" s="43">
        <f>F119*ЗМІСТ!$E$13/1000*1.2</f>
        <v>1258.1769763197683</v>
      </c>
      <c r="H119" s="844">
        <f>G119*(100%-ЗМІСТ!$E$15)</f>
        <v>1258.1769763197683</v>
      </c>
      <c r="I119" s="45"/>
      <c r="J119" s="45"/>
      <c r="K119" s="45"/>
      <c r="L119" s="45"/>
      <c r="M119" s="45"/>
      <c r="N119" s="45"/>
      <c r="O119" s="45"/>
      <c r="P119" s="45"/>
      <c r="Q119" s="45"/>
      <c r="R119" s="45"/>
      <c r="S119" s="45"/>
      <c r="T119" s="45"/>
      <c r="U119" s="45"/>
      <c r="V119" s="45"/>
      <c r="W119" s="45"/>
      <c r="X119" s="45"/>
      <c r="Y119" s="45"/>
      <c r="Z119" s="45"/>
    </row>
    <row r="120" spans="1:26" ht="39.75" hidden="1" customHeight="1" outlineLevel="2">
      <c r="A120" s="101">
        <v>8595568923691</v>
      </c>
      <c r="B120" s="855" t="s">
        <v>128</v>
      </c>
      <c r="C120" s="48" t="s">
        <v>7381</v>
      </c>
      <c r="D120" s="42" t="s">
        <v>15</v>
      </c>
      <c r="E120" s="41">
        <v>1</v>
      </c>
      <c r="F120" s="43">
        <f>SUMIF('Загальний прайс'!$D$6:$D$2789,'ел. коробки'!A120,'Загальний прайс'!$K$6:$K$2789)</f>
        <v>34611.10300394614</v>
      </c>
      <c r="G120" s="43">
        <f>F120*ЗМІСТ!$E$13/1000*1.2</f>
        <v>1854.7287122225043</v>
      </c>
      <c r="H120" s="844">
        <f>G120*(100%-ЗМІСТ!$E$15)</f>
        <v>1854.7287122225043</v>
      </c>
      <c r="I120" s="45"/>
      <c r="J120" s="45"/>
      <c r="K120" s="45"/>
      <c r="L120" s="45"/>
      <c r="M120" s="45"/>
      <c r="N120" s="45"/>
      <c r="O120" s="45"/>
      <c r="P120" s="45"/>
      <c r="Q120" s="45"/>
      <c r="R120" s="45"/>
      <c r="S120" s="45"/>
      <c r="T120" s="45"/>
      <c r="U120" s="45"/>
      <c r="V120" s="45"/>
      <c r="W120" s="45"/>
      <c r="X120" s="45"/>
      <c r="Y120" s="45"/>
      <c r="Z120" s="45"/>
    </row>
    <row r="121" spans="1:26" ht="39.75" hidden="1" customHeight="1" outlineLevel="2">
      <c r="A121" s="101">
        <v>8595568936271</v>
      </c>
      <c r="B121" s="856" t="s">
        <v>129</v>
      </c>
      <c r="C121" s="48" t="s">
        <v>6932</v>
      </c>
      <c r="D121" s="42" t="s">
        <v>15</v>
      </c>
      <c r="E121" s="41">
        <v>1</v>
      </c>
      <c r="F121" s="43">
        <f>SUMIF('Загальний прайс'!$D$6:$D$2850,'ел. коробки'!A121,'Загальний прайс'!$K$6:$K$2850)</f>
        <v>8183.052065701022</v>
      </c>
      <c r="G121" s="43">
        <f>F121*ЗМІСТ!$E$13/1000*1.2</f>
        <v>438.51077552012526</v>
      </c>
      <c r="H121" s="844">
        <f>G121*(100%-ЗМІСТ!$E$15)</f>
        <v>438.51077552012526</v>
      </c>
      <c r="I121" s="45"/>
      <c r="J121" s="45"/>
      <c r="K121" s="45"/>
      <c r="L121" s="45"/>
      <c r="M121" s="45"/>
      <c r="N121" s="45"/>
      <c r="O121" s="45"/>
      <c r="P121" s="45"/>
      <c r="Q121" s="45"/>
      <c r="R121" s="45"/>
      <c r="S121" s="45"/>
      <c r="T121" s="45"/>
      <c r="U121" s="45"/>
      <c r="V121" s="45"/>
      <c r="W121" s="45"/>
      <c r="X121" s="45"/>
      <c r="Y121" s="45"/>
      <c r="Z121" s="45"/>
    </row>
    <row r="122" spans="1:26" ht="39.75" hidden="1" customHeight="1" outlineLevel="2">
      <c r="A122" s="101">
        <v>8595568936295</v>
      </c>
      <c r="B122" s="856" t="s">
        <v>130</v>
      </c>
      <c r="C122" s="48" t="s">
        <v>7599</v>
      </c>
      <c r="D122" s="42" t="s">
        <v>15</v>
      </c>
      <c r="E122" s="41">
        <v>1</v>
      </c>
      <c r="F122" s="43">
        <f>SUMIF('Загальний прайс'!$D$6:$D$2850,'ел. коробки'!A122,'Загальний прайс'!$K$6:$K$2850)</f>
        <v>8527.8497144898138</v>
      </c>
      <c r="G122" s="43">
        <f>F122*ЗМІСТ!$E$13/1000*1.2</f>
        <v>456.98768158817148</v>
      </c>
      <c r="H122" s="844">
        <f>G122*(100%-ЗМІСТ!$E$15)</f>
        <v>456.98768158817148</v>
      </c>
      <c r="I122" s="45"/>
      <c r="J122" s="45"/>
      <c r="K122" s="45"/>
      <c r="L122" s="45"/>
      <c r="M122" s="45"/>
      <c r="N122" s="45"/>
      <c r="O122" s="45"/>
      <c r="P122" s="45"/>
      <c r="Q122" s="45"/>
      <c r="R122" s="45"/>
      <c r="S122" s="45"/>
      <c r="T122" s="45"/>
      <c r="U122" s="45"/>
      <c r="V122" s="45"/>
      <c r="W122" s="45"/>
      <c r="X122" s="45"/>
      <c r="Y122" s="45"/>
      <c r="Z122" s="45"/>
    </row>
    <row r="123" spans="1:26" ht="39.75" hidden="1" customHeight="1" outlineLevel="2">
      <c r="A123" s="101">
        <v>8595568936288</v>
      </c>
      <c r="B123" s="856" t="s">
        <v>131</v>
      </c>
      <c r="C123" s="48" t="s">
        <v>6933</v>
      </c>
      <c r="D123" s="42" t="s">
        <v>15</v>
      </c>
      <c r="E123" s="41">
        <v>1</v>
      </c>
      <c r="F123" s="43">
        <f>SUMIF('Загальний прайс'!$D$6:$D$2850,'ел. коробки'!A123,'Загальний прайс'!$K$6:$K$2850)</f>
        <v>4642.9131541536508</v>
      </c>
      <c r="G123" s="43">
        <f>F123*ЗМІСТ!$E$13/1000*1.2</f>
        <v>248.80294437257649</v>
      </c>
      <c r="H123" s="844">
        <f>G123*(100%-ЗМІСТ!$E$15)</f>
        <v>248.80294437257649</v>
      </c>
      <c r="I123" s="45"/>
      <c r="J123" s="45"/>
      <c r="K123" s="45"/>
      <c r="L123" s="45"/>
      <c r="M123" s="45"/>
      <c r="N123" s="45"/>
      <c r="O123" s="45"/>
      <c r="P123" s="45"/>
      <c r="Q123" s="45"/>
      <c r="R123" s="45"/>
      <c r="S123" s="45"/>
      <c r="T123" s="45"/>
      <c r="U123" s="45"/>
      <c r="V123" s="45"/>
      <c r="W123" s="45"/>
      <c r="X123" s="45"/>
      <c r="Y123" s="45"/>
      <c r="Z123" s="45"/>
    </row>
    <row r="124" spans="1:26" ht="39.75" hidden="1" customHeight="1" outlineLevel="2">
      <c r="A124" s="101">
        <v>8595568936301</v>
      </c>
      <c r="B124" s="857" t="s">
        <v>132</v>
      </c>
      <c r="C124" s="48" t="s">
        <v>7600</v>
      </c>
      <c r="D124" s="96" t="s">
        <v>15</v>
      </c>
      <c r="E124" s="97">
        <v>1</v>
      </c>
      <c r="F124" s="43">
        <f>SUMIF('Загальний прайс'!$D$6:$D$2850,'ел. коробки'!A124,'Загальний прайс'!$K$6:$K$2850)</f>
        <v>4856.4771010961949</v>
      </c>
      <c r="G124" s="43">
        <f>F124*ЗМІСТ!$E$13/1000*1.2</f>
        <v>260.24734082087053</v>
      </c>
      <c r="H124" s="844">
        <f>G124*(100%-ЗМІСТ!$E$15)</f>
        <v>260.24734082087053</v>
      </c>
      <c r="I124" s="45"/>
      <c r="J124" s="45"/>
      <c r="K124" s="45"/>
      <c r="L124" s="45"/>
      <c r="M124" s="45"/>
      <c r="N124" s="45"/>
      <c r="O124" s="45"/>
      <c r="P124" s="45"/>
      <c r="Q124" s="45"/>
      <c r="R124" s="45"/>
      <c r="S124" s="45"/>
      <c r="T124" s="45"/>
      <c r="U124" s="45"/>
      <c r="V124" s="45"/>
      <c r="W124" s="45"/>
      <c r="X124" s="45"/>
      <c r="Y124" s="45"/>
      <c r="Z124" s="45"/>
    </row>
    <row r="125" spans="1:26" ht="39.75" hidden="1" customHeight="1" outlineLevel="2">
      <c r="A125" s="101">
        <v>8595568933997</v>
      </c>
      <c r="B125" s="855" t="s">
        <v>133</v>
      </c>
      <c r="C125" s="48" t="s">
        <v>134</v>
      </c>
      <c r="D125" s="96" t="s">
        <v>15</v>
      </c>
      <c r="E125" s="97">
        <v>1</v>
      </c>
      <c r="F125" s="43">
        <f>SUMIF('Загальний прайс'!$D$6:$D$2789,'ел. коробки'!A125,'Загальний прайс'!$K$6:$K$2789)</f>
        <v>11042.507552598394</v>
      </c>
      <c r="G125" s="43">
        <f>F125*ЗМІСТ!$E$13/1000*1.2</f>
        <v>591.74236112622589</v>
      </c>
      <c r="H125" s="844">
        <f>G125*(100%-ЗМІСТ!$E$15)</f>
        <v>591.74236112622589</v>
      </c>
      <c r="I125" s="45"/>
      <c r="J125" s="45"/>
      <c r="K125" s="45"/>
      <c r="L125" s="45"/>
      <c r="M125" s="45"/>
      <c r="N125" s="45"/>
      <c r="O125" s="45"/>
      <c r="P125" s="45"/>
      <c r="Q125" s="45"/>
      <c r="R125" s="45"/>
      <c r="S125" s="45"/>
      <c r="T125" s="45"/>
      <c r="U125" s="45"/>
      <c r="V125" s="45"/>
      <c r="W125" s="45"/>
      <c r="X125" s="45"/>
      <c r="Y125" s="45"/>
      <c r="Z125" s="45"/>
    </row>
    <row r="126" spans="1:26" ht="42.75" hidden="1" customHeight="1" outlineLevel="2">
      <c r="A126" s="57">
        <v>8595568923844</v>
      </c>
      <c r="B126" s="854" t="s">
        <v>135</v>
      </c>
      <c r="C126" s="48" t="s">
        <v>8159</v>
      </c>
      <c r="D126" s="98" t="s">
        <v>15</v>
      </c>
      <c r="E126" s="60">
        <v>1</v>
      </c>
      <c r="F126" s="43">
        <f>SUMIF('Загальний прайс'!$D$6:$D$2789,'ел. коробки'!A126,'Загальний прайс'!$K$6:$K$2789)</f>
        <v>38986.067730681512</v>
      </c>
      <c r="G126" s="43">
        <f>F126*ЗМІСТ!$E$13/1000*1.2</f>
        <v>2089.1729220100869</v>
      </c>
      <c r="H126" s="844">
        <f>G126*(100%-ЗМІСТ!$E$15)</f>
        <v>2089.1729220100869</v>
      </c>
      <c r="I126" s="45"/>
      <c r="J126" s="45"/>
      <c r="K126" s="45"/>
      <c r="L126" s="45"/>
      <c r="M126" s="45"/>
      <c r="N126" s="45"/>
      <c r="O126" s="45"/>
      <c r="P126" s="45"/>
      <c r="Q126" s="45"/>
      <c r="R126" s="45"/>
      <c r="S126" s="45"/>
      <c r="T126" s="45"/>
      <c r="U126" s="45"/>
      <c r="V126" s="45"/>
      <c r="W126" s="45"/>
      <c r="X126" s="45"/>
      <c r="Y126" s="45"/>
      <c r="Z126" s="45"/>
    </row>
    <row r="127" spans="1:26" ht="35.25" customHeight="1" collapsed="1">
      <c r="A127" s="84" t="s">
        <v>136</v>
      </c>
      <c r="B127" s="85"/>
      <c r="C127" s="71"/>
      <c r="D127" s="85"/>
      <c r="E127" s="85"/>
      <c r="F127" s="85"/>
      <c r="G127" s="85"/>
      <c r="H127" s="86"/>
      <c r="I127" s="45"/>
      <c r="J127" s="45"/>
      <c r="K127" s="45"/>
      <c r="L127" s="45"/>
      <c r="M127" s="45"/>
      <c r="N127" s="45"/>
      <c r="O127" s="45"/>
      <c r="P127" s="45"/>
      <c r="Q127" s="45"/>
      <c r="R127" s="45"/>
      <c r="S127" s="45"/>
      <c r="T127" s="45"/>
      <c r="U127" s="45"/>
      <c r="V127" s="45"/>
      <c r="W127" s="45"/>
      <c r="X127" s="45"/>
      <c r="Y127" s="45"/>
      <c r="Z127" s="45"/>
    </row>
    <row r="128" spans="1:26" ht="24.75" hidden="1" customHeight="1" outlineLevel="1" collapsed="1">
      <c r="A128" s="99" t="s">
        <v>137</v>
      </c>
      <c r="B128" s="99"/>
      <c r="C128" s="100"/>
      <c r="D128" s="99"/>
      <c r="E128" s="99"/>
      <c r="F128" s="99"/>
      <c r="G128" s="99"/>
      <c r="H128" s="99"/>
      <c r="I128" s="45"/>
      <c r="J128" s="45"/>
      <c r="K128" s="45"/>
      <c r="L128" s="45"/>
      <c r="M128" s="45"/>
      <c r="N128" s="45"/>
      <c r="O128" s="45"/>
      <c r="P128" s="45"/>
      <c r="Q128" s="45"/>
      <c r="R128" s="45"/>
      <c r="S128" s="45"/>
      <c r="T128" s="45"/>
      <c r="U128" s="45"/>
      <c r="V128" s="45"/>
      <c r="W128" s="45"/>
      <c r="X128" s="45"/>
      <c r="Y128" s="45"/>
      <c r="Z128" s="45"/>
    </row>
    <row r="129" spans="1:26" ht="34.5" hidden="1" customHeight="1" outlineLevel="2">
      <c r="A129" s="562">
        <v>8595057690721</v>
      </c>
      <c r="B129" s="847" t="s">
        <v>138</v>
      </c>
      <c r="C129" s="48" t="s">
        <v>7202</v>
      </c>
      <c r="D129" s="74" t="s">
        <v>15</v>
      </c>
      <c r="E129" s="88">
        <v>1</v>
      </c>
      <c r="F129" s="43">
        <f>SUMIF('Загальний прайс'!$D$6:$D$2789,'ел. коробки'!A129,'Загальний прайс'!$K$6:$K$2789)</f>
        <v>27014.845152177844</v>
      </c>
      <c r="G129" s="43">
        <f>F129*ЗМІСТ!$E$13/1000*1.2</f>
        <v>1447.6628772644574</v>
      </c>
      <c r="H129" s="844">
        <f>G129*(100%-ЗМІСТ!$E$15)</f>
        <v>1447.6628772644574</v>
      </c>
      <c r="I129" s="45"/>
      <c r="J129" s="45"/>
      <c r="K129" s="45"/>
      <c r="L129" s="45"/>
      <c r="M129" s="45"/>
      <c r="N129" s="45"/>
      <c r="O129" s="45"/>
      <c r="P129" s="45"/>
      <c r="Q129" s="45"/>
      <c r="R129" s="45"/>
      <c r="S129" s="45"/>
      <c r="T129" s="45"/>
      <c r="U129" s="45"/>
      <c r="V129" s="45"/>
      <c r="W129" s="45"/>
      <c r="X129" s="45"/>
      <c r="Y129" s="45"/>
      <c r="Z129" s="45"/>
    </row>
    <row r="130" spans="1:26" ht="34.5" hidden="1" customHeight="1" outlineLevel="2">
      <c r="A130" s="101">
        <v>8595057690738</v>
      </c>
      <c r="B130" s="847" t="s">
        <v>139</v>
      </c>
      <c r="C130" s="48" t="s">
        <v>7203</v>
      </c>
      <c r="D130" s="42" t="s">
        <v>15</v>
      </c>
      <c r="E130" s="41">
        <v>1</v>
      </c>
      <c r="F130" s="43">
        <f>SUMIF('Загальний прайс'!$D$6:$D$2789,'ел. коробки'!A130,'Загальний прайс'!$K$6:$K$2789)</f>
        <v>25124.039316681203</v>
      </c>
      <c r="G130" s="43">
        <f>F130*ЗМІСТ!$E$13/1000*1.2</f>
        <v>1346.3389792097307</v>
      </c>
      <c r="H130" s="844">
        <f>G130*(100%-ЗМІСТ!$E$15)</f>
        <v>1346.3389792097307</v>
      </c>
      <c r="I130" s="45"/>
      <c r="J130" s="45"/>
      <c r="K130" s="45"/>
      <c r="L130" s="45"/>
      <c r="M130" s="45"/>
      <c r="N130" s="45"/>
      <c r="O130" s="45"/>
      <c r="P130" s="45"/>
      <c r="Q130" s="45"/>
      <c r="R130" s="45"/>
      <c r="S130" s="45"/>
      <c r="T130" s="45"/>
      <c r="U130" s="45"/>
      <c r="V130" s="45"/>
      <c r="W130" s="45"/>
      <c r="X130" s="45"/>
      <c r="Y130" s="45"/>
      <c r="Z130" s="45"/>
    </row>
    <row r="131" spans="1:26" ht="34.5" hidden="1" customHeight="1" outlineLevel="2">
      <c r="A131" s="101">
        <v>8595057690769</v>
      </c>
      <c r="B131" s="847" t="s">
        <v>140</v>
      </c>
      <c r="C131" s="48" t="s">
        <v>7264</v>
      </c>
      <c r="D131" s="42" t="s">
        <v>15</v>
      </c>
      <c r="E131" s="41">
        <v>1</v>
      </c>
      <c r="F131" s="43">
        <f>SUMIF('Загальний прайс'!$D$6:$D$2789,'ел. коробки'!A131,'Загальний прайс'!$K$6:$K$2789)</f>
        <v>3775.2730505744435</v>
      </c>
      <c r="G131" s="43">
        <f>F131*ЗМІСТ!$E$13/1000*1.2</f>
        <v>202.30812414680707</v>
      </c>
      <c r="H131" s="844">
        <f>G131*(100%-ЗМІСТ!$E$15)</f>
        <v>202.30812414680707</v>
      </c>
      <c r="I131" s="45"/>
      <c r="J131" s="45"/>
      <c r="K131" s="45"/>
      <c r="L131" s="45"/>
      <c r="M131" s="45"/>
      <c r="N131" s="45"/>
      <c r="O131" s="45"/>
      <c r="P131" s="45"/>
      <c r="Q131" s="45"/>
      <c r="R131" s="45"/>
      <c r="S131" s="45"/>
      <c r="T131" s="45"/>
      <c r="U131" s="45"/>
      <c r="V131" s="45"/>
      <c r="W131" s="45"/>
      <c r="X131" s="45"/>
      <c r="Y131" s="45"/>
      <c r="Z131" s="45"/>
    </row>
    <row r="132" spans="1:26" ht="34.5" hidden="1" customHeight="1" outlineLevel="2">
      <c r="A132" s="101">
        <v>8595057690745</v>
      </c>
      <c r="B132" s="847" t="s">
        <v>141</v>
      </c>
      <c r="C132" s="48" t="s">
        <v>7376</v>
      </c>
      <c r="D132" s="42" t="s">
        <v>15</v>
      </c>
      <c r="E132" s="41">
        <v>1</v>
      </c>
      <c r="F132" s="43">
        <f>SUMIF('Загальний прайс'!$D$6:$D$2789,'ел. коробки'!A132,'Загальний прайс'!$K$6:$K$2789)</f>
        <v>18486.513595426077</v>
      </c>
      <c r="G132" s="43">
        <f>F132*ЗМІСТ!$E$13/1000*1.2</f>
        <v>990.64937486734198</v>
      </c>
      <c r="H132" s="844">
        <f>G132*(100%-ЗМІСТ!$E$15)</f>
        <v>990.64937486734198</v>
      </c>
      <c r="I132" s="45"/>
      <c r="J132" s="45"/>
      <c r="K132" s="45"/>
      <c r="L132" s="45"/>
      <c r="M132" s="45"/>
      <c r="N132" s="45"/>
      <c r="O132" s="45"/>
      <c r="P132" s="45"/>
      <c r="Q132" s="45"/>
      <c r="R132" s="45"/>
      <c r="S132" s="45"/>
      <c r="T132" s="45"/>
      <c r="U132" s="45"/>
      <c r="V132" s="45"/>
      <c r="W132" s="45"/>
      <c r="X132" s="45"/>
      <c r="Y132" s="45"/>
      <c r="Z132" s="45"/>
    </row>
    <row r="133" spans="1:26" ht="34.5" hidden="1" customHeight="1" outlineLevel="2">
      <c r="A133" s="101">
        <v>8595057690752</v>
      </c>
      <c r="B133" s="847" t="s">
        <v>142</v>
      </c>
      <c r="C133" s="48" t="s">
        <v>7377</v>
      </c>
      <c r="D133" s="42" t="s">
        <v>15</v>
      </c>
      <c r="E133" s="41">
        <v>1</v>
      </c>
      <c r="F133" s="43">
        <f>SUMIF('Загальний прайс'!$D$6:$D$2789,'ел. коробки'!A133,'Загальний прайс'!$K$6:$K$2789)</f>
        <v>20654.223949843552</v>
      </c>
      <c r="G133" s="43">
        <f>F133*ЗМІСТ!$E$13/1000*1.2</f>
        <v>1106.8119436725522</v>
      </c>
      <c r="H133" s="844">
        <f>G133*(100%-ЗМІСТ!$E$15)</f>
        <v>1106.8119436725522</v>
      </c>
      <c r="I133" s="45"/>
      <c r="J133" s="45"/>
      <c r="K133" s="45"/>
      <c r="L133" s="45"/>
      <c r="M133" s="45"/>
      <c r="N133" s="45"/>
      <c r="O133" s="45"/>
      <c r="P133" s="45"/>
      <c r="Q133" s="45"/>
      <c r="R133" s="45"/>
      <c r="S133" s="45"/>
      <c r="T133" s="45"/>
      <c r="U133" s="45"/>
      <c r="V133" s="45"/>
      <c r="W133" s="45"/>
      <c r="X133" s="45"/>
      <c r="Y133" s="45"/>
      <c r="Z133" s="45"/>
    </row>
    <row r="134" spans="1:26" ht="34.5" hidden="1" customHeight="1" outlineLevel="2">
      <c r="A134" s="101">
        <v>8595057690837</v>
      </c>
      <c r="B134" s="847" t="s">
        <v>143</v>
      </c>
      <c r="C134" s="48" t="s">
        <v>8140</v>
      </c>
      <c r="D134" s="42" t="s">
        <v>15</v>
      </c>
      <c r="E134" s="41">
        <v>1</v>
      </c>
      <c r="F134" s="43">
        <f>SUMIF('Загальний прайс'!$D$6:$D$2789,'ел. коробки'!A134,'Загальний прайс'!$K$6:$K$2789)</f>
        <v>1624.2834905654315</v>
      </c>
      <c r="G134" s="43">
        <f>F134*ЗМІСТ!$E$13/1000*1.2</f>
        <v>87.041583921703349</v>
      </c>
      <c r="H134" s="844">
        <f>G134*(100%-ЗМІСТ!$E$15)</f>
        <v>87.041583921703349</v>
      </c>
      <c r="I134" s="45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5"/>
      <c r="X134" s="45"/>
      <c r="Y134" s="45"/>
      <c r="Z134" s="45"/>
    </row>
    <row r="135" spans="1:26" ht="34.5" hidden="1" customHeight="1" outlineLevel="2">
      <c r="A135" s="101">
        <v>8595057690783</v>
      </c>
      <c r="B135" s="847" t="s">
        <v>144</v>
      </c>
      <c r="C135" s="48" t="s">
        <v>8167</v>
      </c>
      <c r="D135" s="42" t="s">
        <v>15</v>
      </c>
      <c r="E135" s="41">
        <v>1</v>
      </c>
      <c r="F135" s="43">
        <f>SUMIF('Загальний прайс'!$D$6:$D$2789,'ел. коробки'!A135,'Загальний прайс'!$K$6:$K$2789)</f>
        <v>2454.4509780099897</v>
      </c>
      <c r="G135" s="43">
        <f>F135*ЗМІСТ!$E$13/1000*1.2</f>
        <v>131.52833358528636</v>
      </c>
      <c r="H135" s="844">
        <f>G135*(100%-ЗМІСТ!$E$15)</f>
        <v>131.52833358528636</v>
      </c>
      <c r="I135" s="45"/>
      <c r="J135" s="45"/>
      <c r="K135" s="45"/>
      <c r="L135" s="45"/>
      <c r="M135" s="45"/>
      <c r="N135" s="45"/>
      <c r="O135" s="45"/>
      <c r="P135" s="45"/>
      <c r="Q135" s="45"/>
      <c r="R135" s="45"/>
      <c r="S135" s="45"/>
      <c r="T135" s="45"/>
      <c r="U135" s="45"/>
      <c r="V135" s="45"/>
      <c r="W135" s="45"/>
      <c r="X135" s="45"/>
      <c r="Y135" s="45"/>
      <c r="Z135" s="45"/>
    </row>
    <row r="136" spans="1:26" ht="34.5" hidden="1" customHeight="1" outlineLevel="2">
      <c r="A136" s="101">
        <v>8595057690790</v>
      </c>
      <c r="B136" s="847" t="s">
        <v>145</v>
      </c>
      <c r="C136" s="48" t="s">
        <v>8168</v>
      </c>
      <c r="D136" s="42" t="s">
        <v>15</v>
      </c>
      <c r="E136" s="41">
        <v>1</v>
      </c>
      <c r="F136" s="43">
        <f>SUMIF('Загальний прайс'!$D$6:$D$2789,'ел. коробки'!A136,'Загальний прайс'!$K$6:$K$2789)</f>
        <v>1828.168895252099</v>
      </c>
      <c r="G136" s="43">
        <f>F136*ЗМІСТ!$E$13/1000*1.2</f>
        <v>97.967329744722988</v>
      </c>
      <c r="H136" s="844">
        <f>G136*(100%-ЗМІСТ!$E$15)</f>
        <v>97.967329744722988</v>
      </c>
      <c r="I136" s="45"/>
      <c r="J136" s="45"/>
      <c r="K136" s="45"/>
      <c r="L136" s="45"/>
      <c r="M136" s="45"/>
      <c r="N136" s="45"/>
      <c r="O136" s="45"/>
      <c r="P136" s="45"/>
      <c r="Q136" s="45"/>
      <c r="R136" s="45"/>
      <c r="S136" s="45"/>
      <c r="T136" s="45"/>
      <c r="U136" s="45"/>
      <c r="V136" s="45"/>
      <c r="W136" s="45"/>
      <c r="X136" s="45"/>
      <c r="Y136" s="45"/>
      <c r="Z136" s="45"/>
    </row>
    <row r="137" spans="1:26" ht="34.5" hidden="1" customHeight="1" outlineLevel="2">
      <c r="A137" s="101">
        <v>8595057690806</v>
      </c>
      <c r="B137" s="847" t="s">
        <v>146</v>
      </c>
      <c r="C137" s="48" t="s">
        <v>8170</v>
      </c>
      <c r="D137" s="42" t="s">
        <v>15</v>
      </c>
      <c r="E137" s="41">
        <v>1</v>
      </c>
      <c r="F137" s="43">
        <f>SUMIF('Загальний прайс'!$D$6:$D$2789,'ел. коробки'!A137,'Загальний прайс'!$K$6:$K$2789)</f>
        <v>1858.2999694343141</v>
      </c>
      <c r="G137" s="43">
        <f>F137*ЗМІСТ!$E$13/1000*1.2</f>
        <v>99.581984106055785</v>
      </c>
      <c r="H137" s="844">
        <f>G137*(100%-ЗМІСТ!$E$15)</f>
        <v>99.581984106055785</v>
      </c>
      <c r="I137" s="45"/>
      <c r="J137" s="45"/>
      <c r="K137" s="45"/>
      <c r="L137" s="45"/>
      <c r="M137" s="45"/>
      <c r="N137" s="45"/>
      <c r="O137" s="45"/>
      <c r="P137" s="45"/>
      <c r="Q137" s="45"/>
      <c r="R137" s="45"/>
      <c r="S137" s="45"/>
      <c r="T137" s="45"/>
      <c r="U137" s="45"/>
      <c r="V137" s="45"/>
      <c r="W137" s="45"/>
      <c r="X137" s="45"/>
      <c r="Y137" s="45"/>
      <c r="Z137" s="45"/>
    </row>
    <row r="138" spans="1:26" ht="34.5" hidden="1" customHeight="1" outlineLevel="2">
      <c r="A138" s="101">
        <v>8595057690844</v>
      </c>
      <c r="B138" s="847" t="s">
        <v>147</v>
      </c>
      <c r="C138" s="48" t="s">
        <v>8256</v>
      </c>
      <c r="D138" s="42" t="s">
        <v>15</v>
      </c>
      <c r="E138" s="41">
        <v>1</v>
      </c>
      <c r="F138" s="43">
        <f>SUMIF('Загальний прайс'!$D$6:$D$2789,'ел. коробки'!A138,'Загальний прайс'!$K$6:$K$2789)</f>
        <v>8236.8082625204643</v>
      </c>
      <c r="G138" s="43">
        <f>F138*ЗМІСТ!$E$13/1000*1.2</f>
        <v>441.3914453933026</v>
      </c>
      <c r="H138" s="844">
        <f>G138*(100%-ЗМІСТ!$E$15)</f>
        <v>441.3914453933026</v>
      </c>
      <c r="I138" s="45"/>
      <c r="J138" s="45"/>
      <c r="K138" s="45"/>
      <c r="L138" s="45"/>
      <c r="M138" s="45"/>
      <c r="N138" s="45"/>
      <c r="O138" s="45"/>
      <c r="P138" s="45"/>
      <c r="Q138" s="45"/>
      <c r="R138" s="45"/>
      <c r="S138" s="45"/>
      <c r="T138" s="45"/>
      <c r="U138" s="45"/>
      <c r="V138" s="45"/>
      <c r="W138" s="45"/>
      <c r="X138" s="45"/>
      <c r="Y138" s="45"/>
      <c r="Z138" s="45"/>
    </row>
    <row r="139" spans="1:26" ht="34.5" hidden="1" customHeight="1" outlineLevel="2">
      <c r="A139" s="101">
        <v>8595057690820</v>
      </c>
      <c r="B139" s="847" t="s">
        <v>148</v>
      </c>
      <c r="C139" s="48" t="s">
        <v>8841</v>
      </c>
      <c r="D139" s="42" t="s">
        <v>15</v>
      </c>
      <c r="E139" s="41">
        <v>1</v>
      </c>
      <c r="F139" s="43">
        <f>SUMIF('Загальний прайс'!$D$6:$D$2789,'ел. коробки'!A139,'Загальний прайс'!$K$6:$K$2789)</f>
        <v>0</v>
      </c>
      <c r="G139" s="43">
        <f>F139*ЗМІСТ!$E$13/1000*1.2</f>
        <v>0</v>
      </c>
      <c r="H139" s="844">
        <f>G139*(100%-ЗМІСТ!$E$15)</f>
        <v>0</v>
      </c>
      <c r="I139" s="45"/>
      <c r="J139" s="45"/>
      <c r="K139" s="45"/>
      <c r="L139" s="45"/>
      <c r="M139" s="45"/>
      <c r="N139" s="45"/>
      <c r="O139" s="45"/>
      <c r="P139" s="45"/>
      <c r="Q139" s="45"/>
      <c r="R139" s="45"/>
      <c r="S139" s="45"/>
      <c r="T139" s="45"/>
      <c r="U139" s="45"/>
      <c r="V139" s="45"/>
      <c r="W139" s="45"/>
      <c r="X139" s="45"/>
      <c r="Y139" s="45"/>
      <c r="Z139" s="45"/>
    </row>
    <row r="140" spans="1:26" ht="34.5" hidden="1" customHeight="1" outlineLevel="2">
      <c r="A140" s="101">
        <v>8595568930781</v>
      </c>
      <c r="B140" s="847" t="s">
        <v>149</v>
      </c>
      <c r="C140" s="48" t="s">
        <v>8169</v>
      </c>
      <c r="D140" s="42" t="s">
        <v>15</v>
      </c>
      <c r="E140" s="41">
        <v>1</v>
      </c>
      <c r="F140" s="43">
        <f>SUMIF('Загальний прайс'!$D$6:$D$2789,'ел. коробки'!A140,'Загальний прайс'!$K$6:$K$2789)</f>
        <v>3336.698367024796</v>
      </c>
      <c r="G140" s="43">
        <f>F140*ЗМІСТ!$E$13/1000*1.2</f>
        <v>178.80592434864727</v>
      </c>
      <c r="H140" s="844">
        <f>G140*(100%-ЗМІСТ!$E$15)</f>
        <v>178.80592434864727</v>
      </c>
      <c r="I140" s="45"/>
      <c r="J140" s="45"/>
      <c r="K140" s="45"/>
      <c r="L140" s="45"/>
      <c r="M140" s="45"/>
      <c r="N140" s="45"/>
      <c r="O140" s="45"/>
      <c r="P140" s="45"/>
      <c r="Q140" s="45"/>
      <c r="R140" s="45"/>
      <c r="S140" s="45"/>
      <c r="T140" s="45"/>
      <c r="U140" s="45"/>
      <c r="V140" s="45"/>
      <c r="W140" s="45"/>
      <c r="X140" s="45"/>
      <c r="Y140" s="45"/>
      <c r="Z140" s="45"/>
    </row>
    <row r="141" spans="1:26" ht="23.25" hidden="1" customHeight="1" outlineLevel="1" collapsed="1">
      <c r="A141" s="65" t="s">
        <v>150</v>
      </c>
      <c r="B141" s="65"/>
      <c r="C141" s="87"/>
      <c r="D141" s="65"/>
      <c r="E141" s="65"/>
      <c r="F141" s="65"/>
      <c r="G141" s="65"/>
      <c r="H141" s="65"/>
      <c r="I141" s="45"/>
      <c r="J141" s="45"/>
      <c r="K141" s="45"/>
      <c r="L141" s="45"/>
      <c r="M141" s="45"/>
      <c r="N141" s="45"/>
      <c r="O141" s="45"/>
      <c r="P141" s="45"/>
      <c r="Q141" s="45"/>
      <c r="R141" s="45"/>
      <c r="S141" s="45"/>
      <c r="T141" s="45"/>
      <c r="U141" s="45"/>
      <c r="V141" s="45"/>
      <c r="W141" s="45"/>
      <c r="X141" s="45"/>
      <c r="Y141" s="45"/>
      <c r="Z141" s="45"/>
    </row>
    <row r="142" spans="1:26" ht="34.5" hidden="1" customHeight="1" outlineLevel="2">
      <c r="A142" s="561">
        <v>8595568920065</v>
      </c>
      <c r="B142" s="853" t="s">
        <v>151</v>
      </c>
      <c r="C142" s="48" t="s">
        <v>7204</v>
      </c>
      <c r="D142" s="74" t="s">
        <v>15</v>
      </c>
      <c r="E142" s="88">
        <v>1</v>
      </c>
      <c r="F142" s="75">
        <f>SUMIF('Загальний прайс'!$D$6:$D$2789,'ел. коробки'!A142,'Загальний прайс'!$K$6:$K$2789)</f>
        <v>10919.428412189951</v>
      </c>
      <c r="G142" s="75">
        <f>F142*ЗМІСТ!$E$13/1000*1.2</f>
        <v>585.14683553534314</v>
      </c>
      <c r="H142" s="850">
        <f>G142*(100%-ЗМІСТ!$E$15)</f>
        <v>585.14683553534314</v>
      </c>
      <c r="I142" s="45"/>
      <c r="J142" s="45"/>
      <c r="K142" s="45"/>
      <c r="L142" s="45"/>
      <c r="M142" s="45"/>
      <c r="N142" s="45"/>
      <c r="O142" s="45"/>
      <c r="P142" s="45"/>
      <c r="Q142" s="45"/>
      <c r="R142" s="45"/>
      <c r="S142" s="45"/>
      <c r="T142" s="45"/>
      <c r="U142" s="45"/>
      <c r="V142" s="45"/>
      <c r="W142" s="45"/>
      <c r="X142" s="45"/>
      <c r="Y142" s="45"/>
      <c r="Z142" s="45"/>
    </row>
    <row r="143" spans="1:26" ht="34.5" hidden="1" customHeight="1" outlineLevel="2">
      <c r="A143" s="563">
        <v>8595568920072</v>
      </c>
      <c r="B143" s="854" t="s">
        <v>32</v>
      </c>
      <c r="C143" s="48" t="s">
        <v>7205</v>
      </c>
      <c r="D143" s="42" t="s">
        <v>15</v>
      </c>
      <c r="E143" s="41">
        <v>1</v>
      </c>
      <c r="F143" s="43">
        <f>SUMIF('Загальний прайс'!$D$6:$D$2789,'ел. коробки'!A143,'Загальний прайс'!$K$6:$K$2789)</f>
        <v>11053.33</v>
      </c>
      <c r="G143" s="43">
        <f>F143*ЗМІСТ!$E$13/1000*1.2</f>
        <v>592.32231097440001</v>
      </c>
      <c r="H143" s="844">
        <f>G143*(100%-ЗМІСТ!$E$15)</f>
        <v>592.32231097440001</v>
      </c>
      <c r="I143" s="45"/>
      <c r="J143" s="45"/>
      <c r="K143" s="45"/>
      <c r="L143" s="45"/>
      <c r="M143" s="45"/>
      <c r="N143" s="45"/>
      <c r="O143" s="45"/>
      <c r="P143" s="45"/>
      <c r="Q143" s="45"/>
      <c r="R143" s="45"/>
      <c r="S143" s="45"/>
      <c r="T143" s="45"/>
      <c r="U143" s="45"/>
      <c r="V143" s="45"/>
      <c r="W143" s="45"/>
      <c r="X143" s="45"/>
      <c r="Y143" s="45"/>
      <c r="Z143" s="45"/>
    </row>
    <row r="144" spans="1:26" ht="34.5" hidden="1" customHeight="1" outlineLevel="2">
      <c r="A144" s="57">
        <v>8595568920041</v>
      </c>
      <c r="B144" s="854" t="s">
        <v>152</v>
      </c>
      <c r="C144" s="48" t="s">
        <v>7206</v>
      </c>
      <c r="D144" s="42" t="s">
        <v>15</v>
      </c>
      <c r="E144" s="41">
        <v>1</v>
      </c>
      <c r="F144" s="43">
        <f>SUMIF('Загальний прайс'!$D$6:$D$2789,'ел. коробки'!A144,'Загальний прайс'!$K$6:$K$2789)</f>
        <v>12034.411593971936</v>
      </c>
      <c r="G144" s="43">
        <f>F144*ЗМІСТ!$E$13/1000*1.2</f>
        <v>644.89619748605799</v>
      </c>
      <c r="H144" s="844">
        <f>G144*(100%-ЗМІСТ!$E$15)</f>
        <v>644.89619748605799</v>
      </c>
      <c r="I144" s="45"/>
      <c r="J144" s="45"/>
      <c r="K144" s="45"/>
      <c r="L144" s="45"/>
      <c r="M144" s="45"/>
      <c r="N144" s="45"/>
      <c r="O144" s="45"/>
      <c r="P144" s="45"/>
      <c r="Q144" s="45"/>
      <c r="R144" s="45"/>
      <c r="S144" s="45"/>
      <c r="T144" s="45"/>
      <c r="U144" s="45"/>
      <c r="V144" s="45"/>
      <c r="W144" s="45"/>
      <c r="X144" s="45"/>
      <c r="Y144" s="45"/>
      <c r="Z144" s="45"/>
    </row>
    <row r="145" spans="1:26" ht="34.5" hidden="1" customHeight="1" outlineLevel="2">
      <c r="A145" s="563">
        <v>8595568920058</v>
      </c>
      <c r="B145" s="854" t="s">
        <v>153</v>
      </c>
      <c r="C145" s="48" t="s">
        <v>7207</v>
      </c>
      <c r="D145" s="78" t="s">
        <v>15</v>
      </c>
      <c r="E145" s="41">
        <v>1</v>
      </c>
      <c r="F145" s="43">
        <f>SUMIF('Загальний прайс'!$D$6:$D$2789,'ел. коробки'!A145,'Загальний прайс'!$K$6:$K$2789)</f>
        <v>12227.061492048644</v>
      </c>
      <c r="G145" s="43">
        <f>F145*ЗМІСТ!$E$13/1000*1.2</f>
        <v>655.21985857622519</v>
      </c>
      <c r="H145" s="844">
        <f>G145*(100%-ЗМІСТ!$E$15)</f>
        <v>655.21985857622519</v>
      </c>
      <c r="I145" s="45"/>
      <c r="J145" s="45"/>
      <c r="K145" s="45"/>
      <c r="L145" s="45"/>
      <c r="M145" s="45"/>
      <c r="N145" s="45"/>
      <c r="O145" s="45"/>
      <c r="P145" s="45"/>
      <c r="Q145" s="45"/>
      <c r="R145" s="45"/>
      <c r="S145" s="45"/>
      <c r="T145" s="45"/>
      <c r="U145" s="45"/>
      <c r="V145" s="45"/>
      <c r="W145" s="45"/>
      <c r="X145" s="45"/>
      <c r="Y145" s="45"/>
      <c r="Z145" s="45"/>
    </row>
    <row r="146" spans="1:26" ht="34.5" hidden="1" customHeight="1" outlineLevel="2">
      <c r="A146" s="563">
        <v>8595568920089</v>
      </c>
      <c r="B146" s="858" t="s">
        <v>154</v>
      </c>
      <c r="C146" s="48" t="s">
        <v>7209</v>
      </c>
      <c r="D146" s="42" t="s">
        <v>15</v>
      </c>
      <c r="E146" s="60">
        <v>1</v>
      </c>
      <c r="F146" s="43">
        <f>SUMIF('Загальний прайс'!$D$6:$D$2789,'ел. коробки'!A146,'Загальний прайс'!$K$6:$K$2789)</f>
        <v>0</v>
      </c>
      <c r="G146" s="43">
        <f>F146*ЗМІСТ!$E$13/1000*1.2</f>
        <v>0</v>
      </c>
      <c r="H146" s="844">
        <f>G146*(100%-ЗМІСТ!$E$15)</f>
        <v>0</v>
      </c>
      <c r="I146" s="45"/>
      <c r="J146" s="45"/>
      <c r="K146" s="45"/>
      <c r="L146" s="45"/>
      <c r="M146" s="45"/>
      <c r="N146" s="45"/>
      <c r="O146" s="45"/>
      <c r="P146" s="45"/>
      <c r="Q146" s="45"/>
      <c r="R146" s="45"/>
      <c r="S146" s="45"/>
      <c r="T146" s="45"/>
      <c r="U146" s="45"/>
      <c r="V146" s="45"/>
      <c r="W146" s="45"/>
      <c r="X146" s="45"/>
      <c r="Y146" s="45"/>
      <c r="Z146" s="45"/>
    </row>
    <row r="147" spans="1:26" ht="32.25" customHeight="1" collapsed="1">
      <c r="A147" s="84" t="s">
        <v>155</v>
      </c>
      <c r="B147" s="85"/>
      <c r="C147" s="71"/>
      <c r="D147" s="85"/>
      <c r="E147" s="102"/>
      <c r="F147" s="85"/>
      <c r="G147" s="85"/>
      <c r="H147" s="86"/>
      <c r="I147" s="45"/>
      <c r="J147" s="45"/>
      <c r="K147" s="45"/>
      <c r="L147" s="45"/>
      <c r="M147" s="45"/>
      <c r="N147" s="45"/>
      <c r="O147" s="45"/>
      <c r="P147" s="45"/>
      <c r="Q147" s="45"/>
      <c r="R147" s="45"/>
      <c r="S147" s="45"/>
      <c r="T147" s="45"/>
      <c r="U147" s="45"/>
      <c r="V147" s="45"/>
      <c r="W147" s="45"/>
      <c r="X147" s="45"/>
      <c r="Y147" s="45"/>
      <c r="Z147" s="45"/>
    </row>
    <row r="148" spans="1:26" ht="34.5" hidden="1" customHeight="1" outlineLevel="1">
      <c r="A148" s="563">
        <v>8595057650541</v>
      </c>
      <c r="B148" s="859" t="s">
        <v>156</v>
      </c>
      <c r="C148" s="48" t="s">
        <v>8636</v>
      </c>
      <c r="D148" s="74" t="s">
        <v>15</v>
      </c>
      <c r="E148" s="88">
        <v>120</v>
      </c>
      <c r="F148" s="43">
        <f>SUMIF('Загальний прайс'!$D$6:$D$2789,'ел. коробки'!A148,'Загальний прайс'!$K$6:$K$2789)</f>
        <v>235.0764314098607</v>
      </c>
      <c r="G148" s="43">
        <f>F148*ЗМІСТ!$E$13/1000*1.2</f>
        <v>12.597200581933564</v>
      </c>
      <c r="H148" s="850">
        <f>G148*(100%-ЗМІСТ!$E$15)</f>
        <v>12.597200581933564</v>
      </c>
      <c r="I148" s="45"/>
      <c r="J148" s="45"/>
      <c r="K148" s="45"/>
      <c r="L148" s="45"/>
      <c r="M148" s="45"/>
      <c r="N148" s="45"/>
      <c r="O148" s="45"/>
      <c r="P148" s="45"/>
      <c r="Q148" s="45"/>
      <c r="R148" s="45"/>
      <c r="S148" s="45"/>
      <c r="T148" s="45"/>
      <c r="U148" s="45"/>
      <c r="V148" s="45"/>
      <c r="W148" s="45"/>
      <c r="X148" s="45"/>
      <c r="Y148" s="45"/>
      <c r="Z148" s="45"/>
    </row>
    <row r="149" spans="1:26" ht="34.5" hidden="1" customHeight="1" outlineLevel="1">
      <c r="A149" s="563">
        <v>8595057621985</v>
      </c>
      <c r="B149" s="859" t="s">
        <v>157</v>
      </c>
      <c r="C149" s="48" t="s">
        <v>6642</v>
      </c>
      <c r="D149" s="59" t="s">
        <v>15</v>
      </c>
      <c r="E149" s="41">
        <v>560</v>
      </c>
      <c r="F149" s="43">
        <f>SUMIF('Загальний прайс'!$D$6:$D$2789,'ел. коробки'!A149,'Загальний прайс'!$K$6:$K$2789)</f>
        <v>281.05283731064679</v>
      </c>
      <c r="G149" s="43">
        <f>F149*ЗМІСТ!$E$13/1000*1.2</f>
        <v>15.060969508894999</v>
      </c>
      <c r="H149" s="844">
        <f>G149*(100%-ЗМІСТ!$E$15)</f>
        <v>15.060969508894999</v>
      </c>
      <c r="I149" s="45"/>
      <c r="J149" s="45"/>
      <c r="K149" s="45"/>
      <c r="L149" s="45"/>
      <c r="M149" s="45"/>
      <c r="N149" s="45"/>
      <c r="O149" s="45"/>
      <c r="P149" s="45"/>
      <c r="Q149" s="45"/>
      <c r="R149" s="45"/>
      <c r="S149" s="45"/>
      <c r="T149" s="45"/>
      <c r="U149" s="45"/>
      <c r="V149" s="45"/>
      <c r="W149" s="45"/>
      <c r="X149" s="45"/>
      <c r="Y149" s="45"/>
      <c r="Z149" s="45"/>
    </row>
    <row r="150" spans="1:26" ht="34.5" hidden="1" customHeight="1" outlineLevel="1">
      <c r="A150" s="563">
        <v>8595057621992</v>
      </c>
      <c r="B150" s="859" t="s">
        <v>158</v>
      </c>
      <c r="C150" s="48" t="s">
        <v>6643</v>
      </c>
      <c r="D150" s="59" t="s">
        <v>15</v>
      </c>
      <c r="E150" s="41">
        <v>280</v>
      </c>
      <c r="F150" s="43">
        <f>SUMIF('Загальний прайс'!$D$6:$D$2789,'ел. коробки'!A150,'Загальний прайс'!$K$6:$K$2789)</f>
        <v>301.26176789986084</v>
      </c>
      <c r="G150" s="43">
        <f>F150*ЗМІСТ!$E$13/1000*1.2</f>
        <v>16.143919214452012</v>
      </c>
      <c r="H150" s="844">
        <f>G150*(100%-ЗМІСТ!$E$15)</f>
        <v>16.143919214452012</v>
      </c>
      <c r="I150" s="45"/>
      <c r="J150" s="45"/>
      <c r="K150" s="45"/>
      <c r="L150" s="45"/>
      <c r="M150" s="45"/>
      <c r="N150" s="45"/>
      <c r="O150" s="45"/>
      <c r="P150" s="45"/>
      <c r="Q150" s="45"/>
      <c r="R150" s="45"/>
      <c r="S150" s="45"/>
      <c r="T150" s="45"/>
      <c r="U150" s="45"/>
      <c r="V150" s="45"/>
      <c r="W150" s="45"/>
      <c r="X150" s="45"/>
      <c r="Y150" s="45"/>
      <c r="Z150" s="45"/>
    </row>
    <row r="151" spans="1:26" ht="34.5" hidden="1" customHeight="1" outlineLevel="1">
      <c r="A151" s="563">
        <v>8595057621688</v>
      </c>
      <c r="B151" s="859" t="s">
        <v>159</v>
      </c>
      <c r="C151" s="48" t="s">
        <v>6625</v>
      </c>
      <c r="D151" s="59" t="s">
        <v>15</v>
      </c>
      <c r="E151" s="41">
        <v>600</v>
      </c>
      <c r="F151" s="43">
        <f>SUMIF('Загальний прайс'!$D$6:$D$2789,'ел. коробки'!A151,'Загальний прайс'!$K$6:$K$2789)</f>
        <v>133.67518033510925</v>
      </c>
      <c r="G151" s="43">
        <f>F151*ЗМІСТ!$E$13/1000*1.2</f>
        <v>7.1633427877401266</v>
      </c>
      <c r="H151" s="844">
        <f>G151*(100%-ЗМІСТ!$E$15)</f>
        <v>7.1633427877401266</v>
      </c>
      <c r="I151" s="45"/>
      <c r="J151" s="45"/>
      <c r="K151" s="45"/>
      <c r="L151" s="45"/>
      <c r="M151" s="45"/>
      <c r="N151" s="45"/>
      <c r="O151" s="45"/>
      <c r="P151" s="45"/>
      <c r="Q151" s="45"/>
      <c r="R151" s="45"/>
      <c r="S151" s="45"/>
      <c r="T151" s="45"/>
      <c r="U151" s="45"/>
      <c r="V151" s="45"/>
      <c r="W151" s="45"/>
      <c r="X151" s="45"/>
      <c r="Y151" s="45"/>
      <c r="Z151" s="45"/>
    </row>
    <row r="152" spans="1:26" ht="34.5" hidden="1" customHeight="1" outlineLevel="1">
      <c r="A152" s="563">
        <v>8595057621718</v>
      </c>
      <c r="B152" s="859" t="s">
        <v>160</v>
      </c>
      <c r="C152" s="48" t="s">
        <v>6626</v>
      </c>
      <c r="D152" s="59" t="s">
        <v>15</v>
      </c>
      <c r="E152" s="41">
        <v>560</v>
      </c>
      <c r="F152" s="43">
        <f>SUMIF('Загальний прайс'!$D$6:$D$2789,'ел. коробки'!A152,'Загальний прайс'!$K$6:$K$2789)</f>
        <v>119.4014094816291</v>
      </c>
      <c r="G152" s="43">
        <f>F152*ЗМІСТ!$E$13/1000*1.2</f>
        <v>6.3984445228505056</v>
      </c>
      <c r="H152" s="844">
        <f>G152*(100%-ЗМІСТ!$E$15)</f>
        <v>6.3984445228505056</v>
      </c>
      <c r="I152" s="45"/>
      <c r="J152" s="45"/>
      <c r="K152" s="45"/>
      <c r="L152" s="45"/>
      <c r="M152" s="45"/>
      <c r="N152" s="45"/>
      <c r="O152" s="45"/>
      <c r="P152" s="45"/>
      <c r="Q152" s="45"/>
      <c r="R152" s="45"/>
      <c r="S152" s="45"/>
      <c r="T152" s="45"/>
      <c r="U152" s="45"/>
      <c r="V152" s="45"/>
      <c r="W152" s="45"/>
      <c r="X152" s="45"/>
      <c r="Y152" s="45"/>
      <c r="Z152" s="45"/>
    </row>
    <row r="153" spans="1:26" ht="34.5" hidden="1" customHeight="1" outlineLevel="1">
      <c r="A153" s="563">
        <v>8595057621701</v>
      </c>
      <c r="B153" s="859" t="s">
        <v>161</v>
      </c>
      <c r="C153" s="48" t="s">
        <v>6628</v>
      </c>
      <c r="D153" s="59" t="s">
        <v>15</v>
      </c>
      <c r="E153" s="41">
        <v>320</v>
      </c>
      <c r="F153" s="43">
        <f>SUMIF('Загальний прайс'!$D$6:$D$2789,'ел. коробки'!A153,'Загальний прайс'!$K$6:$K$2789)</f>
        <v>166.80094567936501</v>
      </c>
      <c r="G153" s="43">
        <f>F153*ЗМІСТ!$E$13/1000*1.2</f>
        <v>8.9384757007631936</v>
      </c>
      <c r="H153" s="844">
        <f>G153*(100%-ЗМІСТ!$E$15)</f>
        <v>8.9384757007631936</v>
      </c>
      <c r="I153" s="45"/>
      <c r="J153" s="45"/>
      <c r="K153" s="45"/>
      <c r="L153" s="45"/>
      <c r="M153" s="45"/>
      <c r="N153" s="45"/>
      <c r="O153" s="45"/>
      <c r="P153" s="45"/>
      <c r="Q153" s="45"/>
      <c r="R153" s="45"/>
      <c r="S153" s="45"/>
      <c r="T153" s="45"/>
      <c r="U153" s="45"/>
      <c r="V153" s="45"/>
      <c r="W153" s="45"/>
      <c r="X153" s="45"/>
      <c r="Y153" s="45"/>
      <c r="Z153" s="45"/>
    </row>
    <row r="154" spans="1:26" ht="34.5" hidden="1" customHeight="1" outlineLevel="1">
      <c r="A154" s="563">
        <v>8595057621695</v>
      </c>
      <c r="B154" s="859" t="s">
        <v>162</v>
      </c>
      <c r="C154" s="48" t="s">
        <v>6629</v>
      </c>
      <c r="D154" s="59" t="s">
        <v>15</v>
      </c>
      <c r="E154" s="41">
        <v>320</v>
      </c>
      <c r="F154" s="43">
        <f>SUMIF('Загальний прайс'!$D$6:$D$2789,'ел. коробки'!A154,'Загальний прайс'!$K$6:$K$2789)</f>
        <v>0</v>
      </c>
      <c r="G154" s="43">
        <f>F154*ЗМІСТ!$E$13/1000*1.2</f>
        <v>0</v>
      </c>
      <c r="H154" s="844">
        <f>G154*(100%-ЗМІСТ!$E$15)</f>
        <v>0</v>
      </c>
      <c r="I154" s="45"/>
      <c r="J154" s="45"/>
      <c r="K154" s="45"/>
      <c r="L154" s="45"/>
      <c r="M154" s="45"/>
      <c r="N154" s="45"/>
      <c r="O154" s="45"/>
      <c r="P154" s="45"/>
      <c r="Q154" s="45"/>
      <c r="R154" s="45"/>
      <c r="S154" s="45"/>
      <c r="T154" s="45"/>
      <c r="U154" s="45"/>
      <c r="V154" s="45"/>
      <c r="W154" s="45"/>
      <c r="X154" s="45"/>
      <c r="Y154" s="45"/>
      <c r="Z154" s="45"/>
    </row>
    <row r="155" spans="1:26" ht="34.5" hidden="1" customHeight="1" outlineLevel="1">
      <c r="A155" s="563">
        <v>8595057624269</v>
      </c>
      <c r="B155" s="859" t="s">
        <v>163</v>
      </c>
      <c r="C155" s="48" t="s">
        <v>6919</v>
      </c>
      <c r="D155" s="59" t="s">
        <v>15</v>
      </c>
      <c r="E155" s="41">
        <v>70</v>
      </c>
      <c r="F155" s="43">
        <f>SUMIF('Загальний прайс'!$D$6:$D$2789,'ел. коробки'!A155,'Загальний прайс'!$K$6:$K$2789)</f>
        <v>752.11326601400174</v>
      </c>
      <c r="G155" s="43">
        <f>F155*ЗМІСТ!$E$13/1000*1.2</f>
        <v>40.304005022913195</v>
      </c>
      <c r="H155" s="844">
        <f>G155*(100%-ЗМІСТ!$E$15)</f>
        <v>40.304005022913195</v>
      </c>
      <c r="I155" s="45"/>
      <c r="J155" s="45"/>
      <c r="K155" s="45"/>
      <c r="L155" s="45"/>
      <c r="M155" s="45"/>
      <c r="N155" s="45"/>
      <c r="O155" s="45"/>
      <c r="P155" s="45"/>
      <c r="Q155" s="45"/>
      <c r="R155" s="45"/>
      <c r="S155" s="45"/>
      <c r="T155" s="45"/>
      <c r="U155" s="45"/>
      <c r="V155" s="45"/>
      <c r="W155" s="45"/>
      <c r="X155" s="45"/>
      <c r="Y155" s="45"/>
      <c r="Z155" s="45"/>
    </row>
    <row r="156" spans="1:26" ht="34.5" hidden="1" customHeight="1" outlineLevel="1">
      <c r="A156" s="563">
        <v>8595057632516</v>
      </c>
      <c r="B156" s="859" t="s">
        <v>164</v>
      </c>
      <c r="C156" s="48" t="s">
        <v>6920</v>
      </c>
      <c r="D156" s="59" t="s">
        <v>15</v>
      </c>
      <c r="E156" s="41">
        <v>240</v>
      </c>
      <c r="F156" s="43">
        <f>SUMIF('Загальний прайс'!$D$6:$D$2789,'ел. коробки'!A156,'Загальний прайс'!$K$6:$K$2789)</f>
        <v>0</v>
      </c>
      <c r="G156" s="43">
        <f>F156*ЗМІСТ!$E$13/1000*1.2</f>
        <v>0</v>
      </c>
      <c r="H156" s="844">
        <f>G156*(100%-ЗМІСТ!$E$15)</f>
        <v>0</v>
      </c>
      <c r="I156" s="45"/>
      <c r="J156" s="45"/>
      <c r="K156" s="45"/>
      <c r="L156" s="45"/>
      <c r="M156" s="45"/>
      <c r="N156" s="45"/>
      <c r="O156" s="45"/>
      <c r="P156" s="45"/>
      <c r="Q156" s="45"/>
      <c r="R156" s="45"/>
      <c r="S156" s="45"/>
      <c r="T156" s="45"/>
      <c r="U156" s="45"/>
      <c r="V156" s="45"/>
      <c r="W156" s="45"/>
      <c r="X156" s="45"/>
      <c r="Y156" s="45"/>
      <c r="Z156" s="45"/>
    </row>
    <row r="157" spans="1:26" ht="34.5" hidden="1" customHeight="1" outlineLevel="1">
      <c r="A157" s="563">
        <v>8595057608146</v>
      </c>
      <c r="B157" s="859" t="s">
        <v>165</v>
      </c>
      <c r="C157" s="48" t="s">
        <v>6921</v>
      </c>
      <c r="D157" s="59" t="s">
        <v>15</v>
      </c>
      <c r="E157" s="41">
        <v>200</v>
      </c>
      <c r="F157" s="43">
        <f>SUMIF('Загальний прайс'!$D$6:$D$2789,'ел. коробки'!A157,'Загальний прайс'!$K$6:$K$2789)</f>
        <v>0</v>
      </c>
      <c r="G157" s="43">
        <f>F157*ЗМІСТ!$E$13/1000*1.2</f>
        <v>0</v>
      </c>
      <c r="H157" s="844">
        <f>G157*(100%-ЗМІСТ!$E$15)</f>
        <v>0</v>
      </c>
      <c r="I157" s="45"/>
      <c r="J157" s="45"/>
      <c r="K157" s="45"/>
      <c r="L157" s="45"/>
      <c r="M157" s="45"/>
      <c r="N157" s="45"/>
      <c r="O157" s="45"/>
      <c r="P157" s="45"/>
      <c r="Q157" s="45"/>
      <c r="R157" s="45"/>
      <c r="S157" s="45"/>
      <c r="T157" s="45"/>
      <c r="U157" s="45"/>
      <c r="V157" s="45"/>
      <c r="W157" s="45"/>
      <c r="X157" s="45"/>
      <c r="Y157" s="45"/>
      <c r="Z157" s="45"/>
    </row>
    <row r="158" spans="1:26" ht="34.5" hidden="1" customHeight="1" outlineLevel="1">
      <c r="A158" s="563">
        <v>8595057632509</v>
      </c>
      <c r="B158" s="859" t="s">
        <v>166</v>
      </c>
      <c r="C158" s="48" t="s">
        <v>6925</v>
      </c>
      <c r="D158" s="59" t="s">
        <v>15</v>
      </c>
      <c r="E158" s="41">
        <v>140</v>
      </c>
      <c r="F158" s="43">
        <f>SUMIF('Загальний прайс'!$D$6:$D$2789,'ел. коробки'!A158,'Загальний прайс'!$K$6:$K$2789)</f>
        <v>0</v>
      </c>
      <c r="G158" s="43">
        <f>F158*ЗМІСТ!$E$13/1000*1.2</f>
        <v>0</v>
      </c>
      <c r="H158" s="844">
        <f>G158*(100%-ЗМІСТ!$E$15)</f>
        <v>0</v>
      </c>
      <c r="I158" s="45"/>
      <c r="J158" s="45"/>
      <c r="K158" s="45"/>
      <c r="L158" s="45"/>
      <c r="M158" s="45"/>
      <c r="N158" s="45"/>
      <c r="O158" s="45"/>
      <c r="P158" s="45"/>
      <c r="Q158" s="45"/>
      <c r="R158" s="45"/>
      <c r="S158" s="45"/>
      <c r="T158" s="45"/>
      <c r="U158" s="45"/>
      <c r="V158" s="45"/>
      <c r="W158" s="45"/>
      <c r="X158" s="45"/>
      <c r="Y158" s="45"/>
      <c r="Z158" s="45"/>
    </row>
    <row r="159" spans="1:26" ht="34.5" hidden="1" customHeight="1" outlineLevel="1">
      <c r="A159" s="563">
        <v>8595057632486</v>
      </c>
      <c r="B159" s="859" t="s">
        <v>167</v>
      </c>
      <c r="C159" s="48" t="s">
        <v>6927</v>
      </c>
      <c r="D159" s="59" t="s">
        <v>15</v>
      </c>
      <c r="E159" s="41">
        <v>160</v>
      </c>
      <c r="F159" s="43">
        <f>SUMIF('Загальний прайс'!$D$6:$D$2789,'ел. коробки'!A159,'Загальний прайс'!$K$6:$K$2789)</f>
        <v>0</v>
      </c>
      <c r="G159" s="43">
        <f>F159*ЗМІСТ!$E$13/1000*1.2</f>
        <v>0</v>
      </c>
      <c r="H159" s="844">
        <f>G159*(100%-ЗМІСТ!$E$15)</f>
        <v>0</v>
      </c>
      <c r="I159" s="45"/>
      <c r="J159" s="45"/>
      <c r="K159" s="45"/>
      <c r="L159" s="45"/>
      <c r="M159" s="45"/>
      <c r="N159" s="45"/>
      <c r="O159" s="45"/>
      <c r="P159" s="45"/>
      <c r="Q159" s="45"/>
      <c r="R159" s="45"/>
      <c r="S159" s="45"/>
      <c r="T159" s="45"/>
      <c r="U159" s="45"/>
      <c r="V159" s="45"/>
      <c r="W159" s="45"/>
      <c r="X159" s="45"/>
      <c r="Y159" s="45"/>
      <c r="Z159" s="45"/>
    </row>
    <row r="160" spans="1:26" ht="34.5" hidden="1" customHeight="1" outlineLevel="1">
      <c r="A160" s="563">
        <v>8595057657151</v>
      </c>
      <c r="B160" s="859" t="s">
        <v>168</v>
      </c>
      <c r="C160" s="48" t="s">
        <v>6928</v>
      </c>
      <c r="D160" s="59" t="s">
        <v>15</v>
      </c>
      <c r="E160" s="41">
        <v>120</v>
      </c>
      <c r="F160" s="43">
        <f>SUMIF('Загальний прайс'!$D$6:$D$2789,'ел. коробки'!A160,'Загальний прайс'!$K$6:$K$2789)</f>
        <v>510.98040681146364</v>
      </c>
      <c r="G160" s="43">
        <f>F160*ЗМІСТ!$E$13/1000*1.2</f>
        <v>27.382254526482534</v>
      </c>
      <c r="H160" s="844">
        <f>G160*(100%-ЗМІСТ!$E$15)</f>
        <v>27.382254526482534</v>
      </c>
      <c r="I160" s="45"/>
      <c r="J160" s="45"/>
      <c r="K160" s="45"/>
      <c r="L160" s="45"/>
      <c r="M160" s="45"/>
      <c r="N160" s="45"/>
      <c r="O160" s="45"/>
      <c r="P160" s="45"/>
      <c r="Q160" s="45"/>
      <c r="R160" s="45"/>
      <c r="S160" s="45"/>
      <c r="T160" s="45"/>
      <c r="U160" s="45"/>
      <c r="V160" s="45"/>
      <c r="W160" s="45"/>
      <c r="X160" s="45"/>
      <c r="Y160" s="45"/>
      <c r="Z160" s="45"/>
    </row>
    <row r="161" spans="1:26" ht="34.5" hidden="1" customHeight="1" outlineLevel="1">
      <c r="A161" s="563">
        <v>8595057632493</v>
      </c>
      <c r="B161" s="859" t="s">
        <v>169</v>
      </c>
      <c r="C161" s="48" t="s">
        <v>6926</v>
      </c>
      <c r="D161" s="59" t="s">
        <v>15</v>
      </c>
      <c r="E161" s="41">
        <v>200</v>
      </c>
      <c r="F161" s="43">
        <f>SUMIF('Загальний прайс'!$D$6:$D$2789,'ел. коробки'!A161,'Загальний прайс'!$K$6:$K$2789)</f>
        <v>0</v>
      </c>
      <c r="G161" s="43">
        <f>F161*ЗМІСТ!$E$13/1000*1.2</f>
        <v>0</v>
      </c>
      <c r="H161" s="844">
        <f>G161*(100%-ЗМІСТ!$E$15)</f>
        <v>0</v>
      </c>
      <c r="I161" s="45"/>
      <c r="J161" s="45"/>
      <c r="K161" s="45"/>
      <c r="L161" s="45"/>
      <c r="M161" s="45"/>
      <c r="N161" s="45"/>
      <c r="O161" s="45"/>
      <c r="P161" s="45"/>
      <c r="Q161" s="45"/>
      <c r="R161" s="45"/>
      <c r="S161" s="45"/>
      <c r="T161" s="45"/>
      <c r="U161" s="45"/>
      <c r="V161" s="45"/>
      <c r="W161" s="45"/>
      <c r="X161" s="45"/>
      <c r="Y161" s="45"/>
      <c r="Z161" s="45"/>
    </row>
    <row r="162" spans="1:26" ht="34.5" hidden="1" customHeight="1" outlineLevel="1">
      <c r="A162" s="563">
        <v>8595057614475</v>
      </c>
      <c r="B162" s="859" t="s">
        <v>170</v>
      </c>
      <c r="C162" s="48" t="s">
        <v>6912</v>
      </c>
      <c r="D162" s="59" t="s">
        <v>15</v>
      </c>
      <c r="E162" s="41">
        <v>2420</v>
      </c>
      <c r="F162" s="43">
        <f>SUMIF('Загальний прайс'!$D$6:$D$2789,'ел. коробки'!A162,'Загальний прайс'!$K$6:$K$2789)</f>
        <v>0</v>
      </c>
      <c r="G162" s="43">
        <f>F162*ЗМІСТ!$E$13/1000*1.2</f>
        <v>0</v>
      </c>
      <c r="H162" s="844">
        <f>G162*(100%-ЗМІСТ!$E$15)</f>
        <v>0</v>
      </c>
      <c r="I162" s="45"/>
      <c r="J162" s="45"/>
      <c r="K162" s="45"/>
      <c r="L162" s="45"/>
      <c r="M162" s="45"/>
      <c r="N162" s="45"/>
      <c r="O162" s="45"/>
      <c r="P162" s="45"/>
      <c r="Q162" s="45"/>
      <c r="R162" s="45"/>
      <c r="S162" s="45"/>
      <c r="T162" s="45"/>
      <c r="U162" s="45"/>
      <c r="V162" s="45"/>
      <c r="W162" s="45"/>
      <c r="X162" s="45"/>
      <c r="Y162" s="45"/>
      <c r="Z162" s="45"/>
    </row>
    <row r="163" spans="1:26" ht="34.5" hidden="1" customHeight="1" outlineLevel="1">
      <c r="A163" s="563">
        <v>8595057626669</v>
      </c>
      <c r="B163" s="859" t="s">
        <v>171</v>
      </c>
      <c r="C163" s="48" t="s">
        <v>6913</v>
      </c>
      <c r="D163" s="59" t="s">
        <v>15</v>
      </c>
      <c r="E163" s="41">
        <v>200</v>
      </c>
      <c r="F163" s="43">
        <f>SUMIF('Загальний прайс'!$D$6:$D$2789,'ел. коробки'!A163,'Загальний прайс'!$K$6:$K$2789)</f>
        <v>0</v>
      </c>
      <c r="G163" s="43">
        <f>F163*ЗМІСТ!$E$13/1000*1.2</f>
        <v>0</v>
      </c>
      <c r="H163" s="844">
        <f>G163*(100%-ЗМІСТ!$E$15)</f>
        <v>0</v>
      </c>
      <c r="I163" s="45"/>
      <c r="J163" s="45"/>
      <c r="K163" s="45"/>
      <c r="L163" s="45"/>
      <c r="M163" s="45"/>
      <c r="N163" s="45"/>
      <c r="O163" s="45"/>
      <c r="P163" s="45"/>
      <c r="Q163" s="45"/>
      <c r="R163" s="45"/>
      <c r="S163" s="45"/>
      <c r="T163" s="45"/>
      <c r="U163" s="45"/>
      <c r="V163" s="45"/>
      <c r="W163" s="45"/>
      <c r="X163" s="45"/>
      <c r="Y163" s="45"/>
      <c r="Z163" s="45"/>
    </row>
    <row r="164" spans="1:26" ht="34.5" hidden="1" customHeight="1" outlineLevel="1">
      <c r="A164" s="563">
        <v>8595057608115</v>
      </c>
      <c r="B164" s="859" t="s">
        <v>172</v>
      </c>
      <c r="C164" s="48" t="s">
        <v>6915</v>
      </c>
      <c r="D164" s="59" t="s">
        <v>15</v>
      </c>
      <c r="E164" s="41">
        <v>150</v>
      </c>
      <c r="F164" s="43">
        <f>SUMIF('Загальний прайс'!$D$6:$D$2789,'ел. коробки'!A164,'Загальний прайс'!$K$6:$K$2789)</f>
        <v>0</v>
      </c>
      <c r="G164" s="43">
        <f>F164*ЗМІСТ!$E$13/1000*1.2</f>
        <v>0</v>
      </c>
      <c r="H164" s="844">
        <f>G164*(100%-ЗМІСТ!$E$15)</f>
        <v>0</v>
      </c>
      <c r="I164" s="45"/>
      <c r="J164" s="45"/>
      <c r="K164" s="45"/>
      <c r="L164" s="45"/>
      <c r="M164" s="45"/>
      <c r="N164" s="45"/>
      <c r="O164" s="45"/>
      <c r="P164" s="45"/>
      <c r="Q164" s="45"/>
      <c r="R164" s="45"/>
      <c r="S164" s="45"/>
      <c r="T164" s="45"/>
      <c r="U164" s="45"/>
      <c r="V164" s="45"/>
      <c r="W164" s="45"/>
      <c r="X164" s="45"/>
      <c r="Y164" s="45"/>
      <c r="Z164" s="45"/>
    </row>
    <row r="165" spans="1:26" ht="34.5" hidden="1" customHeight="1" outlineLevel="1">
      <c r="A165" s="563">
        <v>8595057624252</v>
      </c>
      <c r="B165" s="859" t="s">
        <v>173</v>
      </c>
      <c r="C165" s="48" t="s">
        <v>6914</v>
      </c>
      <c r="D165" s="59" t="s">
        <v>15</v>
      </c>
      <c r="E165" s="41">
        <v>220</v>
      </c>
      <c r="F165" s="43">
        <f>SUMIF('Загальний прайс'!$D$6:$D$2789,'ел. коробки'!A165,'Загальний прайс'!$K$6:$K$2789)</f>
        <v>331.83171655464935</v>
      </c>
      <c r="G165" s="43">
        <f>F165*ЗМІСТ!$E$13/1000*1.2</f>
        <v>17.782091840581248</v>
      </c>
      <c r="H165" s="844">
        <f>G165*(100%-ЗМІСТ!$E$15)</f>
        <v>17.782091840581248</v>
      </c>
      <c r="I165" s="45"/>
      <c r="J165" s="45"/>
      <c r="K165" s="45"/>
      <c r="L165" s="45"/>
      <c r="M165" s="45"/>
      <c r="N165" s="45"/>
      <c r="O165" s="45"/>
      <c r="P165" s="45"/>
      <c r="Q165" s="45"/>
      <c r="R165" s="45"/>
      <c r="S165" s="45"/>
      <c r="T165" s="45"/>
      <c r="U165" s="45"/>
      <c r="V165" s="45"/>
      <c r="W165" s="45"/>
      <c r="X165" s="45"/>
      <c r="Y165" s="45"/>
      <c r="Z165" s="45"/>
    </row>
    <row r="166" spans="1:26" ht="34.5" hidden="1" customHeight="1" outlineLevel="1">
      <c r="A166" s="563">
        <v>8595057610361</v>
      </c>
      <c r="B166" s="859" t="s">
        <v>174</v>
      </c>
      <c r="C166" s="48" t="s">
        <v>6916</v>
      </c>
      <c r="D166" s="59" t="s">
        <v>15</v>
      </c>
      <c r="E166" s="41">
        <v>80</v>
      </c>
      <c r="F166" s="43">
        <f>SUMIF('Загальний прайс'!$D$6:$D$2789,'ел. коробки'!A166,'Загальний прайс'!$K$6:$K$2789)</f>
        <v>1357.9395980089359</v>
      </c>
      <c r="G166" s="43">
        <f>F166*ЗМІСТ!$E$13/1000*1.2</f>
        <v>72.768832637431487</v>
      </c>
      <c r="H166" s="844">
        <f>G166*(100%-ЗМІСТ!$E$15)</f>
        <v>72.768832637431487</v>
      </c>
      <c r="I166" s="45"/>
      <c r="J166" s="45"/>
      <c r="K166" s="45"/>
      <c r="L166" s="45"/>
      <c r="M166" s="45"/>
      <c r="N166" s="45"/>
      <c r="O166" s="45"/>
      <c r="P166" s="45"/>
      <c r="Q166" s="45"/>
      <c r="R166" s="45"/>
      <c r="S166" s="45"/>
      <c r="T166" s="45"/>
      <c r="U166" s="45"/>
      <c r="V166" s="45"/>
      <c r="W166" s="45"/>
      <c r="X166" s="45"/>
      <c r="Y166" s="45"/>
      <c r="Z166" s="45"/>
    </row>
    <row r="167" spans="1:26" ht="34.5" hidden="1" customHeight="1" outlineLevel="1">
      <c r="A167" s="563">
        <v>8595057610231</v>
      </c>
      <c r="B167" s="859" t="s">
        <v>175</v>
      </c>
      <c r="C167" s="48" t="s">
        <v>6917</v>
      </c>
      <c r="D167" s="59" t="s">
        <v>176</v>
      </c>
      <c r="E167" s="41">
        <v>3</v>
      </c>
      <c r="F167" s="43">
        <f>SUMIF('Загальний прайс'!$D$6:$D$2789,'ел. коробки'!A167,'Загальний прайс'!$K$6:$K$2789)</f>
        <v>1016.6718750851724</v>
      </c>
      <c r="G167" s="43">
        <f>F167*ЗМІСТ!$E$13/1000*1.2</f>
        <v>54.481087107064177</v>
      </c>
      <c r="H167" s="844">
        <f>G167*(100%-ЗМІСТ!$E$15)</f>
        <v>54.481087107064177</v>
      </c>
      <c r="I167" s="45"/>
      <c r="J167" s="45"/>
      <c r="K167" s="45"/>
      <c r="L167" s="45"/>
      <c r="M167" s="45"/>
      <c r="N167" s="45"/>
      <c r="O167" s="45"/>
      <c r="P167" s="45"/>
      <c r="Q167" s="45"/>
      <c r="R167" s="45"/>
      <c r="S167" s="45"/>
      <c r="T167" s="45"/>
      <c r="U167" s="45"/>
      <c r="V167" s="45"/>
      <c r="W167" s="45"/>
      <c r="X167" s="45"/>
      <c r="Y167" s="45"/>
      <c r="Z167" s="45"/>
    </row>
    <row r="168" spans="1:26" ht="34.5" hidden="1" customHeight="1" outlineLevel="1">
      <c r="A168" s="563">
        <v>8595057610378</v>
      </c>
      <c r="B168" s="859" t="s">
        <v>177</v>
      </c>
      <c r="C168" s="48" t="s">
        <v>6918</v>
      </c>
      <c r="D168" s="103" t="s">
        <v>15</v>
      </c>
      <c r="E168" s="41">
        <v>80</v>
      </c>
      <c r="F168" s="43">
        <f>SUMIF('Загальний прайс'!$D$6:$D$2789,'ел. коробки'!A168,'Загальний прайс'!$K$6:$K$2789)</f>
        <v>0</v>
      </c>
      <c r="G168" s="43">
        <f>F168*ЗМІСТ!$E$13/1000*1.2</f>
        <v>0</v>
      </c>
      <c r="H168" s="844">
        <f>G168*(100%-ЗМІСТ!$E$15)</f>
        <v>0</v>
      </c>
      <c r="I168" s="45"/>
      <c r="J168" s="45"/>
      <c r="K168" s="45"/>
      <c r="L168" s="45"/>
      <c r="M168" s="45"/>
      <c r="N168" s="45"/>
      <c r="O168" s="45"/>
      <c r="P168" s="45"/>
      <c r="Q168" s="45"/>
      <c r="R168" s="45"/>
      <c r="S168" s="45"/>
      <c r="T168" s="45"/>
      <c r="U168" s="45"/>
      <c r="V168" s="45"/>
      <c r="W168" s="45"/>
      <c r="X168" s="45"/>
      <c r="Y168" s="45"/>
      <c r="Z168" s="45"/>
    </row>
    <row r="169" spans="1:26" ht="34.5" hidden="1" customHeight="1" outlineLevel="1">
      <c r="A169" s="563">
        <v>8595057632455</v>
      </c>
      <c r="B169" s="859" t="s">
        <v>178</v>
      </c>
      <c r="C169" s="48" t="s">
        <v>6922</v>
      </c>
      <c r="D169" s="59" t="s">
        <v>15</v>
      </c>
      <c r="E169" s="41">
        <v>100</v>
      </c>
      <c r="F169" s="43">
        <f>SUMIF('Загальний прайс'!$D$6:$D$2789,'ел. коробки'!A169,'Загальний прайс'!$K$6:$K$2789)</f>
        <v>449.20641390583165</v>
      </c>
      <c r="G169" s="43">
        <f>F169*ЗМІСТ!$E$13/1000*1.2</f>
        <v>24.071929562333253</v>
      </c>
      <c r="H169" s="844">
        <f>G169*(100%-ЗМІСТ!$E$15)</f>
        <v>24.071929562333253</v>
      </c>
      <c r="I169" s="45"/>
      <c r="J169" s="45"/>
      <c r="K169" s="45"/>
      <c r="L169" s="45"/>
      <c r="M169" s="45"/>
      <c r="N169" s="45"/>
      <c r="O169" s="45"/>
      <c r="P169" s="45"/>
      <c r="Q169" s="45"/>
      <c r="R169" s="45"/>
      <c r="S169" s="45"/>
      <c r="T169" s="45"/>
      <c r="U169" s="45"/>
      <c r="V169" s="45"/>
      <c r="W169" s="45"/>
      <c r="X169" s="45"/>
      <c r="Y169" s="45"/>
      <c r="Z169" s="45"/>
    </row>
    <row r="170" spans="1:26" ht="34.5" hidden="1" customHeight="1" outlineLevel="1">
      <c r="A170" s="563">
        <v>8595057632462</v>
      </c>
      <c r="B170" s="859" t="s">
        <v>179</v>
      </c>
      <c r="C170" s="48" t="s">
        <v>6923</v>
      </c>
      <c r="D170" s="59" t="s">
        <v>15</v>
      </c>
      <c r="E170" s="41">
        <v>80</v>
      </c>
      <c r="F170" s="43">
        <f>SUMIF('Загальний прайс'!$D$6:$D$2789,'ел. коробки'!A170,'Загальний прайс'!$K$6:$K$2789)</f>
        <v>0</v>
      </c>
      <c r="G170" s="43">
        <f>F170*ЗМІСТ!$E$13/1000*1.2</f>
        <v>0</v>
      </c>
      <c r="H170" s="844">
        <f>G170*(100%-ЗМІСТ!$E$15)</f>
        <v>0</v>
      </c>
      <c r="I170" s="45"/>
      <c r="J170" s="45"/>
      <c r="K170" s="45"/>
      <c r="L170" s="45"/>
      <c r="M170" s="45"/>
      <c r="N170" s="45"/>
      <c r="O170" s="45"/>
      <c r="P170" s="45"/>
      <c r="Q170" s="45"/>
      <c r="R170" s="45"/>
      <c r="S170" s="45"/>
      <c r="T170" s="45"/>
      <c r="U170" s="45"/>
      <c r="V170" s="45"/>
      <c r="W170" s="45"/>
      <c r="X170" s="45"/>
      <c r="Y170" s="45"/>
      <c r="Z170" s="45"/>
    </row>
    <row r="171" spans="1:26" ht="34.5" hidden="1" customHeight="1" outlineLevel="1">
      <c r="A171" s="563">
        <v>8595057667853</v>
      </c>
      <c r="B171" s="859" t="s">
        <v>180</v>
      </c>
      <c r="C171" s="48" t="s">
        <v>6924</v>
      </c>
      <c r="D171" s="59" t="s">
        <v>15</v>
      </c>
      <c r="E171" s="41">
        <v>100</v>
      </c>
      <c r="F171" s="43">
        <f>SUMIF('Загальний прайс'!$D$6:$D$2789,'ел. коробки'!A171,'Загальний прайс'!$K$6:$K$2789)</f>
        <v>0</v>
      </c>
      <c r="G171" s="43">
        <f>F171*ЗМІСТ!$E$13/1000*1.2</f>
        <v>0</v>
      </c>
      <c r="H171" s="844">
        <f>G171*(100%-ЗМІСТ!$E$15)</f>
        <v>0</v>
      </c>
      <c r="I171" s="45"/>
      <c r="J171" s="45"/>
      <c r="K171" s="45"/>
      <c r="L171" s="45"/>
      <c r="M171" s="45"/>
      <c r="N171" s="45"/>
      <c r="O171" s="45"/>
      <c r="P171" s="45"/>
      <c r="Q171" s="45"/>
      <c r="R171" s="45"/>
      <c r="S171" s="45"/>
      <c r="T171" s="45"/>
      <c r="U171" s="45"/>
      <c r="V171" s="45"/>
      <c r="W171" s="45"/>
      <c r="X171" s="45"/>
      <c r="Y171" s="45"/>
      <c r="Z171" s="45"/>
    </row>
    <row r="172" spans="1:26" ht="34.5" hidden="1" customHeight="1" outlineLevel="1">
      <c r="A172" s="563">
        <v>8595057616455</v>
      </c>
      <c r="B172" s="859" t="s">
        <v>181</v>
      </c>
      <c r="C172" s="48" t="s">
        <v>7871</v>
      </c>
      <c r="D172" s="59" t="s">
        <v>15</v>
      </c>
      <c r="E172" s="41">
        <v>10</v>
      </c>
      <c r="F172" s="43">
        <f>SUMIF('Загальний прайс'!$D$6:$D$2789,'ел. коробки'!A172,'Загальний прайс'!$K$6:$K$2789)</f>
        <v>340.5009511614229</v>
      </c>
      <c r="G172" s="43">
        <f>F172*ЗМІСТ!$E$13/1000*1.2</f>
        <v>18.246656010533957</v>
      </c>
      <c r="H172" s="844">
        <f>G172*(100%-ЗМІСТ!$E$15)</f>
        <v>18.246656010533957</v>
      </c>
      <c r="I172" s="45"/>
      <c r="J172" s="45"/>
      <c r="K172" s="45"/>
      <c r="L172" s="45"/>
      <c r="M172" s="45"/>
      <c r="N172" s="45"/>
      <c r="O172" s="45"/>
      <c r="P172" s="45"/>
      <c r="Q172" s="45"/>
      <c r="R172" s="45"/>
      <c r="S172" s="45"/>
      <c r="T172" s="45"/>
      <c r="U172" s="45"/>
      <c r="V172" s="45"/>
      <c r="W172" s="45"/>
      <c r="X172" s="45"/>
      <c r="Y172" s="45"/>
      <c r="Z172" s="45"/>
    </row>
    <row r="173" spans="1:26" ht="34.5" hidden="1" customHeight="1" outlineLevel="1">
      <c r="A173" s="563">
        <v>8595057616462</v>
      </c>
      <c r="B173" s="859" t="s">
        <v>182</v>
      </c>
      <c r="C173" s="48" t="s">
        <v>7872</v>
      </c>
      <c r="D173" s="565" t="s">
        <v>15</v>
      </c>
      <c r="E173" s="41">
        <v>10</v>
      </c>
      <c r="F173" s="43">
        <f>SUMIF('Загальний прайс'!$D$6:$D$2789,'ел. коробки'!A173,'Загальний прайс'!$K$6:$K$2789)</f>
        <v>375.27006842024855</v>
      </c>
      <c r="G173" s="43">
        <f>F173*ЗМІСТ!$E$13/1000*1.2</f>
        <v>20.109852340082384</v>
      </c>
      <c r="H173" s="844">
        <f>G173*(100%-ЗМІСТ!$E$15)</f>
        <v>20.109852340082384</v>
      </c>
      <c r="I173" s="45"/>
      <c r="J173" s="45"/>
      <c r="K173" s="45"/>
      <c r="L173" s="45"/>
      <c r="M173" s="45"/>
      <c r="N173" s="45"/>
      <c r="O173" s="45"/>
      <c r="P173" s="45"/>
      <c r="Q173" s="45"/>
      <c r="R173" s="45"/>
      <c r="S173" s="45"/>
      <c r="T173" s="45"/>
      <c r="U173" s="45"/>
      <c r="V173" s="45"/>
      <c r="W173" s="45"/>
      <c r="X173" s="45"/>
      <c r="Y173" s="45"/>
      <c r="Z173" s="45"/>
    </row>
    <row r="174" spans="1:26" ht="35.25" customHeight="1">
      <c r="A174" s="564" t="s">
        <v>183</v>
      </c>
      <c r="B174" s="85"/>
      <c r="C174" s="71"/>
      <c r="D174" s="85"/>
      <c r="E174" s="85"/>
      <c r="F174" s="85"/>
      <c r="G174" s="85"/>
      <c r="H174" s="86"/>
      <c r="I174" s="45"/>
      <c r="J174" s="45"/>
      <c r="K174" s="45"/>
      <c r="L174" s="45"/>
      <c r="M174" s="45"/>
      <c r="N174" s="45"/>
      <c r="O174" s="45"/>
      <c r="P174" s="45"/>
      <c r="Q174" s="45"/>
      <c r="R174" s="45"/>
      <c r="S174" s="45"/>
      <c r="T174" s="45"/>
      <c r="U174" s="45"/>
      <c r="V174" s="45"/>
      <c r="W174" s="45"/>
      <c r="X174" s="45"/>
      <c r="Y174" s="45"/>
      <c r="Z174" s="45"/>
    </row>
    <row r="175" spans="1:26" ht="34.5" customHeight="1" outlineLevel="2">
      <c r="A175" s="101">
        <v>8595057616387</v>
      </c>
      <c r="B175" s="860" t="s">
        <v>184</v>
      </c>
      <c r="C175" s="48" t="s">
        <v>7517</v>
      </c>
      <c r="D175" s="74" t="s">
        <v>15</v>
      </c>
      <c r="E175" s="53">
        <v>160</v>
      </c>
      <c r="F175" s="43">
        <f>SUMIF('Загальний прайс'!$D$6:$D$2789,'ел. коробки'!A175,'Загальний прайс'!$K$6:$K$2789)</f>
        <v>432.89985301703075</v>
      </c>
      <c r="G175" s="43">
        <f>F175*ЗМІСТ!$E$13/1000*1.2</f>
        <v>23.198098795523681</v>
      </c>
      <c r="H175" s="844">
        <f>G175*(100%-ЗМІСТ!$E$15)</f>
        <v>23.198098795523681</v>
      </c>
      <c r="I175" s="45"/>
      <c r="J175" s="45"/>
      <c r="K175" s="45"/>
      <c r="L175" s="45"/>
      <c r="M175" s="45"/>
      <c r="N175" s="45"/>
      <c r="O175" s="45"/>
      <c r="P175" s="45"/>
      <c r="Q175" s="45"/>
      <c r="R175" s="45"/>
      <c r="S175" s="45"/>
      <c r="T175" s="45"/>
      <c r="U175" s="45"/>
      <c r="V175" s="45"/>
      <c r="W175" s="45"/>
      <c r="X175" s="45"/>
      <c r="Y175" s="45"/>
      <c r="Z175" s="45"/>
    </row>
    <row r="176" spans="1:26" ht="34.5" customHeight="1" outlineLevel="2">
      <c r="A176" s="101">
        <v>8595057616394</v>
      </c>
      <c r="B176" s="860" t="s">
        <v>185</v>
      </c>
      <c r="C176" s="48" t="s">
        <v>7518</v>
      </c>
      <c r="D176" s="42" t="s">
        <v>15</v>
      </c>
      <c r="E176" s="53">
        <v>120</v>
      </c>
      <c r="F176" s="43">
        <f>SUMIF('Загальний прайс'!$D$6:$D$2789,'ел. коробки'!A176,'Загальний прайс'!$K$6:$K$2789)</f>
        <v>672.81365916220045</v>
      </c>
      <c r="G176" s="43">
        <f>F176*ЗМІСТ!$E$13/1000*1.2</f>
        <v>36.054523066813061</v>
      </c>
      <c r="H176" s="844">
        <f>G176*(100%-ЗМІСТ!$E$15)</f>
        <v>36.054523066813061</v>
      </c>
      <c r="I176" s="45"/>
      <c r="J176" s="45"/>
      <c r="K176" s="45"/>
      <c r="L176" s="45"/>
      <c r="M176" s="45"/>
      <c r="N176" s="45"/>
      <c r="O176" s="45"/>
      <c r="P176" s="45"/>
      <c r="Q176" s="45"/>
      <c r="R176" s="45"/>
      <c r="S176" s="45"/>
      <c r="T176" s="45"/>
      <c r="U176" s="45"/>
      <c r="V176" s="45"/>
      <c r="W176" s="45"/>
      <c r="X176" s="45"/>
      <c r="Y176" s="45"/>
      <c r="Z176" s="45"/>
    </row>
    <row r="177" spans="1:26" ht="34.5" customHeight="1" outlineLevel="2">
      <c r="A177" s="101">
        <v>8595057616349</v>
      </c>
      <c r="B177" s="860" t="s">
        <v>186</v>
      </c>
      <c r="C177" s="48" t="s">
        <v>7519</v>
      </c>
      <c r="D177" s="42" t="s">
        <v>15</v>
      </c>
      <c r="E177" s="53">
        <v>160</v>
      </c>
      <c r="F177" s="43">
        <f>SUMIF('Загальний прайс'!$D$6:$D$2789,'ел. коробки'!A177,'Загальний прайс'!$K$6:$K$2789)</f>
        <v>438.27865324206556</v>
      </c>
      <c r="G177" s="43">
        <f>F177*ЗМІСТ!$E$13/1000*1.2</f>
        <v>23.486336220766766</v>
      </c>
      <c r="H177" s="844">
        <f>G177*(100%-ЗМІСТ!$E$15)</f>
        <v>23.486336220766766</v>
      </c>
      <c r="I177" s="45"/>
      <c r="J177" s="45"/>
      <c r="K177" s="45"/>
      <c r="L177" s="45"/>
      <c r="M177" s="45"/>
      <c r="N177" s="45"/>
      <c r="O177" s="45"/>
      <c r="P177" s="45"/>
      <c r="Q177" s="45"/>
      <c r="R177" s="45"/>
      <c r="S177" s="45"/>
      <c r="T177" s="45"/>
      <c r="U177" s="45"/>
      <c r="V177" s="45"/>
      <c r="W177" s="45"/>
      <c r="X177" s="45"/>
      <c r="Y177" s="45"/>
      <c r="Z177" s="45"/>
    </row>
    <row r="178" spans="1:26" ht="34.5" customHeight="1" outlineLevel="2">
      <c r="A178" s="101">
        <v>8595057616356</v>
      </c>
      <c r="B178" s="860" t="s">
        <v>187</v>
      </c>
      <c r="C178" s="48" t="s">
        <v>7520</v>
      </c>
      <c r="D178" s="42" t="s">
        <v>15</v>
      </c>
      <c r="E178" s="53">
        <v>120</v>
      </c>
      <c r="F178" s="43">
        <f>SUMIF('Загальний прайс'!$D$6:$D$2789,'ел. коробки'!A178,'Загальний прайс'!$K$6:$K$2789)</f>
        <v>698.30144251025251</v>
      </c>
      <c r="G178" s="43">
        <f>F178*ЗМІСТ!$E$13/1000*1.2</f>
        <v>37.420354244777805</v>
      </c>
      <c r="H178" s="844">
        <f>G178*(100%-ЗМІСТ!$E$15)</f>
        <v>37.420354244777805</v>
      </c>
      <c r="I178" s="45"/>
      <c r="J178" s="45"/>
      <c r="K178" s="45"/>
      <c r="L178" s="45"/>
      <c r="M178" s="45"/>
      <c r="N178" s="45"/>
      <c r="O178" s="45"/>
      <c r="P178" s="45"/>
      <c r="Q178" s="45"/>
      <c r="R178" s="45"/>
      <c r="S178" s="45"/>
      <c r="T178" s="45"/>
      <c r="U178" s="45"/>
      <c r="V178" s="45"/>
      <c r="W178" s="45"/>
      <c r="X178" s="45"/>
      <c r="Y178" s="45"/>
      <c r="Z178" s="45"/>
    </row>
    <row r="179" spans="1:26" ht="34.5" customHeight="1" outlineLevel="2">
      <c r="A179" s="101">
        <v>8595057616486</v>
      </c>
      <c r="B179" s="860" t="s">
        <v>188</v>
      </c>
      <c r="C179" s="48" t="s">
        <v>7522</v>
      </c>
      <c r="D179" s="42" t="s">
        <v>15</v>
      </c>
      <c r="E179" s="53">
        <v>160</v>
      </c>
      <c r="F179" s="43">
        <f>SUMIF('Загальний прайс'!$D$6:$D$2789,'ел. коробки'!A179,'Загальний прайс'!$K$6:$K$2789)</f>
        <v>448.40211698618526</v>
      </c>
      <c r="G179" s="43">
        <f>F179*ЗМІСТ!$E$13/1000*1.2</f>
        <v>24.028829156378258</v>
      </c>
      <c r="H179" s="844">
        <f>G179*(100%-ЗМІСТ!$E$15)</f>
        <v>24.028829156378258</v>
      </c>
      <c r="I179" s="45"/>
      <c r="J179" s="45"/>
      <c r="K179" s="45"/>
      <c r="L179" s="45"/>
      <c r="M179" s="45"/>
      <c r="N179" s="45"/>
      <c r="O179" s="45"/>
      <c r="P179" s="45"/>
      <c r="Q179" s="45"/>
      <c r="R179" s="45"/>
      <c r="S179" s="45"/>
      <c r="T179" s="45"/>
      <c r="U179" s="45"/>
      <c r="V179" s="45"/>
      <c r="W179" s="45"/>
      <c r="X179" s="45"/>
      <c r="Y179" s="45"/>
      <c r="Z179" s="45"/>
    </row>
    <row r="180" spans="1:26" ht="34.5" customHeight="1" outlineLevel="2">
      <c r="A180" s="101">
        <v>8595057617193</v>
      </c>
      <c r="B180" s="860" t="s">
        <v>189</v>
      </c>
      <c r="C180" s="48" t="s">
        <v>7539</v>
      </c>
      <c r="D180" s="42" t="s">
        <v>15</v>
      </c>
      <c r="E180" s="42">
        <v>100</v>
      </c>
      <c r="F180" s="43">
        <f>SUMIF('Загальний прайс'!$D$6:$D$2789,'ел. коробки'!A180,'Загальний прайс'!$K$6:$K$2789)</f>
        <v>548.86751243733556</v>
      </c>
      <c r="G180" s="43">
        <f>F180*ЗМІСТ!$E$13/1000*1.2</f>
        <v>29.412536618887959</v>
      </c>
      <c r="H180" s="844">
        <f>G180*(100%-ЗМІСТ!$E$15)</f>
        <v>29.412536618887959</v>
      </c>
      <c r="I180" s="45"/>
      <c r="J180" s="45"/>
      <c r="K180" s="45"/>
      <c r="L180" s="45"/>
      <c r="M180" s="45"/>
      <c r="N180" s="45"/>
      <c r="O180" s="45"/>
      <c r="P180" s="45"/>
      <c r="Q180" s="45"/>
      <c r="R180" s="45"/>
      <c r="S180" s="45"/>
      <c r="T180" s="45"/>
      <c r="U180" s="45"/>
      <c r="V180" s="45"/>
      <c r="W180" s="45"/>
      <c r="X180" s="45"/>
      <c r="Y180" s="45"/>
      <c r="Z180" s="45"/>
    </row>
    <row r="181" spans="1:26" ht="34.5" customHeight="1" outlineLevel="2">
      <c r="A181" s="101">
        <v>8595057616370</v>
      </c>
      <c r="B181" s="860" t="s">
        <v>190</v>
      </c>
      <c r="C181" s="48" t="s">
        <v>7525</v>
      </c>
      <c r="D181" s="42" t="s">
        <v>15</v>
      </c>
      <c r="E181" s="42">
        <v>80</v>
      </c>
      <c r="F181" s="43">
        <f>SUMIF('Загальний прайс'!$D$6:$D$2789,'ел. коробки'!A181,'Загальний прайс'!$K$6:$K$2789)</f>
        <v>587.7456599728539</v>
      </c>
      <c r="G181" s="43">
        <f>F181*ЗМІСТ!$E$13/1000*1.2</f>
        <v>31.495926348014098</v>
      </c>
      <c r="H181" s="844">
        <f>G181*(100%-ЗМІСТ!$E$15)</f>
        <v>31.495926348014098</v>
      </c>
      <c r="I181" s="45"/>
      <c r="J181" s="45"/>
      <c r="K181" s="45"/>
      <c r="L181" s="45"/>
      <c r="M181" s="45"/>
      <c r="N181" s="45"/>
      <c r="O181" s="45"/>
      <c r="P181" s="45"/>
      <c r="Q181" s="45"/>
      <c r="R181" s="45"/>
      <c r="S181" s="45"/>
      <c r="T181" s="45"/>
      <c r="U181" s="45"/>
      <c r="V181" s="45"/>
      <c r="W181" s="45"/>
      <c r="X181" s="45"/>
      <c r="Y181" s="45"/>
      <c r="Z181" s="45"/>
    </row>
    <row r="182" spans="1:26" ht="34.5" customHeight="1" outlineLevel="2">
      <c r="A182" s="101">
        <v>8595568908957</v>
      </c>
      <c r="B182" s="860" t="s">
        <v>191</v>
      </c>
      <c r="C182" s="48" t="s">
        <v>7526</v>
      </c>
      <c r="D182" s="59" t="s">
        <v>15</v>
      </c>
      <c r="E182" s="59">
        <v>80</v>
      </c>
      <c r="F182" s="43">
        <f>SUMIF('Загальний прайс'!$D$6:$D$2789,'ел. коробки'!A182,'Загальний прайс'!$K$6:$K$2789)</f>
        <v>1836.7334365846664</v>
      </c>
      <c r="G182" s="43">
        <f>F182*ЗМІСТ!$E$13/1000*1.2</f>
        <v>98.426283644999373</v>
      </c>
      <c r="H182" s="844">
        <f>G182*(100%-ЗМІСТ!$E$15)</f>
        <v>98.426283644999373</v>
      </c>
      <c r="I182" s="45"/>
      <c r="J182" s="45"/>
      <c r="K182" s="45"/>
      <c r="L182" s="45"/>
      <c r="M182" s="45"/>
      <c r="N182" s="45"/>
      <c r="O182" s="45"/>
      <c r="P182" s="45"/>
      <c r="Q182" s="45"/>
      <c r="R182" s="45"/>
      <c r="S182" s="45"/>
      <c r="T182" s="45"/>
      <c r="U182" s="45"/>
      <c r="V182" s="45"/>
      <c r="W182" s="45"/>
      <c r="X182" s="45"/>
      <c r="Y182" s="45"/>
      <c r="Z182" s="45"/>
    </row>
    <row r="183" spans="1:26" ht="34.5" customHeight="1" outlineLevel="2">
      <c r="A183" s="101">
        <v>8595568908995</v>
      </c>
      <c r="B183" s="860" t="s">
        <v>192</v>
      </c>
      <c r="C183" s="48" t="s">
        <v>7527</v>
      </c>
      <c r="D183" s="59" t="s">
        <v>15</v>
      </c>
      <c r="E183" s="59">
        <v>80</v>
      </c>
      <c r="F183" s="43">
        <f>SUMIF('Загальний прайс'!$D$6:$D$2789,'ел. коробки'!A183,'Загальний прайс'!$K$6:$K$2789)</f>
        <v>936.37423605174115</v>
      </c>
      <c r="G183" s="43">
        <f>F183*ЗМІСТ!$E$13/1000*1.2</f>
        <v>50.178122921785167</v>
      </c>
      <c r="H183" s="844">
        <f>G183*(100%-ЗМІСТ!$E$15)</f>
        <v>50.178122921785167</v>
      </c>
      <c r="I183" s="45"/>
      <c r="J183" s="45"/>
      <c r="K183" s="45"/>
      <c r="L183" s="45"/>
      <c r="M183" s="45"/>
      <c r="N183" s="45"/>
      <c r="O183" s="45"/>
      <c r="P183" s="45"/>
      <c r="Q183" s="45"/>
      <c r="R183" s="45"/>
      <c r="S183" s="45"/>
      <c r="T183" s="45"/>
      <c r="U183" s="45"/>
      <c r="V183" s="45"/>
      <c r="W183" s="45"/>
      <c r="X183" s="45"/>
      <c r="Y183" s="45"/>
      <c r="Z183" s="45"/>
    </row>
    <row r="184" spans="1:26" ht="34.5" customHeight="1" outlineLevel="2">
      <c r="A184" s="101">
        <v>8595568909039</v>
      </c>
      <c r="B184" s="860" t="s">
        <v>193</v>
      </c>
      <c r="C184" s="48" t="s">
        <v>7528</v>
      </c>
      <c r="D184" s="59" t="s">
        <v>15</v>
      </c>
      <c r="E184" s="59">
        <v>80</v>
      </c>
      <c r="F184" s="43">
        <f>SUMIF('Загальний прайс'!$D$6:$D$2789,'ел. коробки'!A184,'Загальний прайс'!$K$6:$K$2789)</f>
        <v>897.50462665523673</v>
      </c>
      <c r="G184" s="43">
        <f>F184*ЗМІСТ!$E$13/1000*1.2</f>
        <v>48.095190731720294</v>
      </c>
      <c r="H184" s="844">
        <f>G184*(100%-ЗМІСТ!$E$15)</f>
        <v>48.095190731720294</v>
      </c>
      <c r="I184" s="45"/>
      <c r="J184" s="45"/>
      <c r="K184" s="45"/>
      <c r="L184" s="45"/>
      <c r="M184" s="45"/>
      <c r="N184" s="45"/>
      <c r="O184" s="45"/>
      <c r="P184" s="45"/>
      <c r="Q184" s="45"/>
      <c r="R184" s="45"/>
      <c r="S184" s="45"/>
      <c r="T184" s="45"/>
      <c r="U184" s="45"/>
      <c r="V184" s="45"/>
      <c r="W184" s="45"/>
      <c r="X184" s="45"/>
      <c r="Y184" s="45"/>
      <c r="Z184" s="45"/>
    </row>
    <row r="185" spans="1:26" ht="34.5" customHeight="1" outlineLevel="2">
      <c r="A185" s="101">
        <v>8595057616332</v>
      </c>
      <c r="B185" s="860" t="s">
        <v>194</v>
      </c>
      <c r="C185" s="48" t="s">
        <v>7530</v>
      </c>
      <c r="D185" s="59" t="s">
        <v>15</v>
      </c>
      <c r="E185" s="105">
        <v>80</v>
      </c>
      <c r="F185" s="43">
        <f>SUMIF('Загальний прайс'!$D$6:$D$2789,'ел. коробки'!A185,'Загальний прайс'!$K$6:$K$2789)</f>
        <v>591.96789122781661</v>
      </c>
      <c r="G185" s="43">
        <f>F185*ЗМІСТ!$E$13/1000*1.2</f>
        <v>31.722185925391038</v>
      </c>
      <c r="H185" s="844">
        <f>G185*(100%-ЗМІСТ!$E$15)</f>
        <v>31.722185925391038</v>
      </c>
      <c r="I185" s="45"/>
      <c r="J185" s="45"/>
      <c r="K185" s="45"/>
      <c r="L185" s="45"/>
      <c r="M185" s="45"/>
      <c r="N185" s="45"/>
      <c r="O185" s="45"/>
      <c r="P185" s="45"/>
      <c r="Q185" s="45"/>
      <c r="R185" s="45"/>
      <c r="S185" s="45"/>
      <c r="T185" s="45"/>
      <c r="U185" s="45"/>
      <c r="V185" s="45"/>
      <c r="W185" s="45"/>
      <c r="X185" s="45"/>
      <c r="Y185" s="45"/>
      <c r="Z185" s="45"/>
    </row>
    <row r="186" spans="1:26" ht="34.5" customHeight="1" outlineLevel="2">
      <c r="A186" s="101">
        <v>8595568908971</v>
      </c>
      <c r="B186" s="860" t="s">
        <v>195</v>
      </c>
      <c r="C186" s="48" t="s">
        <v>7531</v>
      </c>
      <c r="D186" s="59" t="s">
        <v>15</v>
      </c>
      <c r="E186" s="105">
        <v>80</v>
      </c>
      <c r="F186" s="43">
        <f>SUMIF('Загальний прайс'!$D$6:$D$2789,'ел. коробки'!A186,'Загальний прайс'!$K$6:$K$2789)</f>
        <v>1515.7700103478826</v>
      </c>
      <c r="G186" s="43">
        <f>F186*ЗМІСТ!$E$13/1000*1.2</f>
        <v>81.22659826811902</v>
      </c>
      <c r="H186" s="844">
        <f>G186*(100%-ЗМІСТ!$E$15)</f>
        <v>81.22659826811902</v>
      </c>
      <c r="I186" s="45"/>
      <c r="J186" s="45"/>
      <c r="K186" s="45"/>
      <c r="L186" s="45"/>
      <c r="M186" s="45"/>
      <c r="N186" s="45"/>
      <c r="O186" s="45"/>
      <c r="P186" s="45"/>
      <c r="Q186" s="45"/>
      <c r="R186" s="45"/>
      <c r="S186" s="45"/>
      <c r="T186" s="45"/>
      <c r="U186" s="45"/>
      <c r="V186" s="45"/>
      <c r="W186" s="45"/>
      <c r="X186" s="45"/>
      <c r="Y186" s="45"/>
      <c r="Z186" s="45"/>
    </row>
    <row r="187" spans="1:26" ht="34.5" customHeight="1" outlineLevel="2">
      <c r="A187" s="101">
        <v>8595568909015</v>
      </c>
      <c r="B187" s="860" t="s">
        <v>196</v>
      </c>
      <c r="C187" s="48" t="s">
        <v>7532</v>
      </c>
      <c r="D187" s="59" t="s">
        <v>15</v>
      </c>
      <c r="E187" s="105">
        <v>80</v>
      </c>
      <c r="F187" s="43">
        <f>SUMIF('Загальний прайс'!$D$6:$D$2789,'ел. коробки'!A187,'Загальний прайс'!$K$6:$K$2789)</f>
        <v>797.07871419173614</v>
      </c>
      <c r="G187" s="43">
        <f>F187*ЗМІСТ!$E$13/1000*1.2</f>
        <v>42.713599070918214</v>
      </c>
      <c r="H187" s="844">
        <f>G187*(100%-ЗМІСТ!$E$15)</f>
        <v>42.713599070918214</v>
      </c>
      <c r="I187" s="45"/>
      <c r="J187" s="45"/>
      <c r="K187" s="45"/>
      <c r="L187" s="45"/>
      <c r="M187" s="45"/>
      <c r="N187" s="45"/>
      <c r="O187" s="45"/>
      <c r="P187" s="45"/>
      <c r="Q187" s="45"/>
      <c r="R187" s="45"/>
      <c r="S187" s="45"/>
      <c r="T187" s="45"/>
      <c r="U187" s="45"/>
      <c r="V187" s="45"/>
      <c r="W187" s="45"/>
      <c r="X187" s="45"/>
      <c r="Y187" s="45"/>
      <c r="Z187" s="45"/>
    </row>
    <row r="188" spans="1:26" ht="34.5" customHeight="1" outlineLevel="2">
      <c r="A188" s="101">
        <v>8595568909053</v>
      </c>
      <c r="B188" s="860" t="s">
        <v>197</v>
      </c>
      <c r="C188" s="48" t="s">
        <v>7533</v>
      </c>
      <c r="D188" s="59" t="s">
        <v>15</v>
      </c>
      <c r="E188" s="105">
        <v>80</v>
      </c>
      <c r="F188" s="43">
        <f>SUMIF('Загальний прайс'!$D$6:$D$2789,'ел. коробки'!A188,'Загальний прайс'!$K$6:$K$2789)</f>
        <v>813.68504684278878</v>
      </c>
      <c r="G188" s="43">
        <f>F188*ЗМІСТ!$E$13/1000*1.2</f>
        <v>43.60349391099637</v>
      </c>
      <c r="H188" s="844">
        <f>G188*(100%-ЗМІСТ!$E$15)</f>
        <v>43.60349391099637</v>
      </c>
      <c r="I188" s="45"/>
      <c r="J188" s="45"/>
      <c r="K188" s="45"/>
      <c r="L188" s="45"/>
      <c r="M188" s="45"/>
      <c r="N188" s="45"/>
      <c r="O188" s="45"/>
      <c r="P188" s="45"/>
      <c r="Q188" s="45"/>
      <c r="R188" s="45"/>
      <c r="S188" s="45"/>
      <c r="T188" s="45"/>
      <c r="U188" s="45"/>
      <c r="V188" s="45"/>
      <c r="W188" s="45"/>
      <c r="X188" s="45"/>
      <c r="Y188" s="45"/>
      <c r="Z188" s="45"/>
    </row>
    <row r="189" spans="1:26" ht="34.5" customHeight="1" outlineLevel="2">
      <c r="A189" s="101">
        <v>8595057615519</v>
      </c>
      <c r="B189" s="860" t="s">
        <v>198</v>
      </c>
      <c r="C189" s="48" t="s">
        <v>7523</v>
      </c>
      <c r="D189" s="59" t="s">
        <v>15</v>
      </c>
      <c r="E189" s="105">
        <v>60</v>
      </c>
      <c r="F189" s="43">
        <f>SUMIF('Загальний прайс'!$D$6:$D$2789,'ел. коробки'!A189,'Загальний прайс'!$K$6:$K$2789)</f>
        <v>944.63439313729657</v>
      </c>
      <c r="G189" s="43">
        <f>F189*ЗМІСТ!$E$13/1000*1.2</f>
        <v>50.620765576435637</v>
      </c>
      <c r="H189" s="844">
        <f>G189*(100%-ЗМІСТ!$E$15)</f>
        <v>50.620765576435637</v>
      </c>
      <c r="I189" s="45"/>
      <c r="J189" s="45"/>
      <c r="K189" s="45"/>
      <c r="L189" s="45"/>
      <c r="M189" s="45"/>
      <c r="N189" s="45"/>
      <c r="O189" s="45"/>
      <c r="P189" s="45"/>
      <c r="Q189" s="45"/>
      <c r="R189" s="45"/>
      <c r="S189" s="45"/>
      <c r="T189" s="45"/>
      <c r="U189" s="45"/>
      <c r="V189" s="45"/>
      <c r="W189" s="45"/>
      <c r="X189" s="45"/>
      <c r="Y189" s="45"/>
      <c r="Z189" s="45"/>
    </row>
    <row r="190" spans="1:26" ht="34.5" customHeight="1" outlineLevel="2">
      <c r="A190" s="101">
        <v>8595057617315</v>
      </c>
      <c r="B190" s="860" t="s">
        <v>199</v>
      </c>
      <c r="C190" s="48" t="s">
        <v>7524</v>
      </c>
      <c r="D190" s="59" t="s">
        <v>15</v>
      </c>
      <c r="E190" s="105">
        <v>60</v>
      </c>
      <c r="F190" s="43">
        <f>SUMIF('Загальний прайс'!$D$6:$D$2789,'ел. коробки'!A190,'Загальний прайс'!$K$6:$K$2789)</f>
        <v>0</v>
      </c>
      <c r="G190" s="43">
        <f>F190*ЗМІСТ!$E$13/1000*1.2</f>
        <v>0</v>
      </c>
      <c r="H190" s="844">
        <f>G190*(100%-ЗМІСТ!$E$15)</f>
        <v>0</v>
      </c>
      <c r="I190" s="45"/>
      <c r="J190" s="45"/>
      <c r="K190" s="45"/>
      <c r="L190" s="45"/>
      <c r="M190" s="45"/>
      <c r="N190" s="45"/>
      <c r="O190" s="45"/>
      <c r="P190" s="45"/>
      <c r="Q190" s="45"/>
      <c r="R190" s="45"/>
      <c r="S190" s="45"/>
      <c r="T190" s="45"/>
      <c r="U190" s="45"/>
      <c r="V190" s="45"/>
      <c r="W190" s="45"/>
      <c r="X190" s="45"/>
      <c r="Y190" s="45"/>
      <c r="Z190" s="45"/>
    </row>
    <row r="191" spans="1:26" ht="34.5" customHeight="1" outlineLevel="2">
      <c r="A191" s="101">
        <v>8595057616479</v>
      </c>
      <c r="B191" s="860" t="s">
        <v>200</v>
      </c>
      <c r="C191" s="48" t="s">
        <v>7540</v>
      </c>
      <c r="D191" s="59" t="s">
        <v>15</v>
      </c>
      <c r="E191" s="105">
        <v>120</v>
      </c>
      <c r="F191" s="43">
        <f>SUMIF('Загальний прайс'!$D$6:$D$2789,'ел. коробки'!A191,'Загальний прайс'!$K$6:$K$2789)</f>
        <v>498.15712364065894</v>
      </c>
      <c r="G191" s="43">
        <f>F191*ЗМІСТ!$E$13/1000*1.2</f>
        <v>26.695084531376065</v>
      </c>
      <c r="H191" s="844">
        <f>G191*(100%-ЗМІСТ!$E$15)</f>
        <v>26.695084531376065</v>
      </c>
      <c r="I191" s="45"/>
      <c r="J191" s="45"/>
      <c r="K191" s="45"/>
      <c r="L191" s="45"/>
      <c r="M191" s="45"/>
      <c r="N191" s="45"/>
      <c r="O191" s="45"/>
      <c r="P191" s="45"/>
      <c r="Q191" s="45"/>
      <c r="R191" s="45"/>
      <c r="S191" s="45"/>
      <c r="T191" s="45"/>
      <c r="U191" s="45"/>
      <c r="V191" s="45"/>
      <c r="W191" s="45"/>
      <c r="X191" s="45"/>
      <c r="Y191" s="45"/>
      <c r="Z191" s="45"/>
    </row>
    <row r="192" spans="1:26" ht="34.5" customHeight="1" outlineLevel="2">
      <c r="A192" s="101">
        <v>8595568908940</v>
      </c>
      <c r="B192" s="860" t="s">
        <v>201</v>
      </c>
      <c r="C192" s="48" t="s">
        <v>7541</v>
      </c>
      <c r="D192" s="59" t="s">
        <v>15</v>
      </c>
      <c r="E192" s="105">
        <v>120</v>
      </c>
      <c r="F192" s="43">
        <f>SUMIF('Загальний прайс'!$D$6:$D$2789,'ел. коробки'!A192,'Загальний прайс'!$K$6:$K$2789)</f>
        <v>2343.553316957476</v>
      </c>
      <c r="G192" s="43">
        <f>F192*ЗМІСТ!$E$13/1000*1.2</f>
        <v>125.58558521205578</v>
      </c>
      <c r="H192" s="844">
        <f>G192*(100%-ЗМІСТ!$E$15)</f>
        <v>125.58558521205578</v>
      </c>
      <c r="I192" s="45"/>
      <c r="J192" s="45"/>
      <c r="K192" s="45"/>
      <c r="L192" s="45"/>
      <c r="M192" s="45"/>
      <c r="N192" s="45"/>
      <c r="O192" s="45"/>
      <c r="P192" s="45"/>
      <c r="Q192" s="45"/>
      <c r="R192" s="45"/>
      <c r="S192" s="45"/>
      <c r="T192" s="45"/>
      <c r="U192" s="45"/>
      <c r="V192" s="45"/>
      <c r="W192" s="45"/>
      <c r="X192" s="45"/>
      <c r="Y192" s="45"/>
      <c r="Z192" s="45"/>
    </row>
    <row r="193" spans="1:26" ht="34.5" customHeight="1" outlineLevel="2">
      <c r="A193" s="101">
        <v>8595568908988</v>
      </c>
      <c r="B193" s="860" t="s">
        <v>202</v>
      </c>
      <c r="C193" s="48" t="s">
        <v>7542</v>
      </c>
      <c r="D193" s="59" t="s">
        <v>15</v>
      </c>
      <c r="E193" s="105">
        <v>120</v>
      </c>
      <c r="F193" s="43">
        <f>SUMIF('Загальний прайс'!$D$6:$D$2789,'ел. коробки'!A193,'Загальний прайс'!$K$6:$K$2789)</f>
        <v>693.25394283831167</v>
      </c>
      <c r="G193" s="43">
        <f>F193*ЗМІСТ!$E$13/1000*1.2</f>
        <v>37.149870447557731</v>
      </c>
      <c r="H193" s="844">
        <f>G193*(100%-ЗМІСТ!$E$15)</f>
        <v>37.149870447557731</v>
      </c>
      <c r="I193" s="45"/>
      <c r="J193" s="45"/>
      <c r="K193" s="45"/>
      <c r="L193" s="45"/>
      <c r="M193" s="45"/>
      <c r="N193" s="45"/>
      <c r="O193" s="45"/>
      <c r="P193" s="45"/>
      <c r="Q193" s="45"/>
      <c r="R193" s="45"/>
      <c r="S193" s="45"/>
      <c r="T193" s="45"/>
      <c r="U193" s="45"/>
      <c r="V193" s="45"/>
      <c r="W193" s="45"/>
      <c r="X193" s="45"/>
      <c r="Y193" s="45"/>
      <c r="Z193" s="45"/>
    </row>
    <row r="194" spans="1:26" ht="34.5" customHeight="1" outlineLevel="2">
      <c r="A194" s="101">
        <v>8595568909022</v>
      </c>
      <c r="B194" s="860" t="s">
        <v>203</v>
      </c>
      <c r="C194" s="48" t="s">
        <v>7543</v>
      </c>
      <c r="D194" s="59" t="s">
        <v>15</v>
      </c>
      <c r="E194" s="105">
        <v>120</v>
      </c>
      <c r="F194" s="43">
        <f>SUMIF('Загальний прайс'!$D$6:$D$2789,'ел. коробки'!A194,'Загальний прайс'!$K$6:$K$2789)</f>
        <v>1432.86605259567</v>
      </c>
      <c r="G194" s="43">
        <f>F194*ЗМІСТ!$E$13/1000*1.2</f>
        <v>76.783967509359925</v>
      </c>
      <c r="H194" s="844">
        <f>G194*(100%-ЗМІСТ!$E$15)</f>
        <v>76.783967509359925</v>
      </c>
      <c r="I194" s="45"/>
      <c r="J194" s="45"/>
      <c r="K194" s="45"/>
      <c r="L194" s="45"/>
      <c r="M194" s="45"/>
      <c r="N194" s="45"/>
      <c r="O194" s="45"/>
      <c r="P194" s="45"/>
      <c r="Q194" s="45"/>
      <c r="R194" s="45"/>
      <c r="S194" s="45"/>
      <c r="T194" s="45"/>
      <c r="U194" s="45"/>
      <c r="V194" s="45"/>
      <c r="W194" s="45"/>
      <c r="X194" s="45"/>
      <c r="Y194" s="45"/>
      <c r="Z194" s="45"/>
    </row>
    <row r="195" spans="1:26" ht="34.5" customHeight="1" outlineLevel="2">
      <c r="A195" s="101">
        <v>8595057617308</v>
      </c>
      <c r="B195" s="860" t="s">
        <v>204</v>
      </c>
      <c r="C195" s="48" t="s">
        <v>7534</v>
      </c>
      <c r="D195" s="59" t="s">
        <v>15</v>
      </c>
      <c r="E195" s="105">
        <v>100</v>
      </c>
      <c r="F195" s="43">
        <f>SUMIF('Загальний прайс'!$D$6:$D$2789,'ел. коробки'!A195,'Загальний прайс'!$K$6:$K$2789)</f>
        <v>536.93438045366702</v>
      </c>
      <c r="G195" s="43">
        <f>F195*ЗМІСТ!$E$13/1000*1.2</f>
        <v>28.77306776074936</v>
      </c>
      <c r="H195" s="844">
        <f>G195*(100%-ЗМІСТ!$E$15)</f>
        <v>28.77306776074936</v>
      </c>
      <c r="I195" s="45"/>
      <c r="J195" s="45"/>
      <c r="K195" s="45"/>
      <c r="L195" s="45"/>
      <c r="M195" s="45"/>
      <c r="N195" s="45"/>
      <c r="O195" s="45"/>
      <c r="P195" s="45"/>
      <c r="Q195" s="45"/>
      <c r="R195" s="45"/>
      <c r="S195" s="45"/>
      <c r="T195" s="45"/>
      <c r="U195" s="45"/>
      <c r="V195" s="45"/>
      <c r="W195" s="45"/>
      <c r="X195" s="45"/>
      <c r="Y195" s="45"/>
      <c r="Z195" s="45"/>
    </row>
    <row r="196" spans="1:26" ht="34.5" customHeight="1" outlineLevel="2">
      <c r="A196" s="101">
        <v>8595568908964</v>
      </c>
      <c r="B196" s="860" t="s">
        <v>205</v>
      </c>
      <c r="C196" s="48" t="s">
        <v>7535</v>
      </c>
      <c r="D196" s="59" t="s">
        <v>15</v>
      </c>
      <c r="E196" s="59">
        <v>100</v>
      </c>
      <c r="F196" s="43">
        <f>SUMIF('Загальний прайс'!$D$6:$D$2789,'ел. коробки'!A196,'Загальний прайс'!$K$6:$K$2789)</f>
        <v>1410.3244266585075</v>
      </c>
      <c r="G196" s="43">
        <f>F196*ЗМІСТ!$E$13/1000*1.2</f>
        <v>75.576014071959563</v>
      </c>
      <c r="H196" s="844">
        <f>G196*(100%-ЗМІСТ!$E$15)</f>
        <v>75.576014071959563</v>
      </c>
      <c r="I196" s="45"/>
      <c r="J196" s="45"/>
      <c r="K196" s="45"/>
      <c r="L196" s="45"/>
      <c r="M196" s="45"/>
      <c r="N196" s="45"/>
      <c r="O196" s="45"/>
      <c r="P196" s="45"/>
      <c r="Q196" s="45"/>
      <c r="R196" s="45"/>
      <c r="S196" s="45"/>
      <c r="T196" s="45"/>
      <c r="U196" s="45"/>
      <c r="V196" s="45"/>
      <c r="W196" s="45"/>
      <c r="X196" s="45"/>
      <c r="Y196" s="45"/>
      <c r="Z196" s="45"/>
    </row>
    <row r="197" spans="1:26" ht="34.5" customHeight="1" outlineLevel="2">
      <c r="A197" s="101">
        <v>8595568909008</v>
      </c>
      <c r="B197" s="860" t="s">
        <v>206</v>
      </c>
      <c r="C197" s="48" t="s">
        <v>7536</v>
      </c>
      <c r="D197" s="59" t="s">
        <v>15</v>
      </c>
      <c r="E197" s="59">
        <v>100</v>
      </c>
      <c r="F197" s="43">
        <f>SUMIF('Загальний прайс'!$D$6:$D$2789,'ел. коробки'!A197,'Загальний прайс'!$K$6:$K$2789)</f>
        <v>740.24697417658217</v>
      </c>
      <c r="G197" s="43">
        <f>F197*ЗМІСТ!$E$13/1000*1.2</f>
        <v>39.668117973142948</v>
      </c>
      <c r="H197" s="844">
        <f>G197*(100%-ЗМІСТ!$E$15)</f>
        <v>39.668117973142948</v>
      </c>
      <c r="I197" s="45"/>
      <c r="J197" s="45"/>
      <c r="K197" s="45"/>
      <c r="L197" s="45"/>
      <c r="M197" s="45"/>
      <c r="N197" s="45"/>
      <c r="O197" s="45"/>
      <c r="P197" s="45"/>
      <c r="Q197" s="45"/>
      <c r="R197" s="45"/>
      <c r="S197" s="45"/>
      <c r="T197" s="45"/>
      <c r="U197" s="45"/>
      <c r="V197" s="45"/>
      <c r="W197" s="45"/>
      <c r="X197" s="45"/>
      <c r="Y197" s="45"/>
      <c r="Z197" s="45"/>
    </row>
    <row r="198" spans="1:26" ht="34.5" customHeight="1" outlineLevel="2">
      <c r="A198" s="101">
        <v>8595568909046</v>
      </c>
      <c r="B198" s="860" t="s">
        <v>207</v>
      </c>
      <c r="C198" s="48" t="s">
        <v>7537</v>
      </c>
      <c r="D198" s="59" t="s">
        <v>15</v>
      </c>
      <c r="E198" s="59">
        <v>100</v>
      </c>
      <c r="F198" s="43">
        <f>SUMIF('Загальний прайс'!$D$6:$D$2789,'ел. коробки'!A198,'Загальний прайс'!$K$6:$K$2789)</f>
        <v>715.43640843285857</v>
      </c>
      <c r="G198" s="43">
        <f>F198*ЗМІСТ!$E$13/1000*1.2</f>
        <v>38.338577315449328</v>
      </c>
      <c r="H198" s="844">
        <f>G198*(100%-ЗМІСТ!$E$15)</f>
        <v>38.338577315449328</v>
      </c>
      <c r="I198" s="45"/>
      <c r="J198" s="45"/>
      <c r="K198" s="45"/>
      <c r="L198" s="45"/>
      <c r="M198" s="45"/>
      <c r="N198" s="45"/>
      <c r="O198" s="45"/>
      <c r="P198" s="45"/>
      <c r="Q198" s="45"/>
      <c r="R198" s="45"/>
      <c r="S198" s="45"/>
      <c r="T198" s="45"/>
      <c r="U198" s="45"/>
      <c r="V198" s="45"/>
      <c r="W198" s="45"/>
      <c r="X198" s="45"/>
      <c r="Y198" s="45"/>
      <c r="Z198" s="45"/>
    </row>
    <row r="199" spans="1:26" ht="34.5" customHeight="1" outlineLevel="2">
      <c r="A199" s="101">
        <v>8595057634855</v>
      </c>
      <c r="B199" s="860" t="s">
        <v>208</v>
      </c>
      <c r="C199" s="48" t="s">
        <v>7545</v>
      </c>
      <c r="D199" s="98" t="s">
        <v>15</v>
      </c>
      <c r="E199" s="98">
        <v>120</v>
      </c>
      <c r="F199" s="43">
        <f>SUMIF('Загальний прайс'!$D$6:$D$2789,'ел. коробки'!A199,'Загальний прайс'!$K$6:$K$2789)</f>
        <v>1008.6397391409051</v>
      </c>
      <c r="G199" s="43">
        <f>F199*ЗМІСТ!$E$13/1000*1.2</f>
        <v>54.050663576366297</v>
      </c>
      <c r="H199" s="844">
        <f>G199*(100%-ЗМІСТ!$E$15)</f>
        <v>54.050663576366297</v>
      </c>
      <c r="I199" s="45"/>
      <c r="J199" s="45"/>
      <c r="K199" s="45"/>
      <c r="L199" s="45"/>
      <c r="M199" s="45"/>
      <c r="N199" s="45"/>
      <c r="O199" s="45"/>
      <c r="P199" s="45"/>
      <c r="Q199" s="45"/>
      <c r="R199" s="45"/>
      <c r="S199" s="45"/>
      <c r="T199" s="45"/>
      <c r="U199" s="45"/>
      <c r="V199" s="45"/>
      <c r="W199" s="45"/>
      <c r="X199" s="45"/>
      <c r="Y199" s="45"/>
      <c r="Z199" s="45"/>
    </row>
    <row r="200" spans="1:26" ht="33.75" customHeight="1" collapsed="1">
      <c r="A200" s="84" t="s">
        <v>209</v>
      </c>
      <c r="B200" s="85"/>
      <c r="C200" s="71"/>
      <c r="D200" s="85"/>
      <c r="E200" s="85"/>
      <c r="F200" s="85"/>
      <c r="G200" s="85"/>
      <c r="H200" s="86"/>
      <c r="I200" s="45"/>
      <c r="J200" s="45"/>
      <c r="K200" s="45"/>
      <c r="L200" s="45"/>
      <c r="M200" s="45"/>
      <c r="N200" s="45"/>
      <c r="O200" s="45"/>
      <c r="P200" s="45"/>
      <c r="Q200" s="45"/>
      <c r="R200" s="45"/>
      <c r="S200" s="45"/>
      <c r="T200" s="45"/>
      <c r="U200" s="45"/>
      <c r="V200" s="45"/>
      <c r="W200" s="45"/>
      <c r="X200" s="45"/>
      <c r="Y200" s="45"/>
      <c r="Z200" s="45"/>
    </row>
    <row r="201" spans="1:26" ht="34.5" hidden="1" customHeight="1" outlineLevel="1">
      <c r="A201" s="106">
        <v>8595057634138</v>
      </c>
      <c r="B201" s="859" t="s">
        <v>210</v>
      </c>
      <c r="C201" s="48" t="s">
        <v>7529</v>
      </c>
      <c r="D201" s="74" t="s">
        <v>15</v>
      </c>
      <c r="E201" s="74">
        <v>80</v>
      </c>
      <c r="F201" s="43">
        <f>SUMIF('Загальний прайс'!$D$6:$D$2789,'ел. коробки'!A201,'Загальний прайс'!$K$6:$K$2789)</f>
        <v>1534.1588587208525</v>
      </c>
      <c r="G201" s="43">
        <f>F201*ЗМІСТ!$E$13/1000*1.2</f>
        <v>82.212013990298246</v>
      </c>
      <c r="H201" s="844">
        <f>G201*(100%-ЗМІСТ!$E$15)</f>
        <v>82.212013990298246</v>
      </c>
      <c r="I201" s="45"/>
      <c r="J201" s="45"/>
      <c r="K201" s="45"/>
      <c r="L201" s="45"/>
      <c r="M201" s="45"/>
      <c r="N201" s="45"/>
      <c r="O201" s="45"/>
      <c r="P201" s="45"/>
      <c r="Q201" s="45"/>
      <c r="R201" s="45"/>
      <c r="S201" s="45"/>
      <c r="T201" s="45"/>
      <c r="U201" s="45"/>
      <c r="V201" s="45"/>
      <c r="W201" s="45"/>
      <c r="X201" s="45"/>
      <c r="Y201" s="45"/>
      <c r="Z201" s="45"/>
    </row>
    <row r="202" spans="1:26" ht="34.5" hidden="1" customHeight="1" outlineLevel="1">
      <c r="A202" s="101">
        <v>8595057634145</v>
      </c>
      <c r="B202" s="859" t="s">
        <v>211</v>
      </c>
      <c r="C202" s="48" t="s">
        <v>212</v>
      </c>
      <c r="D202" s="59" t="s">
        <v>15</v>
      </c>
      <c r="E202" s="105">
        <v>80</v>
      </c>
      <c r="F202" s="43">
        <f>SUMIF('Загальний прайс'!$D$6:$D$2789,'ел. коробки'!A202,'Загальний прайс'!$K$6:$K$2789)</f>
        <v>1915.9635688500603</v>
      </c>
      <c r="G202" s="43">
        <f>F202*ЗМІСТ!$E$13/1000*1.2</f>
        <v>102.67204261919498</v>
      </c>
      <c r="H202" s="844">
        <f>G202*(100%-ЗМІСТ!$E$15)</f>
        <v>102.67204261919498</v>
      </c>
      <c r="I202" s="45"/>
      <c r="J202" s="45"/>
      <c r="K202" s="45"/>
      <c r="L202" s="45"/>
      <c r="M202" s="45"/>
      <c r="N202" s="45"/>
      <c r="O202" s="45"/>
      <c r="P202" s="45"/>
      <c r="Q202" s="45"/>
      <c r="R202" s="45"/>
      <c r="S202" s="45"/>
      <c r="T202" s="45"/>
      <c r="U202" s="45"/>
      <c r="V202" s="45"/>
      <c r="W202" s="45"/>
      <c r="X202" s="45"/>
      <c r="Y202" s="45"/>
      <c r="Z202" s="45"/>
    </row>
    <row r="203" spans="1:26" ht="34.5" hidden="1" customHeight="1" outlineLevel="1">
      <c r="A203" s="101">
        <v>8595057633995</v>
      </c>
      <c r="B203" s="859" t="s">
        <v>213</v>
      </c>
      <c r="C203" s="48" t="s">
        <v>7538</v>
      </c>
      <c r="D203" s="59" t="s">
        <v>15</v>
      </c>
      <c r="E203" s="105">
        <v>100</v>
      </c>
      <c r="F203" s="43">
        <f>SUMIF('Загальний прайс'!$D$6:$D$2789,'ел. коробки'!A203,'Загальний прайс'!$K$6:$K$2789)</f>
        <v>1055.8219241456018</v>
      </c>
      <c r="G203" s="43">
        <f>F203*ЗМІСТ!$E$13/1000*1.2</f>
        <v>56.579047408098766</v>
      </c>
      <c r="H203" s="844">
        <f>G203*(100%-ЗМІСТ!$E$15)</f>
        <v>56.579047408098766</v>
      </c>
      <c r="I203" s="45"/>
      <c r="J203" s="45"/>
      <c r="K203" s="45"/>
      <c r="L203" s="45"/>
      <c r="M203" s="45"/>
      <c r="N203" s="45"/>
      <c r="O203" s="45"/>
      <c r="P203" s="45"/>
      <c r="Q203" s="45"/>
      <c r="R203" s="45"/>
      <c r="S203" s="45"/>
      <c r="T203" s="45"/>
      <c r="U203" s="45"/>
      <c r="V203" s="45"/>
      <c r="W203" s="45"/>
      <c r="X203" s="45"/>
      <c r="Y203" s="45"/>
      <c r="Z203" s="45"/>
    </row>
    <row r="204" spans="1:26" ht="34.5" hidden="1" customHeight="1" outlineLevel="1">
      <c r="A204" s="101">
        <v>8595057634121</v>
      </c>
      <c r="B204" s="859" t="s">
        <v>214</v>
      </c>
      <c r="C204" s="48" t="s">
        <v>7544</v>
      </c>
      <c r="D204" s="59" t="s">
        <v>15</v>
      </c>
      <c r="E204" s="105">
        <v>120</v>
      </c>
      <c r="F204" s="43">
        <f>SUMIF('Загальний прайс'!$D$6:$D$2789,'ел. коробки'!A204,'Загальний прайс'!$K$6:$K$2789)</f>
        <v>1026.4523328582804</v>
      </c>
      <c r="G204" s="43">
        <f>F204*ЗМІСТ!$E$13/1000*1.2</f>
        <v>55.005199148463014</v>
      </c>
      <c r="H204" s="844">
        <f>G204*(100%-ЗМІСТ!$E$15)</f>
        <v>55.005199148463014</v>
      </c>
      <c r="I204" s="45"/>
      <c r="J204" s="45"/>
      <c r="K204" s="45"/>
      <c r="L204" s="45"/>
      <c r="M204" s="45"/>
      <c r="N204" s="45"/>
      <c r="O204" s="45"/>
      <c r="P204" s="45"/>
      <c r="Q204" s="45"/>
      <c r="R204" s="45"/>
      <c r="S204" s="45"/>
      <c r="T204" s="45"/>
      <c r="U204" s="45"/>
      <c r="V204" s="45"/>
      <c r="W204" s="45"/>
      <c r="X204" s="45"/>
      <c r="Y204" s="45"/>
      <c r="Z204" s="45"/>
    </row>
    <row r="205" spans="1:26" ht="34.5" hidden="1" customHeight="1" outlineLevel="1">
      <c r="A205" s="101">
        <v>8595568910585</v>
      </c>
      <c r="B205" s="859" t="s">
        <v>215</v>
      </c>
      <c r="C205" s="48" t="s">
        <v>7368</v>
      </c>
      <c r="D205" s="42" t="s">
        <v>15</v>
      </c>
      <c r="E205" s="42">
        <v>90</v>
      </c>
      <c r="F205" s="43">
        <f>SUMIF('Загальний прайс'!$D$6:$D$2789,'ел. коробки'!A205,'Загальний прайс'!$K$6:$K$2789)</f>
        <v>1159.6622141435853</v>
      </c>
      <c r="G205" s="43">
        <f>F205*ЗМІСТ!$E$13/1000*1.2</f>
        <v>62.143607639617912</v>
      </c>
      <c r="H205" s="844">
        <f>G205*(100%-ЗМІСТ!$E$15)</f>
        <v>62.143607639617912</v>
      </c>
      <c r="I205" s="45"/>
      <c r="J205" s="45"/>
      <c r="K205" s="45"/>
      <c r="L205" s="45"/>
      <c r="M205" s="45"/>
      <c r="N205" s="45"/>
      <c r="O205" s="45"/>
      <c r="P205" s="45"/>
      <c r="Q205" s="45"/>
      <c r="R205" s="45"/>
      <c r="S205" s="45"/>
      <c r="T205" s="45"/>
      <c r="U205" s="45"/>
      <c r="V205" s="45"/>
      <c r="W205" s="45"/>
      <c r="X205" s="45"/>
      <c r="Y205" s="45"/>
      <c r="Z205" s="45"/>
    </row>
    <row r="206" spans="1:26" ht="34.5" hidden="1" customHeight="1" outlineLevel="1">
      <c r="A206" s="101">
        <v>8595568936417</v>
      </c>
      <c r="B206" s="859" t="s">
        <v>216</v>
      </c>
      <c r="C206" s="48" t="s">
        <v>217</v>
      </c>
      <c r="D206" s="59" t="s">
        <v>15</v>
      </c>
      <c r="E206" s="59">
        <v>96</v>
      </c>
      <c r="F206" s="43">
        <f>SUMIF('Загальний прайс'!$D$6:$D$3920,'ел. коробки'!A206,'Загальний прайс'!$K$6:$K$3920)</f>
        <v>780.75677820231829</v>
      </c>
      <c r="G206" s="43">
        <f>F206*ЗМІСТ!$E$13/1000*1.2</f>
        <v>41.838944388136809</v>
      </c>
      <c r="H206" s="844">
        <f>G206*(100%-ЗМІСТ!$E$15)</f>
        <v>41.838944388136809</v>
      </c>
      <c r="I206" s="45"/>
      <c r="J206" s="45"/>
      <c r="K206" s="45"/>
      <c r="L206" s="45"/>
      <c r="M206" s="45"/>
      <c r="N206" s="45"/>
      <c r="O206" s="45"/>
      <c r="P206" s="45"/>
      <c r="Q206" s="45"/>
      <c r="R206" s="45"/>
      <c r="S206" s="45"/>
      <c r="T206" s="45"/>
      <c r="U206" s="45"/>
      <c r="V206" s="45"/>
      <c r="W206" s="45"/>
      <c r="X206" s="45"/>
      <c r="Y206" s="45"/>
      <c r="Z206" s="45"/>
    </row>
    <row r="207" spans="1:26" ht="34.5" hidden="1" customHeight="1" outlineLevel="1">
      <c r="A207" s="101">
        <v>8595568936424</v>
      </c>
      <c r="B207" s="859" t="s">
        <v>218</v>
      </c>
      <c r="C207" s="48" t="s">
        <v>219</v>
      </c>
      <c r="D207" s="59" t="s">
        <v>15</v>
      </c>
      <c r="E207" s="59">
        <v>48</v>
      </c>
      <c r="F207" s="43">
        <f>SUMIF('Загальний прайс'!$D$6:$D$3920,'ел. коробки'!A207,'Загальний прайс'!$K$6:$K$3920)</f>
        <v>1138.1824474742848</v>
      </c>
      <c r="G207" s="43">
        <f>F207*ЗМІСТ!$E$13/1000*1.2</f>
        <v>60.992556776868781</v>
      </c>
      <c r="H207" s="844">
        <f>G207*(100%-ЗМІСТ!$E$15)</f>
        <v>60.992556776868781</v>
      </c>
      <c r="I207" s="45"/>
      <c r="J207" s="45"/>
      <c r="K207" s="45"/>
      <c r="L207" s="45"/>
      <c r="M207" s="45"/>
      <c r="N207" s="45"/>
      <c r="O207" s="45"/>
      <c r="P207" s="45"/>
      <c r="Q207" s="45"/>
      <c r="R207" s="45"/>
      <c r="S207" s="45"/>
      <c r="T207" s="45"/>
      <c r="U207" s="45"/>
      <c r="V207" s="45"/>
      <c r="W207" s="45"/>
      <c r="X207" s="45"/>
      <c r="Y207" s="45"/>
      <c r="Z207" s="45"/>
    </row>
    <row r="208" spans="1:26" ht="34.5" hidden="1" customHeight="1" outlineLevel="1">
      <c r="A208" s="101">
        <v>8595057635012</v>
      </c>
      <c r="B208" s="859" t="s">
        <v>220</v>
      </c>
      <c r="C208" s="48" t="s">
        <v>7201</v>
      </c>
      <c r="D208" s="42" t="s">
        <v>15</v>
      </c>
      <c r="E208" s="42">
        <v>40</v>
      </c>
      <c r="F208" s="43">
        <f>SUMIF('Загальний прайс'!$D$6:$D$2789,'ел. коробки'!A208,'Загальний прайс'!$K$6:$K$2789)</f>
        <v>3178.6104030125784</v>
      </c>
      <c r="G208" s="43">
        <f>F208*ЗМІСТ!$E$13/1000*1.2</f>
        <v>170.33435712130907</v>
      </c>
      <c r="H208" s="844">
        <f>G208*(100%-ЗМІСТ!$E$15)</f>
        <v>170.33435712130907</v>
      </c>
      <c r="I208" s="45"/>
      <c r="J208" s="45"/>
      <c r="K208" s="45"/>
      <c r="L208" s="45"/>
      <c r="M208" s="45"/>
      <c r="N208" s="45"/>
      <c r="O208" s="45"/>
      <c r="P208" s="45"/>
      <c r="Q208" s="45"/>
      <c r="R208" s="45"/>
      <c r="S208" s="45"/>
      <c r="T208" s="45"/>
      <c r="U208" s="45"/>
      <c r="V208" s="45"/>
      <c r="W208" s="45"/>
      <c r="X208" s="45"/>
      <c r="Y208" s="45"/>
      <c r="Z208" s="45"/>
    </row>
    <row r="209" spans="1:26" ht="34.5" hidden="1" customHeight="1" outlineLevel="1">
      <c r="A209" s="101">
        <v>8595568910578</v>
      </c>
      <c r="B209" s="859" t="s">
        <v>221</v>
      </c>
      <c r="C209" s="48" t="s">
        <v>7227</v>
      </c>
      <c r="D209" s="42" t="s">
        <v>15</v>
      </c>
      <c r="E209" s="42">
        <v>100</v>
      </c>
      <c r="F209" s="43">
        <f>SUMIF('Загальний прайс'!$D$6:$D$2789,'ел. коробки'!A209,'Загальний прайс'!$K$6:$K$2789)</f>
        <v>1124.5500295895956</v>
      </c>
      <c r="G209" s="43">
        <f>F209*ЗМІСТ!$E$13/1000*1.2</f>
        <v>60.262027129637779</v>
      </c>
      <c r="H209" s="844">
        <f>G209*(100%-ЗМІСТ!$E$15)</f>
        <v>60.262027129637779</v>
      </c>
      <c r="I209" s="45"/>
      <c r="J209" s="45"/>
      <c r="K209" s="45"/>
      <c r="L209" s="45"/>
      <c r="M209" s="45"/>
      <c r="N209" s="45"/>
      <c r="O209" s="45"/>
      <c r="P209" s="45"/>
      <c r="Q209" s="45"/>
      <c r="R209" s="45"/>
      <c r="S209" s="45"/>
      <c r="T209" s="45"/>
      <c r="U209" s="45"/>
      <c r="V209" s="45"/>
      <c r="W209" s="45"/>
      <c r="X209" s="45"/>
      <c r="Y209" s="45"/>
      <c r="Z209" s="45"/>
    </row>
    <row r="210" spans="1:26" ht="34.5" hidden="1" customHeight="1" outlineLevel="1">
      <c r="A210" s="101">
        <v>8595057634923</v>
      </c>
      <c r="B210" s="859" t="s">
        <v>222</v>
      </c>
      <c r="C210" s="48" t="s">
        <v>7232</v>
      </c>
      <c r="D210" s="42" t="s">
        <v>15</v>
      </c>
      <c r="E210" s="42">
        <v>150</v>
      </c>
      <c r="F210" s="43">
        <f>SUMIF('Загальний прайс'!$D$6:$D$2789,'ел. коробки'!A210,'Загальний прайс'!$K$6:$K$2789)</f>
        <v>761.72111378709189</v>
      </c>
      <c r="G210" s="43">
        <f>F210*ЗМІСТ!$E$13/1000*1.2</f>
        <v>40.818867294866266</v>
      </c>
      <c r="H210" s="844">
        <f>G210*(100%-ЗМІСТ!$E$15)</f>
        <v>40.818867294866266</v>
      </c>
      <c r="I210" s="45"/>
      <c r="J210" s="45"/>
      <c r="K210" s="45"/>
      <c r="L210" s="45"/>
      <c r="M210" s="45"/>
      <c r="N210" s="45"/>
      <c r="O210" s="45"/>
      <c r="P210" s="45"/>
      <c r="Q210" s="45"/>
      <c r="R210" s="45"/>
      <c r="S210" s="45"/>
      <c r="T210" s="45"/>
      <c r="U210" s="45"/>
      <c r="V210" s="45"/>
      <c r="W210" s="45"/>
      <c r="X210" s="45"/>
      <c r="Y210" s="45"/>
      <c r="Z210" s="45"/>
    </row>
    <row r="211" spans="1:26" ht="34.5" hidden="1" customHeight="1" outlineLevel="1">
      <c r="A211" s="101">
        <v>8595057633971</v>
      </c>
      <c r="B211" s="847" t="s">
        <v>223</v>
      </c>
      <c r="C211" s="48" t="s">
        <v>7197</v>
      </c>
      <c r="D211" s="42" t="s">
        <v>15</v>
      </c>
      <c r="E211" s="42">
        <v>40</v>
      </c>
      <c r="F211" s="43">
        <f>SUMIF('Загальний прайс'!$D$6:$D$2789,'ел. коробки'!A211,'Загальний прайс'!$K$6:$K$2789)</f>
        <v>1426.6560798005487</v>
      </c>
      <c r="G211" s="43">
        <f>F211*ЗМІСТ!$E$13/1000*1.2</f>
        <v>76.451189474406263</v>
      </c>
      <c r="H211" s="844">
        <f>G211*(100%-ЗМІСТ!$E$15)</f>
        <v>76.451189474406263</v>
      </c>
      <c r="I211" s="45"/>
      <c r="J211" s="45"/>
      <c r="K211" s="45"/>
      <c r="L211" s="45"/>
      <c r="M211" s="45"/>
      <c r="N211" s="45"/>
      <c r="O211" s="45"/>
      <c r="P211" s="45"/>
      <c r="Q211" s="45"/>
      <c r="R211" s="45"/>
      <c r="S211" s="45"/>
      <c r="T211" s="45"/>
      <c r="U211" s="45"/>
      <c r="V211" s="45"/>
      <c r="W211" s="45"/>
      <c r="X211" s="45"/>
      <c r="Y211" s="45"/>
      <c r="Z211" s="45"/>
    </row>
    <row r="212" spans="1:26" ht="36" customHeight="1">
      <c r="A212" s="84" t="s">
        <v>224</v>
      </c>
      <c r="B212" s="85"/>
      <c r="C212" s="71"/>
      <c r="D212" s="85"/>
      <c r="E212" s="85"/>
      <c r="F212" s="85"/>
      <c r="G212" s="85"/>
      <c r="H212" s="86"/>
      <c r="I212" s="45"/>
      <c r="J212" s="45"/>
      <c r="K212" s="45"/>
      <c r="L212" s="45"/>
      <c r="M212" s="45"/>
      <c r="N212" s="45"/>
      <c r="O212" s="45"/>
      <c r="P212" s="45"/>
      <c r="Q212" s="45"/>
      <c r="R212" s="45"/>
      <c r="S212" s="45"/>
      <c r="T212" s="45"/>
      <c r="U212" s="45"/>
      <c r="V212" s="45"/>
      <c r="W212" s="45"/>
      <c r="X212" s="45"/>
      <c r="Y212" s="45"/>
      <c r="Z212" s="45"/>
    </row>
    <row r="213" spans="1:26" ht="34.5" customHeight="1" outlineLevel="1">
      <c r="A213" s="106">
        <v>8595568930828</v>
      </c>
      <c r="B213" s="861" t="s">
        <v>225</v>
      </c>
      <c r="C213" s="48" t="s">
        <v>8253</v>
      </c>
      <c r="D213" s="74" t="s">
        <v>15</v>
      </c>
      <c r="E213" s="74">
        <v>10</v>
      </c>
      <c r="F213" s="43">
        <f>SUMIF('Загальний прайс'!$D$6:$D$2789,'ел. коробки'!A213,'Загальний прайс'!$K$6:$K$2789)</f>
        <v>232.38618581898422</v>
      </c>
      <c r="G213" s="43">
        <f>F213*ЗМІСТ!$E$13/1000*1.2</f>
        <v>12.453036562088263</v>
      </c>
      <c r="H213" s="844">
        <f>G213*(100%-ЗМІСТ!$E$15)</f>
        <v>12.453036562088263</v>
      </c>
      <c r="I213" s="45"/>
      <c r="J213" s="45"/>
      <c r="K213" s="45"/>
      <c r="L213" s="45"/>
      <c r="M213" s="45"/>
      <c r="N213" s="45"/>
      <c r="O213" s="45"/>
      <c r="P213" s="45"/>
      <c r="Q213" s="45"/>
      <c r="R213" s="45"/>
      <c r="S213" s="45"/>
      <c r="T213" s="45"/>
      <c r="U213" s="45"/>
      <c r="V213" s="45"/>
      <c r="W213" s="45"/>
      <c r="X213" s="45"/>
      <c r="Y213" s="45"/>
      <c r="Z213" s="45"/>
    </row>
    <row r="214" spans="1:26" ht="34.5" customHeight="1" outlineLevel="1">
      <c r="A214" s="101">
        <v>8595057612570</v>
      </c>
      <c r="B214" s="861" t="s">
        <v>226</v>
      </c>
      <c r="C214" s="48" t="s">
        <v>6651</v>
      </c>
      <c r="D214" s="59" t="s">
        <v>15</v>
      </c>
      <c r="E214" s="105">
        <v>10</v>
      </c>
      <c r="F214" s="43">
        <f>SUMIF('Загальний прайс'!$D$6:$D$2789,'ел. коробки'!A214,'Загальний прайс'!$K$6:$K$2789)</f>
        <v>123.31384474670165</v>
      </c>
      <c r="G214" s="43">
        <f>F214*ЗМІСТ!$E$13/1000*1.2</f>
        <v>6.6081028518559295</v>
      </c>
      <c r="H214" s="844">
        <f>G214*(100%-ЗМІСТ!$E$15)</f>
        <v>6.6081028518559295</v>
      </c>
      <c r="I214" s="45"/>
      <c r="J214" s="45"/>
      <c r="K214" s="45"/>
      <c r="L214" s="45"/>
      <c r="M214" s="45"/>
      <c r="N214" s="45"/>
      <c r="O214" s="45"/>
      <c r="P214" s="45"/>
      <c r="Q214" s="45"/>
      <c r="R214" s="45"/>
      <c r="S214" s="45"/>
      <c r="T214" s="45"/>
      <c r="U214" s="45"/>
      <c r="V214" s="45"/>
      <c r="W214" s="45"/>
      <c r="X214" s="45"/>
      <c r="Y214" s="45"/>
      <c r="Z214" s="45"/>
    </row>
    <row r="215" spans="1:26" ht="34.5" customHeight="1" outlineLevel="1">
      <c r="A215" s="101">
        <v>8595057600508</v>
      </c>
      <c r="B215" s="861" t="s">
        <v>227</v>
      </c>
      <c r="C215" s="48" t="s">
        <v>6652</v>
      </c>
      <c r="D215" s="59" t="s">
        <v>15</v>
      </c>
      <c r="E215" s="105">
        <v>10</v>
      </c>
      <c r="F215" s="43">
        <f>SUMIF('Загальний прайс'!$D$6:$D$2789,'ел. коробки'!A215,'Загальний прайс'!$K$6:$K$2789)</f>
        <v>259.65616713899368</v>
      </c>
      <c r="G215" s="43">
        <f>F215*ЗМІСТ!$E$13/1000*1.2</f>
        <v>13.914371594670905</v>
      </c>
      <c r="H215" s="844">
        <f>G215*(100%-ЗМІСТ!$E$15)</f>
        <v>13.914371594670905</v>
      </c>
      <c r="I215" s="45"/>
      <c r="J215" s="45"/>
      <c r="K215" s="45"/>
      <c r="L215" s="45"/>
      <c r="M215" s="45"/>
      <c r="N215" s="45"/>
      <c r="O215" s="45"/>
      <c r="P215" s="45"/>
      <c r="Q215" s="45"/>
      <c r="R215" s="45"/>
      <c r="S215" s="45"/>
      <c r="T215" s="45"/>
      <c r="U215" s="45"/>
      <c r="V215" s="45"/>
      <c r="W215" s="45"/>
      <c r="X215" s="45"/>
      <c r="Y215" s="45"/>
      <c r="Z215" s="45"/>
    </row>
    <row r="216" spans="1:26" ht="34.5" customHeight="1" outlineLevel="1">
      <c r="A216" s="101">
        <v>8595057600539</v>
      </c>
      <c r="B216" s="861" t="s">
        <v>228</v>
      </c>
      <c r="C216" s="48" t="s">
        <v>7133</v>
      </c>
      <c r="D216" s="59" t="s">
        <v>15</v>
      </c>
      <c r="E216" s="105">
        <v>100</v>
      </c>
      <c r="F216" s="43">
        <f>SUMIF('Загальний прайс'!$D$6:$D$2789,'ел. коробки'!A216,'Загальний прайс'!$K$6:$K$2789)</f>
        <v>165.17086771825268</v>
      </c>
      <c r="G216" s="43">
        <f>F216*ЗМІСТ!$E$13/1000*1.2</f>
        <v>8.8511236046080555</v>
      </c>
      <c r="H216" s="844">
        <f>G216*(100%-ЗМІСТ!$E$15)</f>
        <v>8.8511236046080555</v>
      </c>
      <c r="I216" s="45"/>
      <c r="J216" s="45"/>
      <c r="K216" s="45"/>
      <c r="L216" s="45"/>
      <c r="M216" s="45"/>
      <c r="N216" s="45"/>
      <c r="O216" s="45"/>
      <c r="P216" s="45"/>
      <c r="Q216" s="45"/>
      <c r="R216" s="45"/>
      <c r="S216" s="45"/>
      <c r="T216" s="45"/>
      <c r="U216" s="45"/>
      <c r="V216" s="45"/>
      <c r="W216" s="45"/>
      <c r="X216" s="45"/>
      <c r="Y216" s="45"/>
      <c r="Z216" s="45"/>
    </row>
    <row r="217" spans="1:26" ht="34.5" customHeight="1" outlineLevel="1">
      <c r="A217" s="563">
        <v>8595057600546</v>
      </c>
      <c r="B217" s="861" t="s">
        <v>229</v>
      </c>
      <c r="C217" s="48" t="s">
        <v>7198</v>
      </c>
      <c r="D217" s="59" t="s">
        <v>15</v>
      </c>
      <c r="E217" s="105">
        <v>40</v>
      </c>
      <c r="F217" s="43">
        <f>SUMIF('Загальний прайс'!$D$6:$D$2789,'ел. коробки'!A217,'Загальний прайс'!$K$6:$K$2789)</f>
        <v>324.40412568732347</v>
      </c>
      <c r="G217" s="43">
        <f>F217*ЗМІСТ!$E$13/1000*1.2</f>
        <v>17.384064478012071</v>
      </c>
      <c r="H217" s="844">
        <f>G217*(100%-ЗМІСТ!$E$15)</f>
        <v>17.384064478012071</v>
      </c>
      <c r="I217" s="45"/>
      <c r="J217" s="45"/>
      <c r="K217" s="45"/>
      <c r="L217" s="45"/>
      <c r="M217" s="45"/>
      <c r="N217" s="45"/>
      <c r="O217" s="45"/>
      <c r="P217" s="45"/>
      <c r="Q217" s="45"/>
      <c r="R217" s="45"/>
      <c r="S217" s="45"/>
      <c r="T217" s="45"/>
      <c r="U217" s="45"/>
      <c r="V217" s="45"/>
      <c r="W217" s="45"/>
      <c r="X217" s="45"/>
      <c r="Y217" s="45"/>
      <c r="Z217" s="45"/>
    </row>
    <row r="218" spans="1:26" ht="34.5" customHeight="1" outlineLevel="1">
      <c r="A218" s="563">
        <v>8595057600515</v>
      </c>
      <c r="B218" s="861" t="s">
        <v>230</v>
      </c>
      <c r="C218" s="48" t="s">
        <v>7124</v>
      </c>
      <c r="D218" s="59" t="s">
        <v>15</v>
      </c>
      <c r="E218" s="105">
        <v>40</v>
      </c>
      <c r="F218" s="43">
        <f>SUMIF('Загальний прайс'!$D$6:$D$2789,'ел. коробки'!A218,'Загальний прайс'!$K$6:$K$2789)</f>
        <v>402.1486024585767</v>
      </c>
      <c r="G218" s="43">
        <f>F218*ЗМІСТ!$E$13/1000*1.2</f>
        <v>21.550210620997422</v>
      </c>
      <c r="H218" s="844">
        <f>G218*(100%-ЗМІСТ!$E$15)</f>
        <v>21.550210620997422</v>
      </c>
      <c r="I218" s="45"/>
      <c r="J218" s="45"/>
      <c r="K218" s="45"/>
      <c r="L218" s="45"/>
      <c r="M218" s="45"/>
      <c r="N218" s="45"/>
      <c r="O218" s="45"/>
      <c r="P218" s="45"/>
      <c r="Q218" s="45"/>
      <c r="R218" s="45"/>
      <c r="S218" s="45"/>
      <c r="T218" s="45"/>
      <c r="U218" s="45"/>
      <c r="V218" s="45"/>
      <c r="W218" s="45"/>
      <c r="X218" s="45"/>
      <c r="Y218" s="45"/>
      <c r="Z218" s="45"/>
    </row>
    <row r="219" spans="1:26" ht="34.5" customHeight="1" outlineLevel="1">
      <c r="A219" s="563">
        <v>8595057600522</v>
      </c>
      <c r="B219" s="861" t="s">
        <v>231</v>
      </c>
      <c r="C219" s="48" t="s">
        <v>7129</v>
      </c>
      <c r="D219" s="59" t="s">
        <v>15</v>
      </c>
      <c r="E219" s="105">
        <v>10</v>
      </c>
      <c r="F219" s="43">
        <f>SUMIF('Загальний прайс'!$D$6:$D$2789,'ел. коробки'!A219,'Загальний прайс'!$K$6:$K$2789)</f>
        <v>598.91132314298386</v>
      </c>
      <c r="G219" s="43">
        <f>F219*ЗМІСТ!$E$13/1000*1.2</f>
        <v>32.094268332962805</v>
      </c>
      <c r="H219" s="844">
        <f>G219*(100%-ЗМІСТ!$E$15)</f>
        <v>32.094268332962805</v>
      </c>
      <c r="I219" s="45"/>
      <c r="J219" s="45"/>
      <c r="K219" s="45"/>
      <c r="L219" s="45"/>
      <c r="M219" s="45"/>
      <c r="N219" s="45"/>
      <c r="O219" s="45"/>
      <c r="P219" s="45"/>
      <c r="Q219" s="45"/>
      <c r="R219" s="45"/>
      <c r="S219" s="45"/>
      <c r="T219" s="45"/>
      <c r="U219" s="45"/>
      <c r="V219" s="45"/>
      <c r="W219" s="45"/>
      <c r="X219" s="45"/>
      <c r="Y219" s="45"/>
      <c r="Z219" s="45"/>
    </row>
    <row r="220" spans="1:26" ht="34.5" customHeight="1" outlineLevel="1">
      <c r="A220" s="101">
        <v>8595057600553</v>
      </c>
      <c r="B220" s="861" t="s">
        <v>232</v>
      </c>
      <c r="C220" s="48" t="s">
        <v>7363</v>
      </c>
      <c r="D220" s="59" t="s">
        <v>15</v>
      </c>
      <c r="E220" s="105">
        <v>5</v>
      </c>
      <c r="F220" s="43">
        <f>SUMIF('Загальний прайс'!$D$6:$D$2789,'ел. коробки'!A220,'Загальний прайс'!$K$6:$K$2789)</f>
        <v>1516.4670819872117</v>
      </c>
      <c r="G220" s="43">
        <f>F220*ЗМІСТ!$E$13/1000*1.2</f>
        <v>81.263952720064452</v>
      </c>
      <c r="H220" s="844">
        <f>G220*(100%-ЗМІСТ!$E$15)</f>
        <v>81.263952720064452</v>
      </c>
      <c r="I220" s="45"/>
      <c r="J220" s="45"/>
      <c r="K220" s="45"/>
      <c r="L220" s="45"/>
      <c r="M220" s="45"/>
      <c r="N220" s="45"/>
      <c r="O220" s="45"/>
      <c r="P220" s="45"/>
      <c r="Q220" s="45"/>
      <c r="R220" s="45"/>
      <c r="S220" s="45"/>
      <c r="T220" s="45"/>
      <c r="U220" s="45"/>
      <c r="V220" s="45"/>
      <c r="W220" s="45"/>
      <c r="X220" s="45"/>
      <c r="Y220" s="45"/>
      <c r="Z220" s="45"/>
    </row>
    <row r="221" spans="1:26" ht="34.5" customHeight="1" outlineLevel="1">
      <c r="A221" s="101">
        <v>8595057619036</v>
      </c>
      <c r="B221" s="861" t="s">
        <v>233</v>
      </c>
      <c r="C221" s="48" t="s">
        <v>7869</v>
      </c>
      <c r="D221" s="59" t="s">
        <v>15</v>
      </c>
      <c r="E221" s="105">
        <v>10</v>
      </c>
      <c r="F221" s="43">
        <f>SUMIF('Загальний прайс'!$D$6:$D$2789,'ел. коробки'!A221,'Загальний прайс'!$K$6:$K$2789)</f>
        <v>154.26256157399143</v>
      </c>
      <c r="G221" s="43">
        <f>F221*ЗМІСТ!$E$13/1000*1.2</f>
        <v>8.2665727856073481</v>
      </c>
      <c r="H221" s="844">
        <f>G221*(100%-ЗМІСТ!$E$15)</f>
        <v>8.2665727856073481</v>
      </c>
      <c r="I221" s="45"/>
      <c r="J221" s="45"/>
      <c r="K221" s="45"/>
      <c r="L221" s="45"/>
      <c r="M221" s="45"/>
      <c r="N221" s="45"/>
      <c r="O221" s="45"/>
      <c r="P221" s="45"/>
      <c r="Q221" s="45"/>
      <c r="R221" s="45"/>
      <c r="S221" s="45"/>
      <c r="T221" s="45"/>
      <c r="U221" s="45"/>
      <c r="V221" s="45"/>
      <c r="W221" s="45"/>
      <c r="X221" s="45"/>
      <c r="Y221" s="45"/>
      <c r="Z221" s="45"/>
    </row>
    <row r="222" spans="1:26" ht="34.5" customHeight="1" outlineLevel="1">
      <c r="A222" s="101">
        <v>8595057619043</v>
      </c>
      <c r="B222" s="861" t="s">
        <v>234</v>
      </c>
      <c r="C222" s="48" t="s">
        <v>7868</v>
      </c>
      <c r="D222" s="59" t="s">
        <v>15</v>
      </c>
      <c r="E222" s="105">
        <v>10</v>
      </c>
      <c r="F222" s="43">
        <f>SUMIF('Загальний прайс'!$D$6:$D$2789,'ел. коробки'!A222,'Загальний прайс'!$K$6:$K$2789)</f>
        <v>177.05966847221512</v>
      </c>
      <c r="G222" s="43">
        <f>F222*ЗМІСТ!$E$13/1000*1.2</f>
        <v>9.4882168549951516</v>
      </c>
      <c r="H222" s="844">
        <f>G222*(100%-ЗМІСТ!$E$15)</f>
        <v>9.4882168549951516</v>
      </c>
      <c r="I222" s="45"/>
      <c r="J222" s="45"/>
      <c r="K222" s="45"/>
      <c r="L222" s="45"/>
      <c r="M222" s="45"/>
      <c r="N222" s="45"/>
      <c r="O222" s="45"/>
      <c r="P222" s="45"/>
      <c r="Q222" s="45"/>
      <c r="R222" s="45"/>
      <c r="S222" s="45"/>
      <c r="T222" s="45"/>
      <c r="U222" s="45"/>
      <c r="V222" s="45"/>
      <c r="W222" s="45"/>
      <c r="X222" s="45"/>
      <c r="Y222" s="45"/>
      <c r="Z222" s="45"/>
    </row>
    <row r="223" spans="1:26" ht="34.5" customHeight="1" outlineLevel="1">
      <c r="A223" s="101">
        <v>8595057615823</v>
      </c>
      <c r="B223" s="861" t="s">
        <v>235</v>
      </c>
      <c r="C223" s="48" t="s">
        <v>7870</v>
      </c>
      <c r="D223" s="59" t="s">
        <v>15</v>
      </c>
      <c r="E223" s="105">
        <v>10</v>
      </c>
      <c r="F223" s="43">
        <f>SUMIF('Загальний прайс'!$D$6:$D$2789,'ел. коробки'!A223,'Загальний прайс'!$K$6:$K$2789)</f>
        <v>273.56322364992582</v>
      </c>
      <c r="G223" s="43">
        <f>F223*ЗМІСТ!$E$13/1000*1.2</f>
        <v>14.659618488720655</v>
      </c>
      <c r="H223" s="844">
        <f>G223*(100%-ЗМІСТ!$E$15)</f>
        <v>14.659618488720655</v>
      </c>
      <c r="I223" s="45"/>
      <c r="J223" s="45"/>
      <c r="K223" s="45"/>
      <c r="L223" s="45"/>
      <c r="M223" s="45"/>
      <c r="N223" s="45"/>
      <c r="O223" s="45"/>
      <c r="P223" s="45"/>
      <c r="Q223" s="45"/>
      <c r="R223" s="45"/>
      <c r="S223" s="45"/>
      <c r="T223" s="45"/>
      <c r="U223" s="45"/>
      <c r="V223" s="45"/>
      <c r="W223" s="45"/>
      <c r="X223" s="45"/>
      <c r="Y223" s="45"/>
      <c r="Z223" s="45"/>
    </row>
    <row r="224" spans="1:26" ht="34.5" customHeight="1" outlineLevel="1">
      <c r="A224" s="563">
        <v>8595057615755</v>
      </c>
      <c r="B224" s="861" t="s">
        <v>236</v>
      </c>
      <c r="C224" s="48" t="s">
        <v>7877</v>
      </c>
      <c r="D224" s="59" t="s">
        <v>15</v>
      </c>
      <c r="E224" s="105">
        <v>10</v>
      </c>
      <c r="F224" s="43">
        <f>SUMIF('Загальний прайс'!$D$6:$D$2789,'ел. коробки'!A224,'Загальний прайс'!$K$6:$K$2789)</f>
        <v>344.19966380626147</v>
      </c>
      <c r="G224" s="43">
        <f>F224*ЗМІСТ!$E$13/1000*1.2</f>
        <v>18.444861440157521</v>
      </c>
      <c r="H224" s="844">
        <f>G224*(100%-ЗМІСТ!$E$15)</f>
        <v>18.444861440157521</v>
      </c>
      <c r="I224" s="45"/>
      <c r="J224" s="45"/>
      <c r="K224" s="45"/>
      <c r="L224" s="45"/>
      <c r="M224" s="45"/>
      <c r="N224" s="45"/>
      <c r="O224" s="45"/>
      <c r="P224" s="45"/>
      <c r="Q224" s="45"/>
      <c r="R224" s="45"/>
      <c r="S224" s="45"/>
      <c r="T224" s="45"/>
      <c r="U224" s="45"/>
      <c r="V224" s="45"/>
      <c r="W224" s="45"/>
      <c r="X224" s="45"/>
      <c r="Y224" s="45"/>
      <c r="Z224" s="45"/>
    </row>
    <row r="225" spans="1:26" ht="34.5" customHeight="1" outlineLevel="1">
      <c r="A225" s="563">
        <v>8595057615779</v>
      </c>
      <c r="B225" s="861" t="s">
        <v>237</v>
      </c>
      <c r="C225" s="48" t="s">
        <v>7860</v>
      </c>
      <c r="D225" s="59" t="s">
        <v>15</v>
      </c>
      <c r="E225" s="105">
        <v>10</v>
      </c>
      <c r="F225" s="43">
        <f>SUMIF('Загальний прайс'!$D$6:$D$2789,'ел. коробки'!A225,'Загальний прайс'!$K$6:$K$2789)</f>
        <v>351.78549392632738</v>
      </c>
      <c r="G225" s="43">
        <f>F225*ЗМІСТ!$E$13/1000*1.2</f>
        <v>18.851368477165973</v>
      </c>
      <c r="H225" s="844">
        <f>G225*(100%-ЗМІСТ!$E$15)</f>
        <v>18.851368477165973</v>
      </c>
      <c r="I225" s="45"/>
      <c r="J225" s="45"/>
      <c r="K225" s="45"/>
      <c r="L225" s="45"/>
      <c r="M225" s="45"/>
      <c r="N225" s="45"/>
      <c r="O225" s="45"/>
      <c r="P225" s="45"/>
      <c r="Q225" s="45"/>
      <c r="R225" s="45"/>
      <c r="S225" s="45"/>
      <c r="T225" s="45"/>
      <c r="U225" s="45"/>
      <c r="V225" s="45"/>
      <c r="W225" s="45"/>
      <c r="X225" s="45"/>
      <c r="Y225" s="45"/>
      <c r="Z225" s="45"/>
    </row>
    <row r="226" spans="1:26" ht="34.5" customHeight="1" outlineLevel="1">
      <c r="A226" s="47">
        <v>8595568932280</v>
      </c>
      <c r="B226" s="861" t="s">
        <v>238</v>
      </c>
      <c r="C226" s="48" t="s">
        <v>7867</v>
      </c>
      <c r="D226" s="59" t="s">
        <v>15</v>
      </c>
      <c r="E226" s="105"/>
      <c r="F226" s="43">
        <f>SUMIF('Загальний прайс'!$D$6:$D$2789,'ел. коробки'!A226,'Загальний прайс'!$K$6:$K$2789)</f>
        <v>382.95395018169899</v>
      </c>
      <c r="G226" s="43">
        <f>F226*ЗМІСТ!$E$13/1000*1.2</f>
        <v>20.521613737072823</v>
      </c>
      <c r="H226" s="844">
        <f>G226*(100%-ЗМІСТ!$E$15)</f>
        <v>20.521613737072823</v>
      </c>
      <c r="I226" s="45"/>
      <c r="J226" s="45"/>
      <c r="K226" s="45"/>
      <c r="L226" s="45"/>
      <c r="M226" s="45"/>
      <c r="N226" s="45"/>
      <c r="O226" s="45"/>
      <c r="P226" s="45"/>
      <c r="Q226" s="45"/>
      <c r="R226" s="45"/>
      <c r="S226" s="45"/>
      <c r="T226" s="45"/>
      <c r="U226" s="45"/>
      <c r="V226" s="45"/>
      <c r="W226" s="45"/>
      <c r="X226" s="45"/>
      <c r="Y226" s="45"/>
      <c r="Z226" s="45"/>
    </row>
    <row r="227" spans="1:26" ht="34.5" customHeight="1" outlineLevel="1">
      <c r="A227" s="563">
        <v>8595057617353</v>
      </c>
      <c r="B227" s="861" t="s">
        <v>239</v>
      </c>
      <c r="C227" s="48" t="s">
        <v>8615</v>
      </c>
      <c r="D227" s="59" t="s">
        <v>15</v>
      </c>
      <c r="E227" s="105">
        <v>10</v>
      </c>
      <c r="F227" s="43">
        <f>SUMIF('Загальний прайс'!$D$6:$D$2789,'ел. коробки'!A227,'Загальний прайс'!$K$6:$K$2789)</f>
        <v>807.51766276294188</v>
      </c>
      <c r="G227" s="43">
        <f>F227*ЗМІСТ!$E$13/1000*1.2</f>
        <v>43.272998106488444</v>
      </c>
      <c r="H227" s="844">
        <f>G227*(100%-ЗМІСТ!$E$15)</f>
        <v>43.272998106488444</v>
      </c>
      <c r="I227" s="45"/>
      <c r="J227" s="45"/>
      <c r="K227" s="45"/>
      <c r="L227" s="45"/>
      <c r="M227" s="45"/>
      <c r="N227" s="45"/>
      <c r="O227" s="45"/>
      <c r="P227" s="45"/>
      <c r="Q227" s="45"/>
      <c r="R227" s="45"/>
      <c r="S227" s="45"/>
      <c r="T227" s="45"/>
      <c r="U227" s="45"/>
      <c r="V227" s="45"/>
      <c r="W227" s="45"/>
      <c r="X227" s="45"/>
      <c r="Y227" s="45"/>
      <c r="Z227" s="45"/>
    </row>
    <row r="228" spans="1:26" ht="34.5" customHeight="1" outlineLevel="1">
      <c r="A228" s="101">
        <v>8595057612129</v>
      </c>
      <c r="B228" s="861" t="s">
        <v>240</v>
      </c>
      <c r="C228" s="48" t="s">
        <v>8617</v>
      </c>
      <c r="D228" s="59" t="s">
        <v>15</v>
      </c>
      <c r="E228" s="105">
        <v>10</v>
      </c>
      <c r="F228" s="43">
        <f>SUMIF('Загальний прайс'!$D$6:$D$2789,'ел. коробки'!A228,'Загальний прайс'!$K$6:$K$2789)</f>
        <v>561.78700207391955</v>
      </c>
      <c r="G228" s="43">
        <f>F228*ЗМІСТ!$E$13/1000*1.2</f>
        <v>30.104862095296532</v>
      </c>
      <c r="H228" s="844">
        <f>G228*(100%-ЗМІСТ!$E$15)</f>
        <v>30.104862095296532</v>
      </c>
      <c r="I228" s="45"/>
      <c r="J228" s="45"/>
      <c r="K228" s="45"/>
      <c r="L228" s="45"/>
      <c r="M228" s="45"/>
      <c r="N228" s="45"/>
      <c r="O228" s="45"/>
      <c r="P228" s="45"/>
      <c r="Q228" s="45"/>
      <c r="R228" s="45"/>
      <c r="S228" s="45"/>
      <c r="T228" s="45"/>
      <c r="U228" s="45"/>
      <c r="V228" s="45"/>
      <c r="W228" s="45"/>
      <c r="X228" s="45"/>
      <c r="Y228" s="45"/>
      <c r="Z228" s="45"/>
    </row>
    <row r="229" spans="1:26" ht="34.5" customHeight="1" outlineLevel="1">
      <c r="A229" s="563">
        <v>8595057668669</v>
      </c>
      <c r="B229" s="861" t="s">
        <v>241</v>
      </c>
      <c r="C229" s="48" t="s">
        <v>8618</v>
      </c>
      <c r="D229" s="59" t="s">
        <v>15</v>
      </c>
      <c r="E229" s="105">
        <v>10</v>
      </c>
      <c r="F229" s="43">
        <f>SUMIF('Загальний прайс'!$D$6:$D$2789,'ел. коробки'!A229,'Загальний прайс'!$K$6:$K$2789)</f>
        <v>826.97270602134245</v>
      </c>
      <c r="G229" s="43">
        <f>F229*ЗМІСТ!$E$13/1000*1.2</f>
        <v>44.315548739005763</v>
      </c>
      <c r="H229" s="844">
        <f>G229*(100%-ЗМІСТ!$E$15)</f>
        <v>44.315548739005763</v>
      </c>
      <c r="I229" s="45"/>
      <c r="J229" s="45"/>
      <c r="K229" s="45"/>
      <c r="L229" s="45"/>
      <c r="M229" s="45"/>
      <c r="N229" s="45"/>
      <c r="O229" s="45"/>
      <c r="P229" s="45"/>
      <c r="Q229" s="45"/>
      <c r="R229" s="45"/>
      <c r="S229" s="45"/>
      <c r="T229" s="45"/>
      <c r="U229" s="45"/>
      <c r="V229" s="45"/>
      <c r="W229" s="45"/>
      <c r="X229" s="45"/>
      <c r="Y229" s="45"/>
      <c r="Z229" s="45"/>
    </row>
    <row r="230" spans="1:26" ht="34.5" customHeight="1" outlineLevel="1">
      <c r="A230" s="101">
        <v>8595057600577</v>
      </c>
      <c r="B230" s="861" t="s">
        <v>242</v>
      </c>
      <c r="C230" s="48" t="s">
        <v>8637</v>
      </c>
      <c r="D230" s="59" t="s">
        <v>15</v>
      </c>
      <c r="E230" s="105">
        <v>100</v>
      </c>
      <c r="F230" s="43">
        <f>SUMIF('Загальний прайс'!$D$6:$D$2789,'ел. коробки'!A230,'Загальний прайс'!$K$6:$K$2789)</f>
        <v>179.68617964446747</v>
      </c>
      <c r="G230" s="43">
        <f>F230*ЗМІСТ!$E$13/1000*1.2</f>
        <v>9.6289654952102364</v>
      </c>
      <c r="H230" s="844">
        <f>G230*(100%-ЗМІСТ!$E$15)</f>
        <v>9.6289654952102364</v>
      </c>
      <c r="I230" s="45"/>
      <c r="J230" s="45"/>
      <c r="K230" s="45"/>
      <c r="L230" s="45"/>
      <c r="M230" s="45"/>
      <c r="N230" s="45"/>
      <c r="O230" s="45"/>
      <c r="P230" s="45"/>
      <c r="Q230" s="45"/>
      <c r="R230" s="45"/>
      <c r="S230" s="45"/>
      <c r="T230" s="45"/>
      <c r="U230" s="45"/>
      <c r="V230" s="45"/>
      <c r="W230" s="45"/>
      <c r="X230" s="45"/>
      <c r="Y230" s="45"/>
      <c r="Z230" s="45"/>
    </row>
    <row r="231" spans="1:26" ht="34.5" customHeight="1" outlineLevel="1">
      <c r="A231" s="101">
        <v>8595057669147</v>
      </c>
      <c r="B231" s="861" t="s">
        <v>243</v>
      </c>
      <c r="C231" s="48" t="s">
        <v>8723</v>
      </c>
      <c r="D231" s="59" t="s">
        <v>15</v>
      </c>
      <c r="E231" s="105">
        <v>5</v>
      </c>
      <c r="F231" s="43">
        <f>SUMIF('Загальний прайс'!$D$6:$D$2789,'ел. коробки'!A231,'Загальний прайс'!$K$6:$K$2789)</f>
        <v>1255.4428370598102</v>
      </c>
      <c r="G231" s="43">
        <f>F231*ЗМІСТ!$E$13/1000*1.2</f>
        <v>67.276269010653252</v>
      </c>
      <c r="H231" s="844">
        <f>G231*(100%-ЗМІСТ!$E$15)</f>
        <v>67.276269010653252</v>
      </c>
      <c r="I231" s="45"/>
      <c r="J231" s="45"/>
      <c r="K231" s="45"/>
      <c r="L231" s="45"/>
      <c r="M231" s="45"/>
      <c r="N231" s="45"/>
      <c r="O231" s="45"/>
      <c r="P231" s="45"/>
      <c r="Q231" s="45"/>
      <c r="R231" s="45"/>
      <c r="S231" s="45"/>
      <c r="T231" s="45"/>
      <c r="U231" s="45"/>
      <c r="V231" s="45"/>
      <c r="W231" s="45"/>
      <c r="X231" s="45"/>
      <c r="Y231" s="45"/>
      <c r="Z231" s="45"/>
    </row>
    <row r="232" spans="1:26" ht="34.5" customHeight="1" outlineLevel="1">
      <c r="A232" s="101">
        <v>8595057616417</v>
      </c>
      <c r="B232" s="861" t="s">
        <v>244</v>
      </c>
      <c r="C232" s="48" t="s">
        <v>8727</v>
      </c>
      <c r="D232" s="59" t="s">
        <v>15</v>
      </c>
      <c r="E232" s="105">
        <v>10</v>
      </c>
      <c r="F232" s="43">
        <f>SUMIF('Загальний прайс'!$D$6:$D$2789,'ел. коробки'!A232,'Загальний прайс'!$K$6:$K$2789)</f>
        <v>259.24080661768147</v>
      </c>
      <c r="G232" s="43">
        <f>F232*ЗМІСТ!$E$13/1000*1.2</f>
        <v>13.892113387970197</v>
      </c>
      <c r="H232" s="844">
        <f>G232*(100%-ЗМІСТ!$E$15)</f>
        <v>13.892113387970197</v>
      </c>
      <c r="I232" s="45"/>
      <c r="J232" s="45"/>
      <c r="K232" s="45"/>
      <c r="L232" s="45"/>
      <c r="M232" s="45"/>
      <c r="N232" s="45"/>
      <c r="O232" s="45"/>
      <c r="P232" s="45"/>
      <c r="Q232" s="45"/>
      <c r="R232" s="45"/>
      <c r="S232" s="45"/>
      <c r="T232" s="45"/>
      <c r="U232" s="45"/>
      <c r="V232" s="45"/>
      <c r="W232" s="45"/>
      <c r="X232" s="45"/>
      <c r="Y232" s="45"/>
      <c r="Z232" s="45"/>
    </row>
    <row r="233" spans="1:26" ht="34.5" customHeight="1" outlineLevel="1">
      <c r="A233" s="101">
        <v>8595057616325</v>
      </c>
      <c r="B233" s="861" t="s">
        <v>245</v>
      </c>
      <c r="C233" s="48" t="s">
        <v>8725</v>
      </c>
      <c r="D233" s="59" t="s">
        <v>15</v>
      </c>
      <c r="E233" s="105">
        <v>10</v>
      </c>
      <c r="F233" s="43">
        <f>SUMIF('Загальний прайс'!$D$6:$D$2789,'ел. коробки'!A233,'Загальний прайс'!$K$6:$K$2789)</f>
        <v>254.7503223977431</v>
      </c>
      <c r="G233" s="43">
        <f>F233*ЗМІСТ!$E$13/1000*1.2</f>
        <v>13.651478756547091</v>
      </c>
      <c r="H233" s="844">
        <f>G233*(100%-ЗМІСТ!$E$15)</f>
        <v>13.651478756547091</v>
      </c>
      <c r="I233" s="45"/>
      <c r="J233" s="45"/>
      <c r="K233" s="45"/>
      <c r="L233" s="45"/>
      <c r="M233" s="45"/>
      <c r="N233" s="45"/>
      <c r="O233" s="45"/>
      <c r="P233" s="45"/>
      <c r="Q233" s="45"/>
      <c r="R233" s="45"/>
      <c r="S233" s="45"/>
      <c r="T233" s="45"/>
      <c r="U233" s="45"/>
      <c r="V233" s="45"/>
      <c r="W233" s="45"/>
      <c r="X233" s="45"/>
      <c r="Y233" s="45"/>
      <c r="Z233" s="45"/>
    </row>
    <row r="234" spans="1:26" ht="34.5" customHeight="1" outlineLevel="1">
      <c r="A234" s="101">
        <v>8595057610880</v>
      </c>
      <c r="B234" s="861" t="s">
        <v>246</v>
      </c>
      <c r="C234" s="48" t="s">
        <v>8726</v>
      </c>
      <c r="D234" s="59" t="s">
        <v>15</v>
      </c>
      <c r="E234" s="105">
        <v>10</v>
      </c>
      <c r="F234" s="43">
        <f>SUMIF('Загальний прайс'!$D$6:$D$2789,'ел. коробки'!A234,'Загальний прайс'!$K$6:$K$2789)</f>
        <v>328.64672382890149</v>
      </c>
      <c r="G234" s="43">
        <f>F234*ЗМІСТ!$E$13/1000*1.2</f>
        <v>17.611415469591545</v>
      </c>
      <c r="H234" s="844">
        <f>G234*(100%-ЗМІСТ!$E$15)</f>
        <v>17.611415469591545</v>
      </c>
      <c r="I234" s="45"/>
      <c r="J234" s="45"/>
      <c r="K234" s="45"/>
      <c r="L234" s="45"/>
      <c r="M234" s="45"/>
      <c r="N234" s="45"/>
      <c r="O234" s="45"/>
      <c r="P234" s="45"/>
      <c r="Q234" s="45"/>
      <c r="R234" s="45"/>
      <c r="S234" s="45"/>
      <c r="T234" s="45"/>
      <c r="U234" s="45"/>
      <c r="V234" s="45"/>
      <c r="W234" s="45"/>
      <c r="X234" s="45"/>
      <c r="Y234" s="45"/>
      <c r="Z234" s="45"/>
    </row>
    <row r="235" spans="1:26" ht="34.5" customHeight="1" outlineLevel="1">
      <c r="A235" s="101">
        <v>8595057600591</v>
      </c>
      <c r="B235" s="861" t="s">
        <v>247</v>
      </c>
      <c r="C235" s="48" t="s">
        <v>8850</v>
      </c>
      <c r="D235" s="59" t="s">
        <v>15</v>
      </c>
      <c r="E235" s="105">
        <v>10</v>
      </c>
      <c r="F235" s="43">
        <f>SUMIF('Загальний прайс'!$D$6:$D$2789,'ел. коробки'!A235,'Загальний прайс'!$K$6:$K$2789)</f>
        <v>0</v>
      </c>
      <c r="G235" s="43">
        <f>F235*ЗМІСТ!$E$13/1000*1.2</f>
        <v>0</v>
      </c>
      <c r="H235" s="844">
        <f>G235*(100%-ЗМІСТ!$E$15)</f>
        <v>0</v>
      </c>
      <c r="I235" s="45"/>
      <c r="J235" s="45"/>
      <c r="K235" s="45"/>
      <c r="L235" s="45"/>
      <c r="M235" s="45"/>
      <c r="N235" s="45"/>
      <c r="O235" s="45"/>
      <c r="P235" s="45"/>
      <c r="Q235" s="45"/>
      <c r="R235" s="45"/>
      <c r="S235" s="45"/>
      <c r="T235" s="45"/>
      <c r="U235" s="45"/>
      <c r="V235" s="45"/>
      <c r="W235" s="45"/>
      <c r="X235" s="45"/>
      <c r="Y235" s="45"/>
      <c r="Z235" s="45"/>
    </row>
    <row r="236" spans="1:26" ht="34.5" customHeight="1" outlineLevel="1">
      <c r="A236" s="101">
        <v>8595057600607</v>
      </c>
      <c r="B236" s="861" t="s">
        <v>248</v>
      </c>
      <c r="C236" s="48" t="s">
        <v>8851</v>
      </c>
      <c r="D236" s="59" t="s">
        <v>15</v>
      </c>
      <c r="E236" s="105">
        <v>10</v>
      </c>
      <c r="F236" s="43">
        <f>SUMIF('Загальний прайс'!$D$6:$D$2789,'ел. коробки'!A236,'Загальний прайс'!$K$6:$K$2789)</f>
        <v>0</v>
      </c>
      <c r="G236" s="43">
        <f>F236*ЗМІСТ!$E$13/1000*1.2</f>
        <v>0</v>
      </c>
      <c r="H236" s="844">
        <f>G236*(100%-ЗМІСТ!$E$15)</f>
        <v>0</v>
      </c>
      <c r="I236" s="45"/>
      <c r="J236" s="45"/>
      <c r="K236" s="45"/>
      <c r="L236" s="45"/>
      <c r="M236" s="45"/>
      <c r="N236" s="45"/>
      <c r="O236" s="45"/>
      <c r="P236" s="45"/>
      <c r="Q236" s="45"/>
      <c r="R236" s="45"/>
      <c r="S236" s="45"/>
      <c r="T236" s="45"/>
      <c r="U236" s="45"/>
      <c r="V236" s="45"/>
      <c r="W236" s="45"/>
      <c r="X236" s="45"/>
      <c r="Y236" s="45"/>
      <c r="Z236" s="45"/>
    </row>
    <row r="237" spans="1:26" ht="34.5" customHeight="1" outlineLevel="1">
      <c r="A237" s="563">
        <v>8595057614727</v>
      </c>
      <c r="B237" s="861" t="s">
        <v>249</v>
      </c>
      <c r="C237" s="48" t="s">
        <v>8112</v>
      </c>
      <c r="D237" s="59" t="s">
        <v>15</v>
      </c>
      <c r="E237" s="42">
        <v>10</v>
      </c>
      <c r="F237" s="43">
        <f>SUMIF('Загальний прайс'!$D$6:$D$2789,'ел. коробки'!A237,'Загальний прайс'!$K$6:$K$2789)</f>
        <v>2084.8158367235746</v>
      </c>
      <c r="G237" s="43">
        <f>F237*ЗМІСТ!$E$13/1000*1.2</f>
        <v>111.72044391727518</v>
      </c>
      <c r="H237" s="844">
        <f>G237*(100%-ЗМІСТ!$E$15)</f>
        <v>111.72044391727518</v>
      </c>
      <c r="I237" s="45"/>
      <c r="J237" s="45"/>
      <c r="K237" s="45"/>
      <c r="L237" s="45"/>
      <c r="M237" s="45"/>
      <c r="N237" s="45"/>
      <c r="O237" s="45"/>
      <c r="P237" s="45"/>
      <c r="Q237" s="45"/>
      <c r="R237" s="45"/>
      <c r="S237" s="45"/>
      <c r="T237" s="45"/>
      <c r="U237" s="45"/>
      <c r="V237" s="45"/>
      <c r="W237" s="45"/>
      <c r="X237" s="45"/>
      <c r="Y237" s="45"/>
      <c r="Z237" s="45"/>
    </row>
    <row r="238" spans="1:26" ht="34.5" customHeight="1" outlineLevel="1">
      <c r="A238" s="563">
        <v>8595057614710</v>
      </c>
      <c r="B238" s="861" t="s">
        <v>250</v>
      </c>
      <c r="C238" s="48" t="s">
        <v>8113</v>
      </c>
      <c r="D238" s="59" t="s">
        <v>15</v>
      </c>
      <c r="E238" s="42">
        <v>10</v>
      </c>
      <c r="F238" s="43">
        <f>SUMIF('Загальний прайс'!$D$6:$D$2789,'ел. коробки'!A238,'Загальний прайс'!$K$6:$K$2789)</f>
        <v>2084.8158367235746</v>
      </c>
      <c r="G238" s="43">
        <f>F238*ЗМІСТ!$E$13/1000*1.2</f>
        <v>111.72044391727518</v>
      </c>
      <c r="H238" s="844">
        <f>G238*(100%-ЗМІСТ!$E$15)</f>
        <v>111.72044391727518</v>
      </c>
      <c r="I238" s="45"/>
      <c r="J238" s="45"/>
      <c r="K238" s="45"/>
      <c r="L238" s="45"/>
      <c r="M238" s="45"/>
      <c r="N238" s="45"/>
      <c r="O238" s="45"/>
      <c r="P238" s="45"/>
      <c r="Q238" s="45"/>
      <c r="R238" s="45"/>
      <c r="S238" s="45"/>
      <c r="T238" s="45"/>
      <c r="U238" s="45"/>
      <c r="V238" s="45"/>
      <c r="W238" s="45"/>
      <c r="X238" s="45"/>
      <c r="Y238" s="45"/>
      <c r="Z238" s="45"/>
    </row>
    <row r="239" spans="1:26" ht="34.5" customHeight="1" outlineLevel="1">
      <c r="A239" s="563">
        <v>8595057614697</v>
      </c>
      <c r="B239" s="861" t="s">
        <v>251</v>
      </c>
      <c r="C239" s="48" t="s">
        <v>8114</v>
      </c>
      <c r="D239" s="59" t="s">
        <v>15</v>
      </c>
      <c r="E239" s="42">
        <v>10</v>
      </c>
      <c r="F239" s="43">
        <f>SUMIF('Загальний прайс'!$D$6:$D$2789,'ел. коробки'!A239,'Загальний прайс'!$K$6:$K$2789)</f>
        <v>1886.84196584802</v>
      </c>
      <c r="G239" s="43">
        <f>F239*ЗМІСТ!$E$13/1000*1.2</f>
        <v>101.11148347643463</v>
      </c>
      <c r="H239" s="844">
        <f>G239*(100%-ЗМІСТ!$E$15)</f>
        <v>101.11148347643463</v>
      </c>
      <c r="I239" s="45"/>
      <c r="J239" s="45"/>
      <c r="K239" s="45"/>
      <c r="L239" s="45"/>
      <c r="M239" s="45"/>
      <c r="N239" s="45"/>
      <c r="O239" s="45"/>
      <c r="P239" s="45"/>
      <c r="Q239" s="45"/>
      <c r="R239" s="45"/>
      <c r="S239" s="45"/>
      <c r="T239" s="45"/>
      <c r="U239" s="45"/>
      <c r="V239" s="45"/>
      <c r="W239" s="45"/>
      <c r="X239" s="45"/>
      <c r="Y239" s="45"/>
      <c r="Z239" s="45"/>
    </row>
    <row r="240" spans="1:26" ht="34.5" customHeight="1" outlineLevel="1">
      <c r="A240" s="563">
        <v>8595057614703</v>
      </c>
      <c r="B240" s="861" t="s">
        <v>252</v>
      </c>
      <c r="C240" s="48" t="s">
        <v>8115</v>
      </c>
      <c r="D240" s="59" t="s">
        <v>15</v>
      </c>
      <c r="E240" s="41">
        <v>10</v>
      </c>
      <c r="F240" s="43">
        <f>SUMIF('Загальний прайс'!$D$6:$D$2789,'ел. коробки'!A240,'Загальний прайс'!$K$6:$K$2789)</f>
        <v>1886.8980947089983</v>
      </c>
      <c r="G240" s="43">
        <f>F240*ЗМІСТ!$E$13/1000*1.2</f>
        <v>101.11449129187548</v>
      </c>
      <c r="H240" s="844">
        <f>G240*(100%-ЗМІСТ!$E$15)</f>
        <v>101.11449129187548</v>
      </c>
      <c r="I240" s="45"/>
      <c r="J240" s="45"/>
      <c r="K240" s="45"/>
      <c r="L240" s="45"/>
      <c r="M240" s="45"/>
      <c r="N240" s="45"/>
      <c r="O240" s="45"/>
      <c r="P240" s="45"/>
      <c r="Q240" s="45"/>
      <c r="R240" s="45"/>
      <c r="S240" s="45"/>
      <c r="T240" s="45"/>
      <c r="U240" s="45"/>
      <c r="V240" s="45"/>
      <c r="W240" s="45"/>
      <c r="X240" s="45"/>
      <c r="Y240" s="45"/>
      <c r="Z240" s="45"/>
    </row>
    <row r="241" spans="1:26" ht="34.5" customHeight="1" outlineLevel="1">
      <c r="A241" s="563">
        <v>8595057656703</v>
      </c>
      <c r="B241" s="861" t="s">
        <v>253</v>
      </c>
      <c r="C241" s="48" t="s">
        <v>5678</v>
      </c>
      <c r="D241" s="104" t="s">
        <v>15</v>
      </c>
      <c r="E241" s="78">
        <v>200</v>
      </c>
      <c r="F241" s="43">
        <f>SUMIF('Загальний прайс'!$D$6:$D$2789,'ел. коробки'!A241,'Загальний прайс'!$K$6:$K$2789)</f>
        <v>375.50426058827134</v>
      </c>
      <c r="G241" s="43">
        <f>F241*ЗМІСТ!$E$13/1000*1.2</f>
        <v>20.122402155040895</v>
      </c>
      <c r="H241" s="844">
        <f>G241*(100%-ЗМІСТ!$E$15)</f>
        <v>20.122402155040895</v>
      </c>
      <c r="I241" s="45"/>
      <c r="J241" s="45"/>
      <c r="K241" s="45"/>
      <c r="L241" s="45"/>
      <c r="M241" s="45"/>
      <c r="N241" s="45"/>
      <c r="O241" s="45"/>
      <c r="P241" s="45"/>
      <c r="Q241" s="45"/>
      <c r="R241" s="45"/>
      <c r="S241" s="45"/>
      <c r="T241" s="45"/>
      <c r="U241" s="45"/>
      <c r="V241" s="45"/>
      <c r="W241" s="45"/>
      <c r="X241" s="45"/>
      <c r="Y241" s="45"/>
      <c r="Z241" s="45"/>
    </row>
    <row r="242" spans="1:26" ht="34.5" customHeight="1" outlineLevel="1">
      <c r="A242" s="57">
        <v>8595057656710</v>
      </c>
      <c r="B242" s="861" t="s">
        <v>254</v>
      </c>
      <c r="C242" s="48" t="s">
        <v>5685</v>
      </c>
      <c r="D242" s="42" t="s">
        <v>15</v>
      </c>
      <c r="E242" s="42">
        <v>7</v>
      </c>
      <c r="F242" s="43">
        <f>SUMIF('Загальний прайс'!$D$6:$D$2789,'ел. коробки'!A242,'Загальний прайс'!$K$6:$K$2789)</f>
        <v>460.35309429817664</v>
      </c>
      <c r="G242" s="107">
        <f>F242*ЗМІСТ!$E$13/1000*1.2</f>
        <v>24.669254304260512</v>
      </c>
      <c r="H242" s="844">
        <f>G242*(100%-ЗМІСТ!$E$15)</f>
        <v>24.669254304260512</v>
      </c>
      <c r="I242" s="45"/>
      <c r="J242" s="45"/>
      <c r="K242" s="45"/>
      <c r="L242" s="45"/>
      <c r="M242" s="45"/>
      <c r="N242" s="45"/>
      <c r="O242" s="45"/>
      <c r="P242" s="45"/>
      <c r="Q242" s="45"/>
      <c r="R242" s="45"/>
      <c r="S242" s="45"/>
      <c r="T242" s="45"/>
      <c r="U242" s="45"/>
      <c r="V242" s="45"/>
      <c r="W242" s="45"/>
      <c r="X242" s="45"/>
      <c r="Y242" s="45"/>
      <c r="Z242" s="45"/>
    </row>
    <row r="243" spans="1:26" ht="34.5" customHeight="1" outlineLevel="1">
      <c r="A243" s="563">
        <v>8595057656727</v>
      </c>
      <c r="B243" s="861" t="s">
        <v>255</v>
      </c>
      <c r="C243" s="48" t="s">
        <v>5687</v>
      </c>
      <c r="D243" s="42" t="s">
        <v>15</v>
      </c>
      <c r="E243" s="42">
        <v>7</v>
      </c>
      <c r="F243" s="43">
        <f>SUMIF('Загальний прайс'!$D$6:$D$2789,'ел. коробки'!A243,'Загальний прайс'!$K$6:$K$2789)</f>
        <v>840.68069729294905</v>
      </c>
      <c r="G243" s="107">
        <f>F243*ЗМІСТ!$E$13/1000*1.2</f>
        <v>45.050128188711412</v>
      </c>
      <c r="H243" s="844">
        <f>G243*(100%-ЗМІСТ!$E$15)</f>
        <v>45.050128188711412</v>
      </c>
      <c r="I243" s="45"/>
      <c r="J243" s="45"/>
      <c r="K243" s="45"/>
      <c r="L243" s="45"/>
      <c r="M243" s="45"/>
      <c r="N243" s="45"/>
      <c r="O243" s="45"/>
      <c r="P243" s="45"/>
      <c r="Q243" s="45"/>
      <c r="R243" s="45"/>
      <c r="S243" s="45"/>
      <c r="T243" s="45"/>
      <c r="U243" s="45"/>
      <c r="V243" s="45"/>
      <c r="W243" s="45"/>
      <c r="X243" s="45"/>
      <c r="Y243" s="45"/>
      <c r="Z243" s="45"/>
    </row>
    <row r="244" spans="1:26" ht="36.75" customHeight="1" collapsed="1">
      <c r="A244" s="84" t="s">
        <v>256</v>
      </c>
      <c r="B244" s="85"/>
      <c r="C244" s="71" t="s">
        <v>3</v>
      </c>
      <c r="D244" s="85"/>
      <c r="E244" s="85"/>
      <c r="F244" s="85"/>
      <c r="G244" s="85"/>
      <c r="H244" s="83"/>
      <c r="I244" s="45"/>
      <c r="J244" s="45"/>
      <c r="K244" s="45"/>
      <c r="L244" s="45"/>
      <c r="M244" s="45"/>
      <c r="N244" s="45"/>
      <c r="O244" s="45"/>
      <c r="P244" s="45"/>
      <c r="Q244" s="45"/>
      <c r="R244" s="45"/>
      <c r="S244" s="45"/>
      <c r="T244" s="45"/>
      <c r="U244" s="45"/>
      <c r="V244" s="45"/>
      <c r="W244" s="45"/>
      <c r="X244" s="45"/>
      <c r="Y244" s="45"/>
      <c r="Z244" s="45"/>
    </row>
    <row r="245" spans="1:26" ht="34.5" hidden="1" customHeight="1" outlineLevel="1" collapsed="1">
      <c r="A245" s="108"/>
      <c r="B245" s="109" t="s">
        <v>257</v>
      </c>
      <c r="C245" s="110"/>
      <c r="D245" s="111"/>
      <c r="E245" s="112"/>
      <c r="F245" s="113"/>
      <c r="G245" s="113"/>
      <c r="H245" s="113"/>
      <c r="I245" s="45"/>
      <c r="J245" s="45"/>
      <c r="K245" s="45"/>
      <c r="L245" s="45"/>
      <c r="M245" s="45"/>
      <c r="N245" s="45"/>
      <c r="O245" s="45"/>
      <c r="P245" s="45"/>
      <c r="Q245" s="45"/>
      <c r="R245" s="45"/>
      <c r="S245" s="45"/>
      <c r="T245" s="45"/>
      <c r="U245" s="45"/>
      <c r="V245" s="45"/>
      <c r="W245" s="45"/>
      <c r="X245" s="45"/>
      <c r="Y245" s="45"/>
      <c r="Z245" s="45"/>
    </row>
    <row r="246" spans="1:26" ht="34.5" hidden="1" customHeight="1" outlineLevel="2">
      <c r="A246" s="47">
        <v>8595057614734</v>
      </c>
      <c r="B246" s="862" t="s">
        <v>258</v>
      </c>
      <c r="C246" s="48" t="s">
        <v>8229</v>
      </c>
      <c r="D246" s="114" t="s">
        <v>15</v>
      </c>
      <c r="E246" s="114">
        <v>10</v>
      </c>
      <c r="F246" s="43">
        <f>SUMIF('Загальний прайс'!$D$6:$D$2789,'ел. коробки'!A246,'Загальний прайс'!$K$6:$K$2789)</f>
        <v>1654.6760423022977</v>
      </c>
      <c r="G246" s="43">
        <f>F246*ЗМІСТ!$E$13/1000*1.2</f>
        <v>88.670250258561978</v>
      </c>
      <c r="H246" s="844">
        <f>G246*(100%-ЗМІСТ!$E$15)</f>
        <v>88.670250258561978</v>
      </c>
      <c r="I246" s="45"/>
      <c r="J246" s="45"/>
      <c r="K246" s="45"/>
      <c r="L246" s="45"/>
      <c r="M246" s="45"/>
      <c r="N246" s="45"/>
      <c r="O246" s="45"/>
      <c r="P246" s="45"/>
      <c r="Q246" s="45"/>
      <c r="R246" s="45"/>
      <c r="S246" s="45"/>
      <c r="T246" s="45"/>
      <c r="U246" s="45"/>
      <c r="V246" s="45"/>
      <c r="W246" s="45"/>
      <c r="X246" s="45"/>
      <c r="Y246" s="45"/>
      <c r="Z246" s="45"/>
    </row>
    <row r="247" spans="1:26" ht="34.5" hidden="1" customHeight="1" outlineLevel="2">
      <c r="A247" s="566">
        <v>8595057614741</v>
      </c>
      <c r="B247" s="863" t="s">
        <v>259</v>
      </c>
      <c r="C247" s="48" t="s">
        <v>8230</v>
      </c>
      <c r="D247" s="115" t="s">
        <v>15</v>
      </c>
      <c r="E247" s="115">
        <v>10</v>
      </c>
      <c r="F247" s="75">
        <f>SUMIF('Загальний прайс'!$D$6:$D$2789,'ел. коробки'!A247,'Загальний прайс'!$K$6:$K$2789)</f>
        <v>3168.0604266093592</v>
      </c>
      <c r="G247" s="43">
        <f>F247*ЗМІСТ!$E$13/1000*1.2</f>
        <v>169.76900836180579</v>
      </c>
      <c r="H247" s="850">
        <f>G247*(100%-ЗМІСТ!$E$15)</f>
        <v>169.76900836180579</v>
      </c>
      <c r="I247" s="45"/>
      <c r="J247" s="45"/>
      <c r="K247" s="45"/>
      <c r="L247" s="45"/>
      <c r="M247" s="45"/>
      <c r="N247" s="45"/>
      <c r="O247" s="45"/>
      <c r="P247" s="45"/>
      <c r="Q247" s="45"/>
      <c r="R247" s="45"/>
      <c r="S247" s="45"/>
      <c r="T247" s="45"/>
      <c r="U247" s="45"/>
      <c r="V247" s="45"/>
      <c r="W247" s="45"/>
      <c r="X247" s="45"/>
      <c r="Y247" s="45"/>
      <c r="Z247" s="45"/>
    </row>
    <row r="248" spans="1:26" ht="34.5" hidden="1" customHeight="1" outlineLevel="2">
      <c r="A248" s="567">
        <v>8595057614758</v>
      </c>
      <c r="B248" s="863" t="s">
        <v>260</v>
      </c>
      <c r="C248" s="48" t="s">
        <v>8337</v>
      </c>
      <c r="D248" s="116" t="s">
        <v>15</v>
      </c>
      <c r="E248" s="116">
        <v>10</v>
      </c>
      <c r="F248" s="43">
        <f>SUMIF('Загальний прайс'!$D$6:$D$2789,'ел. коробки'!A248,'Загальний прайс'!$K$6:$K$2789)</f>
        <v>2577.1872455435455</v>
      </c>
      <c r="G248" s="43">
        <f>F248*ЗМІСТ!$E$13/1000*1.2</f>
        <v>138.10548541426894</v>
      </c>
      <c r="H248" s="844">
        <f>G248*(100%-ЗМІСТ!$E$15)</f>
        <v>138.10548541426894</v>
      </c>
      <c r="I248" s="45"/>
      <c r="J248" s="45"/>
      <c r="K248" s="45"/>
      <c r="L248" s="45"/>
      <c r="M248" s="45"/>
      <c r="N248" s="45"/>
      <c r="O248" s="45"/>
      <c r="P248" s="45"/>
      <c r="Q248" s="45"/>
      <c r="R248" s="45"/>
      <c r="S248" s="45"/>
      <c r="T248" s="45"/>
      <c r="U248" s="45"/>
      <c r="V248" s="45"/>
      <c r="W248" s="45"/>
      <c r="X248" s="45"/>
      <c r="Y248" s="45"/>
      <c r="Z248" s="45"/>
    </row>
    <row r="249" spans="1:26" ht="34.5" hidden="1" customHeight="1" outlineLevel="1" collapsed="1">
      <c r="A249" s="117"/>
      <c r="B249" s="548" t="s">
        <v>261</v>
      </c>
      <c r="C249" s="118"/>
      <c r="D249" s="119"/>
      <c r="E249" s="120"/>
      <c r="F249" s="120"/>
      <c r="G249" s="120"/>
      <c r="H249" s="121"/>
      <c r="I249" s="45"/>
      <c r="J249" s="45"/>
      <c r="K249" s="45"/>
      <c r="L249" s="45"/>
      <c r="M249" s="45"/>
      <c r="N249" s="45"/>
      <c r="O249" s="45"/>
      <c r="P249" s="45"/>
      <c r="Q249" s="45"/>
      <c r="R249" s="45"/>
      <c r="S249" s="45"/>
      <c r="T249" s="45"/>
      <c r="U249" s="45"/>
      <c r="V249" s="45"/>
      <c r="W249" s="45"/>
      <c r="X249" s="45"/>
      <c r="Y249" s="45"/>
      <c r="Z249" s="45"/>
    </row>
    <row r="250" spans="1:26" ht="34.5" hidden="1" customHeight="1" outlineLevel="2">
      <c r="A250" s="568">
        <v>8595057613614</v>
      </c>
      <c r="B250" s="862" t="s">
        <v>262</v>
      </c>
      <c r="C250" s="48" t="s">
        <v>8594</v>
      </c>
      <c r="D250" s="114" t="s">
        <v>15</v>
      </c>
      <c r="E250" s="122">
        <v>100</v>
      </c>
      <c r="F250" s="43">
        <f>SUMIF('Загальний прайс'!$D$6:$D$2789,'ел. коробки'!A250,'Загальний прайс'!$K$6:$K$2789)</f>
        <v>321.88294351632311</v>
      </c>
      <c r="G250" s="43">
        <f>F250*ЗМІСТ!$E$13/1000*1.2</f>
        <v>17.248960174610794</v>
      </c>
      <c r="H250" s="844">
        <f>G250*(100%-ЗМІСТ!$E$15)</f>
        <v>17.248960174610794</v>
      </c>
      <c r="I250" s="45"/>
      <c r="J250" s="45"/>
      <c r="K250" s="45"/>
      <c r="L250" s="45"/>
      <c r="M250" s="45"/>
      <c r="N250" s="45"/>
      <c r="O250" s="45"/>
      <c r="P250" s="45"/>
      <c r="Q250" s="45"/>
      <c r="R250" s="45"/>
      <c r="S250" s="45"/>
      <c r="T250" s="45"/>
      <c r="U250" s="45"/>
      <c r="V250" s="45"/>
      <c r="W250" s="45"/>
      <c r="X250" s="45"/>
      <c r="Y250" s="45"/>
      <c r="Z250" s="45"/>
    </row>
    <row r="251" spans="1:26" ht="34.5" hidden="1" customHeight="1" outlineLevel="2">
      <c r="A251" s="568">
        <v>8595057613621</v>
      </c>
      <c r="B251" s="862" t="s">
        <v>263</v>
      </c>
      <c r="C251" s="48" t="s">
        <v>8595</v>
      </c>
      <c r="D251" s="114" t="s">
        <v>15</v>
      </c>
      <c r="E251" s="122">
        <v>100</v>
      </c>
      <c r="F251" s="43">
        <f>SUMIF('Загальний прайс'!$D$6:$D$2789,'ел. коробки'!A251,'Загальний прайс'!$K$6:$K$2789)</f>
        <v>244.75902219542098</v>
      </c>
      <c r="G251" s="43">
        <f>F251*ЗМІСТ!$E$13/1000*1.2</f>
        <v>13.116068158521115</v>
      </c>
      <c r="H251" s="844">
        <f>G251*(100%-ЗМІСТ!$E$15)</f>
        <v>13.116068158521115</v>
      </c>
      <c r="I251" s="45"/>
      <c r="J251" s="45"/>
      <c r="K251" s="45"/>
      <c r="L251" s="45"/>
      <c r="M251" s="45"/>
      <c r="N251" s="45"/>
      <c r="O251" s="45"/>
      <c r="P251" s="45"/>
      <c r="Q251" s="45"/>
      <c r="R251" s="45"/>
      <c r="S251" s="45"/>
      <c r="T251" s="45"/>
      <c r="U251" s="45"/>
      <c r="V251" s="45"/>
      <c r="W251" s="45"/>
      <c r="X251" s="45"/>
      <c r="Y251" s="45"/>
      <c r="Z251" s="45"/>
    </row>
    <row r="252" spans="1:26" ht="34.5" hidden="1" customHeight="1" outlineLevel="2">
      <c r="A252" s="568">
        <v>8595057613638</v>
      </c>
      <c r="B252" s="862" t="s">
        <v>264</v>
      </c>
      <c r="C252" s="48" t="s">
        <v>8596</v>
      </c>
      <c r="D252" s="114" t="s">
        <v>15</v>
      </c>
      <c r="E252" s="122">
        <v>100</v>
      </c>
      <c r="F252" s="43">
        <f>SUMIF('Загальний прайс'!$D$6:$D$2789,'ел. коробки'!A252,'Загальний прайс'!$K$6:$K$2789)</f>
        <v>184.61469751471324</v>
      </c>
      <c r="G252" s="43">
        <f>F252*ЗМІСТ!$E$13/1000*1.2</f>
        <v>9.8930733337152468</v>
      </c>
      <c r="H252" s="844">
        <f>G252*(100%-ЗМІСТ!$E$15)</f>
        <v>9.8930733337152468</v>
      </c>
      <c r="I252" s="45"/>
      <c r="J252" s="45"/>
      <c r="K252" s="45"/>
      <c r="L252" s="45"/>
      <c r="M252" s="45"/>
      <c r="N252" s="45"/>
      <c r="O252" s="45"/>
      <c r="P252" s="45"/>
      <c r="Q252" s="45"/>
      <c r="R252" s="45"/>
      <c r="S252" s="45"/>
      <c r="T252" s="45"/>
      <c r="U252" s="45"/>
      <c r="V252" s="45"/>
      <c r="W252" s="45"/>
      <c r="X252" s="45"/>
      <c r="Y252" s="45"/>
      <c r="Z252" s="45"/>
    </row>
    <row r="253" spans="1:26" ht="34.5" hidden="1" customHeight="1" outlineLevel="2">
      <c r="A253" s="568">
        <v>8595057613645</v>
      </c>
      <c r="B253" s="862" t="s">
        <v>265</v>
      </c>
      <c r="C253" s="48" t="s">
        <v>8597</v>
      </c>
      <c r="D253" s="114" t="s">
        <v>15</v>
      </c>
      <c r="E253" s="122">
        <v>100</v>
      </c>
      <c r="F253" s="43">
        <f>SUMIF('Загальний прайс'!$D$6:$D$2789,'ел. коробки'!A253,'Загальний прайс'!$K$6:$K$2789)</f>
        <v>276.9220564927619</v>
      </c>
      <c r="G253" s="43">
        <f>F253*ЗМІСТ!$E$13/1000*1.2</f>
        <v>14.839610548276045</v>
      </c>
      <c r="H253" s="844">
        <f>G253*(100%-ЗМІСТ!$E$15)</f>
        <v>14.839610548276045</v>
      </c>
      <c r="I253" s="45"/>
      <c r="J253" s="45"/>
      <c r="K253" s="45"/>
      <c r="L253" s="45"/>
      <c r="M253" s="45"/>
      <c r="N253" s="45"/>
      <c r="O253" s="45"/>
      <c r="P253" s="45"/>
      <c r="Q253" s="45"/>
      <c r="R253" s="45"/>
      <c r="S253" s="45"/>
      <c r="T253" s="45"/>
      <c r="U253" s="45"/>
      <c r="V253" s="45"/>
      <c r="W253" s="45"/>
      <c r="X253" s="45"/>
      <c r="Y253" s="45"/>
      <c r="Z253" s="45"/>
    </row>
    <row r="254" spans="1:26" ht="34.5" hidden="1" customHeight="1" outlineLevel="1" collapsed="1">
      <c r="A254" s="123"/>
      <c r="B254" s="547" t="s">
        <v>266</v>
      </c>
      <c r="C254" s="124"/>
      <c r="D254" s="125"/>
      <c r="E254" s="126"/>
      <c r="F254" s="126"/>
      <c r="G254" s="126"/>
      <c r="H254" s="127"/>
      <c r="I254" s="45"/>
      <c r="J254" s="45"/>
      <c r="K254" s="45"/>
      <c r="L254" s="45"/>
      <c r="M254" s="45"/>
      <c r="N254" s="45"/>
      <c r="O254" s="45"/>
      <c r="P254" s="45"/>
      <c r="Q254" s="45"/>
      <c r="R254" s="45"/>
      <c r="S254" s="45"/>
      <c r="T254" s="45"/>
      <c r="U254" s="45"/>
      <c r="V254" s="45"/>
      <c r="W254" s="45"/>
      <c r="X254" s="45"/>
      <c r="Y254" s="45"/>
      <c r="Z254" s="45"/>
    </row>
    <row r="255" spans="1:26" ht="34.5" hidden="1" customHeight="1" outlineLevel="2">
      <c r="A255" s="566">
        <v>8595057613539</v>
      </c>
      <c r="B255" s="863" t="s">
        <v>267</v>
      </c>
      <c r="C255" s="48" t="s">
        <v>8598</v>
      </c>
      <c r="D255" s="115" t="s">
        <v>15</v>
      </c>
      <c r="E255" s="128">
        <v>100</v>
      </c>
      <c r="F255" s="43">
        <f>SUMIF('Загальний прайс'!$D$6:$D$4969,'ел. коробки'!A255,'Загальний прайс'!$K$6:$K$4969)</f>
        <v>1443.9687499432182</v>
      </c>
      <c r="G255" s="43">
        <f>F255*ЗМІСТ!$E$13/1000*1.2</f>
        <v>77.378935301957185</v>
      </c>
      <c r="H255" s="844">
        <f>G255*(100%-ЗМІСТ!$E$15)</f>
        <v>77.378935301957185</v>
      </c>
      <c r="I255" s="45"/>
      <c r="J255" s="45"/>
      <c r="K255" s="45"/>
      <c r="L255" s="45"/>
      <c r="M255" s="45"/>
      <c r="N255" s="45"/>
      <c r="O255" s="45"/>
      <c r="P255" s="45"/>
      <c r="Q255" s="45"/>
      <c r="R255" s="45"/>
      <c r="S255" s="45"/>
      <c r="T255" s="45"/>
      <c r="U255" s="45"/>
      <c r="V255" s="45"/>
      <c r="W255" s="45"/>
      <c r="X255" s="45"/>
      <c r="Y255" s="45"/>
      <c r="Z255" s="45"/>
    </row>
    <row r="256" spans="1:26" ht="34.5" hidden="1" customHeight="1" outlineLevel="2">
      <c r="A256" s="568">
        <v>8595057613553</v>
      </c>
      <c r="B256" s="862" t="s">
        <v>268</v>
      </c>
      <c r="C256" s="48" t="s">
        <v>8600</v>
      </c>
      <c r="D256" s="114" t="s">
        <v>15</v>
      </c>
      <c r="E256" s="129">
        <v>100</v>
      </c>
      <c r="F256" s="43">
        <f>SUMIF('Загальний прайс'!$D$6:$D$4969,'ел. коробки'!A256,'Загальний прайс'!$K$6:$K$4969)</f>
        <v>1650.2499999999998</v>
      </c>
      <c r="G256" s="43">
        <f>F256*ЗМІСТ!$E$13/1000*1.2</f>
        <v>88.433068919999982</v>
      </c>
      <c r="H256" s="844">
        <f>G256*(100%-ЗМІСТ!$E$15)</f>
        <v>88.433068919999982</v>
      </c>
      <c r="I256" s="45"/>
      <c r="J256" s="45"/>
      <c r="K256" s="45"/>
      <c r="L256" s="45"/>
      <c r="M256" s="45"/>
      <c r="N256" s="45"/>
      <c r="O256" s="45"/>
      <c r="P256" s="45"/>
      <c r="Q256" s="45"/>
      <c r="R256" s="45"/>
      <c r="S256" s="45"/>
      <c r="T256" s="45"/>
      <c r="U256" s="45"/>
      <c r="V256" s="45"/>
      <c r="W256" s="45"/>
      <c r="X256" s="45"/>
      <c r="Y256" s="45"/>
      <c r="Z256" s="45"/>
    </row>
    <row r="257" spans="1:26" ht="34.5" hidden="1" customHeight="1" outlineLevel="2">
      <c r="A257" s="568">
        <v>8595057613577</v>
      </c>
      <c r="B257" s="862" t="s">
        <v>269</v>
      </c>
      <c r="C257" s="48" t="s">
        <v>8602</v>
      </c>
      <c r="D257" s="114" t="s">
        <v>15</v>
      </c>
      <c r="E257" s="129">
        <v>100</v>
      </c>
      <c r="F257" s="43">
        <f>SUMIF('Загальний прайс'!$D$6:$D$4969,'ел. коробки'!A257,'Загальний прайс'!$K$6:$K$4969)</f>
        <v>1679.7187499432182</v>
      </c>
      <c r="G257" s="43">
        <f>F257*ЗМІСТ!$E$13/1000*1.2</f>
        <v>90.012230861957192</v>
      </c>
      <c r="H257" s="844">
        <f>G257*(100%-ЗМІСТ!$E$15)</f>
        <v>90.012230861957192</v>
      </c>
      <c r="I257" s="45"/>
      <c r="J257" s="45"/>
      <c r="K257" s="45"/>
      <c r="L257" s="45"/>
      <c r="M257" s="45"/>
      <c r="N257" s="45"/>
      <c r="O257" s="45"/>
      <c r="P257" s="45"/>
      <c r="Q257" s="45"/>
      <c r="R257" s="45"/>
      <c r="S257" s="45"/>
      <c r="T257" s="45"/>
      <c r="U257" s="45"/>
      <c r="V257" s="45"/>
      <c r="W257" s="45"/>
      <c r="X257" s="45"/>
      <c r="Y257" s="45"/>
      <c r="Z257" s="45"/>
    </row>
    <row r="258" spans="1:26" ht="34.5" hidden="1" customHeight="1" outlineLevel="2">
      <c r="A258" s="568">
        <v>8595057613591</v>
      </c>
      <c r="B258" s="862" t="s">
        <v>270</v>
      </c>
      <c r="C258" s="48" t="s">
        <v>8604</v>
      </c>
      <c r="D258" s="114" t="s">
        <v>15</v>
      </c>
      <c r="E258" s="129">
        <v>100</v>
      </c>
      <c r="F258" s="43">
        <f>SUMIF('Загальний прайс'!$D$6:$D$4969,'ел. коробки'!A258,'Загальний прайс'!$K$6:$K$4969)</f>
        <v>3536.2499999999995</v>
      </c>
      <c r="G258" s="43">
        <f>F258*ЗМІСТ!$E$13/1000*1.2</f>
        <v>189.49943339999999</v>
      </c>
      <c r="H258" s="844">
        <f>G258*(100%-ЗМІСТ!$E$15)</f>
        <v>189.49943339999999</v>
      </c>
      <c r="I258" s="45"/>
      <c r="J258" s="45"/>
      <c r="K258" s="45"/>
      <c r="L258" s="45"/>
      <c r="M258" s="45"/>
      <c r="N258" s="45"/>
      <c r="O258" s="45"/>
      <c r="P258" s="45"/>
      <c r="Q258" s="45"/>
      <c r="R258" s="45"/>
      <c r="S258" s="45"/>
      <c r="T258" s="45"/>
      <c r="U258" s="45"/>
      <c r="V258" s="45"/>
      <c r="W258" s="45"/>
      <c r="X258" s="45"/>
      <c r="Y258" s="45"/>
      <c r="Z258" s="45"/>
    </row>
    <row r="259" spans="1:26" ht="34.5" hidden="1" customHeight="1" outlineLevel="2">
      <c r="A259" s="567">
        <v>8595057613607</v>
      </c>
      <c r="B259" s="864" t="s">
        <v>271</v>
      </c>
      <c r="C259" s="48" t="s">
        <v>8606</v>
      </c>
      <c r="D259" s="116" t="s">
        <v>15</v>
      </c>
      <c r="E259" s="116">
        <v>50</v>
      </c>
      <c r="F259" s="43">
        <f>SUMIF('Загальний прайс'!$D$6:$D$4969,'ел. коробки'!A259,'Загальний прайс'!$K$6:$K$4969)</f>
        <v>4390.8437499432175</v>
      </c>
      <c r="G259" s="43">
        <f>F259*ЗМІСТ!$E$13/1000*1.2</f>
        <v>235.29512980195713</v>
      </c>
      <c r="H259" s="844">
        <f>G259*(100%-ЗМІСТ!$E$15)</f>
        <v>235.29512980195713</v>
      </c>
      <c r="I259" s="45"/>
      <c r="J259" s="45"/>
      <c r="K259" s="45"/>
      <c r="L259" s="45"/>
      <c r="M259" s="45"/>
      <c r="N259" s="45"/>
      <c r="O259" s="45"/>
      <c r="P259" s="45"/>
      <c r="Q259" s="45"/>
      <c r="R259" s="45"/>
      <c r="S259" s="45"/>
      <c r="T259" s="45"/>
      <c r="U259" s="45"/>
      <c r="V259" s="45"/>
      <c r="W259" s="45"/>
      <c r="X259" s="45"/>
      <c r="Y259" s="45"/>
      <c r="Z259" s="45"/>
    </row>
    <row r="260" spans="1:26" ht="34.5" hidden="1" customHeight="1" outlineLevel="1" collapsed="1">
      <c r="A260" s="117"/>
      <c r="B260" s="49" t="s">
        <v>272</v>
      </c>
      <c r="C260" s="118"/>
      <c r="D260" s="119"/>
      <c r="E260" s="120"/>
      <c r="F260" s="120"/>
      <c r="G260" s="120"/>
      <c r="H260" s="121"/>
      <c r="I260" s="45"/>
      <c r="J260" s="45"/>
      <c r="K260" s="45"/>
      <c r="L260" s="45"/>
      <c r="M260" s="45"/>
      <c r="N260" s="45"/>
      <c r="O260" s="45"/>
      <c r="P260" s="45"/>
      <c r="Q260" s="45"/>
      <c r="R260" s="45"/>
      <c r="S260" s="45"/>
      <c r="T260" s="45"/>
      <c r="U260" s="45"/>
      <c r="V260" s="45"/>
      <c r="W260" s="45"/>
      <c r="X260" s="45"/>
      <c r="Y260" s="45"/>
      <c r="Z260" s="45"/>
    </row>
    <row r="261" spans="1:26" ht="34.5" hidden="1" customHeight="1" outlineLevel="2">
      <c r="A261" s="566">
        <v>8595057618374</v>
      </c>
      <c r="B261" s="863" t="s">
        <v>273</v>
      </c>
      <c r="C261" s="48" t="s">
        <v>6788</v>
      </c>
      <c r="D261" s="115" t="s">
        <v>15</v>
      </c>
      <c r="E261" s="115">
        <v>1</v>
      </c>
      <c r="F261" s="43">
        <f>SUMIF('Загальний прайс'!$D$6:$D$2789,'ел. коробки'!A261,'Загальний прайс'!$K$6:$K$2789)</f>
        <v>23184.358641918087</v>
      </c>
      <c r="G261" s="43">
        <f>F261*ЗМІСТ!$E$13/1000*1.2</f>
        <v>1242.3959919083409</v>
      </c>
      <c r="H261" s="844">
        <f>G261*(100%-ЗМІСТ!$E$15)</f>
        <v>1242.3959919083409</v>
      </c>
      <c r="I261" s="45"/>
      <c r="J261" s="45"/>
      <c r="K261" s="45"/>
      <c r="L261" s="45"/>
      <c r="M261" s="45"/>
      <c r="N261" s="45"/>
      <c r="O261" s="45"/>
      <c r="P261" s="45"/>
      <c r="Q261" s="45"/>
      <c r="R261" s="45"/>
      <c r="S261" s="45"/>
      <c r="T261" s="45"/>
      <c r="U261" s="45"/>
      <c r="V261" s="45"/>
      <c r="W261" s="45"/>
      <c r="X261" s="45"/>
      <c r="Y261" s="45"/>
      <c r="Z261" s="45"/>
    </row>
    <row r="262" spans="1:26" ht="34.5" hidden="1" customHeight="1" outlineLevel="2">
      <c r="A262" s="567">
        <v>8595057668676</v>
      </c>
      <c r="B262" s="864" t="s">
        <v>274</v>
      </c>
      <c r="C262" s="48" t="s">
        <v>6789</v>
      </c>
      <c r="D262" s="116" t="s">
        <v>15</v>
      </c>
      <c r="E262" s="116">
        <v>1</v>
      </c>
      <c r="F262" s="43">
        <f>SUMIF('Загальний прайс'!$D$6:$D$2789,'ел. коробки'!A262,'Загальний прайс'!$K$6:$K$2789)</f>
        <v>18557.762032225237</v>
      </c>
      <c r="G262" s="43">
        <f>F262*ЗМІСТ!$E$13/1000*1.2</f>
        <v>994.46741329903557</v>
      </c>
      <c r="H262" s="844">
        <f>G262*(100%-ЗМІСТ!$E$15)</f>
        <v>994.46741329903557</v>
      </c>
      <c r="I262" s="45"/>
      <c r="J262" s="45"/>
      <c r="K262" s="45"/>
      <c r="L262" s="45"/>
      <c r="M262" s="45"/>
      <c r="N262" s="45"/>
      <c r="O262" s="45"/>
      <c r="P262" s="45"/>
      <c r="Q262" s="45"/>
      <c r="R262" s="45"/>
      <c r="S262" s="45"/>
      <c r="T262" s="45"/>
      <c r="U262" s="45"/>
      <c r="V262" s="45"/>
      <c r="W262" s="45"/>
      <c r="X262" s="45"/>
      <c r="Y262" s="45"/>
      <c r="Z262" s="45"/>
    </row>
    <row r="263" spans="1:26" ht="34.5" hidden="1" customHeight="1" outlineLevel="1" collapsed="1">
      <c r="A263" s="117"/>
      <c r="B263" s="49" t="s">
        <v>275</v>
      </c>
      <c r="C263" s="118"/>
      <c r="D263" s="119"/>
      <c r="E263" s="120"/>
      <c r="F263" s="120"/>
      <c r="G263" s="120"/>
      <c r="H263" s="121"/>
      <c r="I263" s="45"/>
      <c r="J263" s="45"/>
      <c r="K263" s="45"/>
      <c r="L263" s="45"/>
      <c r="M263" s="45"/>
      <c r="N263" s="45"/>
      <c r="O263" s="45"/>
      <c r="P263" s="45"/>
      <c r="Q263" s="45"/>
      <c r="R263" s="45"/>
      <c r="S263" s="45"/>
      <c r="T263" s="45"/>
      <c r="U263" s="45"/>
      <c r="V263" s="45"/>
      <c r="W263" s="45"/>
      <c r="X263" s="45"/>
      <c r="Y263" s="45"/>
      <c r="Z263" s="45"/>
    </row>
    <row r="264" spans="1:26" ht="34.5" hidden="1" customHeight="1" outlineLevel="2">
      <c r="A264" s="566">
        <v>8595568919656</v>
      </c>
      <c r="B264" s="863" t="s">
        <v>276</v>
      </c>
      <c r="C264" s="48" t="s">
        <v>8254</v>
      </c>
      <c r="D264" s="115" t="s">
        <v>15</v>
      </c>
      <c r="E264" s="128">
        <v>460</v>
      </c>
      <c r="F264" s="43">
        <f>SUMIF('Загальний прайс'!$D$6:$D$2789,'ел. коробки'!A264,'Загальний прайс'!$K$6:$K$2789)</f>
        <v>2161.4652035902022</v>
      </c>
      <c r="G264" s="43">
        <f>F264*ЗМІСТ!$E$13/1000*1.2</f>
        <v>115.82790566112661</v>
      </c>
      <c r="H264" s="844">
        <f>G264*(100%-ЗМІСТ!$E$15)</f>
        <v>115.82790566112661</v>
      </c>
      <c r="I264" s="45"/>
      <c r="J264" s="45"/>
      <c r="K264" s="45"/>
      <c r="L264" s="45"/>
      <c r="M264" s="45"/>
      <c r="N264" s="45"/>
      <c r="O264" s="45"/>
      <c r="P264" s="45"/>
      <c r="Q264" s="45"/>
      <c r="R264" s="45"/>
      <c r="S264" s="45"/>
      <c r="T264" s="45"/>
      <c r="U264" s="45"/>
      <c r="V264" s="45"/>
      <c r="W264" s="45"/>
      <c r="X264" s="45"/>
      <c r="Y264" s="45"/>
      <c r="Z264" s="45"/>
    </row>
    <row r="265" spans="1:26" ht="34.5" hidden="1" customHeight="1" outlineLevel="2">
      <c r="A265" s="568">
        <v>8595568919663</v>
      </c>
      <c r="B265" s="862" t="s">
        <v>277</v>
      </c>
      <c r="C265" s="48" t="s">
        <v>8255</v>
      </c>
      <c r="D265" s="114" t="s">
        <v>15</v>
      </c>
      <c r="E265" s="122">
        <v>10</v>
      </c>
      <c r="F265" s="43">
        <f>SUMIF('Загальний прайс'!$D$6:$D$2789,'ел. коробки'!A265,'Загальний прайс'!$K$6:$K$2789)</f>
        <v>2784.8419955794311</v>
      </c>
      <c r="G265" s="43">
        <f>F265*ЗМІСТ!$E$13/1000*1.2</f>
        <v>149.23322170967197</v>
      </c>
      <c r="H265" s="844">
        <f>G265*(100%-ЗМІСТ!$E$15)</f>
        <v>149.23322170967197</v>
      </c>
      <c r="I265" s="45"/>
      <c r="J265" s="45"/>
      <c r="K265" s="45"/>
      <c r="L265" s="45"/>
      <c r="M265" s="45"/>
      <c r="N265" s="45"/>
      <c r="O265" s="45"/>
      <c r="P265" s="45"/>
      <c r="Q265" s="45"/>
      <c r="R265" s="45"/>
      <c r="S265" s="45"/>
      <c r="T265" s="45"/>
      <c r="U265" s="45"/>
      <c r="V265" s="45"/>
      <c r="W265" s="45"/>
      <c r="X265" s="45"/>
      <c r="Y265" s="45"/>
      <c r="Z265" s="45"/>
    </row>
    <row r="266" spans="1:26" ht="15.75" customHeight="1">
      <c r="A266" s="130"/>
      <c r="B266" s="130"/>
      <c r="C266" s="24"/>
      <c r="D266" s="131"/>
      <c r="E266" s="131"/>
      <c r="F266" s="130"/>
      <c r="G266" s="130"/>
      <c r="H266" s="132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</row>
    <row r="267" spans="1:26" ht="15.75" customHeight="1">
      <c r="A267" s="21"/>
      <c r="B267" s="21"/>
      <c r="C267" s="24"/>
      <c r="D267" s="21"/>
      <c r="E267" s="130"/>
      <c r="F267" s="130"/>
      <c r="G267" s="130"/>
      <c r="H267" s="132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</row>
    <row r="268" spans="1:26" ht="15.75" customHeight="1">
      <c r="A268" s="21"/>
      <c r="B268" s="21"/>
      <c r="C268" s="24"/>
      <c r="D268" s="21"/>
      <c r="E268" s="130"/>
      <c r="F268" s="130"/>
      <c r="G268" s="130"/>
      <c r="H268" s="132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</row>
    <row r="269" spans="1:26" ht="15.75" customHeight="1">
      <c r="A269" s="21"/>
      <c r="B269" s="21"/>
      <c r="C269" s="24"/>
      <c r="D269" s="21"/>
      <c r="E269" s="130"/>
      <c r="F269" s="130"/>
      <c r="G269" s="130"/>
      <c r="H269" s="132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</row>
    <row r="270" spans="1:26" ht="15.75" customHeight="1">
      <c r="A270" s="21"/>
      <c r="B270" s="21"/>
      <c r="C270" s="24"/>
      <c r="D270" s="21"/>
      <c r="E270" s="130"/>
      <c r="F270" s="130"/>
      <c r="G270" s="130"/>
      <c r="H270" s="132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</row>
    <row r="271" spans="1:26" ht="15.75" customHeight="1">
      <c r="A271" s="21"/>
      <c r="B271" s="21"/>
      <c r="C271" s="24"/>
      <c r="D271" s="21"/>
      <c r="E271" s="130"/>
      <c r="F271" s="130"/>
      <c r="G271" s="130"/>
      <c r="H271" s="132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</row>
    <row r="272" spans="1:26" ht="15.75" customHeight="1">
      <c r="A272" s="21"/>
      <c r="B272" s="21"/>
      <c r="C272" s="24"/>
      <c r="D272" s="21"/>
      <c r="E272" s="130"/>
      <c r="F272" s="130"/>
      <c r="G272" s="130"/>
      <c r="H272" s="132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</row>
    <row r="273" spans="1:24" ht="15.75" customHeight="1">
      <c r="A273" s="21"/>
      <c r="B273" s="21"/>
      <c r="C273" s="24"/>
      <c r="D273" s="21"/>
      <c r="E273" s="130"/>
      <c r="F273" s="130"/>
      <c r="G273" s="130"/>
      <c r="H273" s="132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</row>
    <row r="274" spans="1:24" ht="15.75" customHeight="1">
      <c r="A274" s="21"/>
      <c r="B274" s="21"/>
      <c r="C274" s="24"/>
      <c r="D274" s="21"/>
      <c r="E274" s="130"/>
      <c r="F274" s="130"/>
      <c r="G274" s="130"/>
      <c r="H274" s="132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</row>
    <row r="275" spans="1:24" ht="15.75" customHeight="1">
      <c r="A275" s="21"/>
      <c r="B275" s="21"/>
      <c r="C275" s="24"/>
      <c r="D275" s="21"/>
      <c r="E275" s="130"/>
      <c r="F275" s="130"/>
      <c r="G275" s="130"/>
      <c r="H275" s="132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</row>
    <row r="276" spans="1:24" ht="15.75" customHeight="1">
      <c r="A276" s="21"/>
      <c r="B276" s="21"/>
      <c r="C276" s="24"/>
      <c r="D276" s="21"/>
      <c r="E276" s="130"/>
      <c r="F276" s="130"/>
      <c r="G276" s="130"/>
      <c r="H276" s="132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</row>
    <row r="277" spans="1:24" ht="15.75" customHeight="1">
      <c r="A277" s="21"/>
      <c r="B277" s="21"/>
      <c r="C277" s="24"/>
      <c r="D277" s="21"/>
      <c r="E277" s="130"/>
      <c r="F277" s="130"/>
      <c r="G277" s="130"/>
      <c r="H277" s="132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</row>
    <row r="278" spans="1:24" ht="15.75" customHeight="1">
      <c r="A278" s="21"/>
      <c r="B278" s="21"/>
      <c r="C278" s="24"/>
      <c r="D278" s="21"/>
      <c r="E278" s="130"/>
      <c r="F278" s="130"/>
      <c r="G278" s="130"/>
      <c r="H278" s="132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</row>
    <row r="279" spans="1:24" ht="15.75" customHeight="1">
      <c r="A279" s="21"/>
      <c r="B279" s="21"/>
      <c r="C279" s="24"/>
      <c r="D279" s="21"/>
      <c r="E279" s="130"/>
      <c r="F279" s="130"/>
      <c r="G279" s="130"/>
      <c r="H279" s="132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</row>
    <row r="280" spans="1:24" ht="15.75" customHeight="1">
      <c r="A280" s="21"/>
      <c r="B280" s="21"/>
      <c r="C280" s="24"/>
      <c r="D280" s="21"/>
      <c r="E280" s="130"/>
      <c r="F280" s="130"/>
      <c r="G280" s="130"/>
      <c r="H280" s="132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</row>
    <row r="281" spans="1:24" ht="15.75" customHeight="1">
      <c r="A281" s="21"/>
      <c r="B281" s="21"/>
      <c r="C281" s="24"/>
      <c r="D281" s="21"/>
      <c r="E281" s="130"/>
      <c r="F281" s="130"/>
      <c r="G281" s="130"/>
      <c r="H281" s="132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</row>
    <row r="282" spans="1:24" ht="15.75" customHeight="1">
      <c r="A282" s="21"/>
      <c r="B282" s="21"/>
      <c r="C282" s="24"/>
      <c r="D282" s="21"/>
      <c r="E282" s="130"/>
      <c r="F282" s="130"/>
      <c r="G282" s="130"/>
      <c r="H282" s="132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</row>
    <row r="283" spans="1:24" ht="15.75" customHeight="1">
      <c r="A283" s="21"/>
      <c r="B283" s="21"/>
      <c r="C283" s="24"/>
      <c r="D283" s="21"/>
      <c r="E283" s="130"/>
      <c r="F283" s="130"/>
      <c r="G283" s="130"/>
      <c r="H283" s="132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</row>
    <row r="284" spans="1:24" ht="15.75" customHeight="1">
      <c r="A284" s="21"/>
      <c r="B284" s="21"/>
      <c r="C284" s="24"/>
      <c r="D284" s="21"/>
      <c r="E284" s="130"/>
      <c r="F284" s="130"/>
      <c r="G284" s="130"/>
      <c r="H284" s="132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</row>
    <row r="285" spans="1:24" ht="15.75" customHeight="1">
      <c r="A285" s="21"/>
      <c r="B285" s="21"/>
      <c r="C285" s="24"/>
      <c r="D285" s="21"/>
      <c r="E285" s="130"/>
      <c r="F285" s="130"/>
      <c r="G285" s="130"/>
      <c r="H285" s="132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</row>
    <row r="286" spans="1:24" ht="15.75" customHeight="1">
      <c r="A286" s="21"/>
      <c r="B286" s="21"/>
      <c r="C286" s="24"/>
      <c r="D286" s="21"/>
      <c r="E286" s="130"/>
      <c r="F286" s="130"/>
      <c r="G286" s="130"/>
      <c r="H286" s="132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</row>
    <row r="287" spans="1:24" ht="15.75" customHeight="1">
      <c r="A287" s="21"/>
      <c r="B287" s="21"/>
      <c r="C287" s="24"/>
      <c r="D287" s="21"/>
      <c r="E287" s="130"/>
      <c r="F287" s="130"/>
      <c r="G287" s="130"/>
      <c r="H287" s="132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</row>
    <row r="288" spans="1:24" ht="15.75" customHeight="1">
      <c r="A288" s="21"/>
      <c r="B288" s="21"/>
      <c r="C288" s="24"/>
      <c r="D288" s="21"/>
      <c r="E288" s="130"/>
      <c r="F288" s="130"/>
      <c r="G288" s="130"/>
      <c r="H288" s="132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</row>
    <row r="289" spans="1:24" ht="15.75" customHeight="1">
      <c r="A289" s="21"/>
      <c r="B289" s="21"/>
      <c r="C289" s="24"/>
      <c r="D289" s="21"/>
      <c r="E289" s="130"/>
      <c r="F289" s="130"/>
      <c r="G289" s="130"/>
      <c r="H289" s="132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</row>
    <row r="290" spans="1:24" ht="15.75" customHeight="1">
      <c r="A290" s="21"/>
      <c r="B290" s="21"/>
      <c r="C290" s="24"/>
      <c r="D290" s="21"/>
      <c r="E290" s="130"/>
      <c r="F290" s="130"/>
      <c r="G290" s="130"/>
      <c r="H290" s="132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</row>
    <row r="291" spans="1:24" ht="15.75" customHeight="1">
      <c r="A291" s="21"/>
      <c r="B291" s="21"/>
      <c r="C291" s="24"/>
      <c r="D291" s="21"/>
      <c r="E291" s="130"/>
      <c r="F291" s="130"/>
      <c r="G291" s="130"/>
      <c r="H291" s="132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</row>
    <row r="292" spans="1:24" ht="15.75" customHeight="1">
      <c r="A292" s="21"/>
      <c r="B292" s="21"/>
      <c r="C292" s="24"/>
      <c r="D292" s="21"/>
      <c r="E292" s="130"/>
      <c r="F292" s="130"/>
      <c r="G292" s="130"/>
      <c r="H292" s="132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</row>
    <row r="293" spans="1:24" ht="15.75" customHeight="1">
      <c r="A293" s="21"/>
      <c r="B293" s="21"/>
      <c r="C293" s="24"/>
      <c r="D293" s="21"/>
      <c r="E293" s="130"/>
      <c r="F293" s="130"/>
      <c r="G293" s="130"/>
      <c r="H293" s="132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</row>
    <row r="294" spans="1:24" ht="15.75" customHeight="1">
      <c r="A294" s="21"/>
      <c r="B294" s="21"/>
      <c r="C294" s="24"/>
      <c r="D294" s="21"/>
      <c r="E294" s="130"/>
      <c r="F294" s="130"/>
      <c r="G294" s="130"/>
      <c r="H294" s="132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</row>
    <row r="295" spans="1:24" ht="15.75" customHeight="1">
      <c r="A295" s="21"/>
      <c r="B295" s="21"/>
      <c r="C295" s="24"/>
      <c r="D295" s="21"/>
      <c r="E295" s="130"/>
      <c r="F295" s="130"/>
      <c r="G295" s="130"/>
      <c r="H295" s="132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</row>
    <row r="296" spans="1:24" ht="15.75" customHeight="1">
      <c r="A296" s="21"/>
      <c r="B296" s="21"/>
      <c r="C296" s="24"/>
      <c r="D296" s="21"/>
      <c r="E296" s="130"/>
      <c r="F296" s="130"/>
      <c r="G296" s="130"/>
      <c r="H296" s="132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</row>
    <row r="297" spans="1:24" ht="15.75" customHeight="1">
      <c r="A297" s="21"/>
      <c r="B297" s="21"/>
      <c r="C297" s="24"/>
      <c r="D297" s="21"/>
      <c r="E297" s="130"/>
      <c r="F297" s="130"/>
      <c r="G297" s="130"/>
      <c r="H297" s="132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</row>
    <row r="298" spans="1:24" ht="15.75" customHeight="1">
      <c r="A298" s="21"/>
      <c r="B298" s="21"/>
      <c r="C298" s="24"/>
      <c r="D298" s="21"/>
      <c r="E298" s="130"/>
      <c r="F298" s="130"/>
      <c r="G298" s="130"/>
      <c r="H298" s="132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</row>
    <row r="299" spans="1:24" ht="15.75" customHeight="1">
      <c r="A299" s="21"/>
      <c r="B299" s="21"/>
      <c r="C299" s="24"/>
      <c r="D299" s="21"/>
      <c r="E299" s="130"/>
      <c r="F299" s="130"/>
      <c r="G299" s="130"/>
      <c r="H299" s="132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</row>
    <row r="300" spans="1:24" ht="15.75" customHeight="1">
      <c r="A300" s="21"/>
      <c r="B300" s="21"/>
      <c r="C300" s="24"/>
      <c r="D300" s="21"/>
      <c r="E300" s="130"/>
      <c r="F300" s="130"/>
      <c r="G300" s="130"/>
      <c r="H300" s="132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</row>
    <row r="301" spans="1:24" ht="15.75" customHeight="1">
      <c r="A301" s="21"/>
      <c r="B301" s="21"/>
      <c r="C301" s="24"/>
      <c r="D301" s="21"/>
      <c r="E301" s="130"/>
      <c r="F301" s="130"/>
      <c r="G301" s="130"/>
      <c r="H301" s="132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</row>
    <row r="302" spans="1:24" ht="15.75" customHeight="1">
      <c r="A302" s="21"/>
      <c r="B302" s="21"/>
      <c r="C302" s="24"/>
      <c r="D302" s="21"/>
      <c r="E302" s="130"/>
      <c r="F302" s="130"/>
      <c r="G302" s="130"/>
      <c r="H302" s="132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</row>
    <row r="303" spans="1:24" ht="15.75" customHeight="1">
      <c r="A303" s="21"/>
      <c r="B303" s="21"/>
      <c r="C303" s="24"/>
      <c r="D303" s="21"/>
      <c r="E303" s="130"/>
      <c r="F303" s="130"/>
      <c r="G303" s="130"/>
      <c r="H303" s="132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</row>
    <row r="304" spans="1:24" ht="15.75" customHeight="1">
      <c r="A304" s="21"/>
      <c r="B304" s="21"/>
      <c r="C304" s="24"/>
      <c r="D304" s="21"/>
      <c r="E304" s="130"/>
      <c r="F304" s="130"/>
      <c r="G304" s="130"/>
      <c r="H304" s="132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</row>
    <row r="305" spans="1:24" ht="15.75" customHeight="1">
      <c r="A305" s="21"/>
      <c r="B305" s="21"/>
      <c r="C305" s="24"/>
      <c r="D305" s="21"/>
      <c r="E305" s="130"/>
      <c r="F305" s="130"/>
      <c r="G305" s="130"/>
      <c r="H305" s="132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</row>
    <row r="306" spans="1:24" ht="15.75" customHeight="1">
      <c r="A306" s="21"/>
      <c r="B306" s="21"/>
      <c r="C306" s="24"/>
      <c r="D306" s="21"/>
      <c r="E306" s="130"/>
      <c r="F306" s="130"/>
      <c r="G306" s="130"/>
      <c r="H306" s="132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</row>
    <row r="307" spans="1:24" ht="15.75" customHeight="1">
      <c r="A307" s="21"/>
      <c r="B307" s="21"/>
      <c r="C307" s="24"/>
      <c r="D307" s="21"/>
      <c r="E307" s="130"/>
      <c r="F307" s="130"/>
      <c r="G307" s="130"/>
      <c r="H307" s="132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</row>
    <row r="308" spans="1:24" ht="15.75" customHeight="1">
      <c r="A308" s="21"/>
      <c r="B308" s="21"/>
      <c r="C308" s="24"/>
      <c r="D308" s="21"/>
      <c r="E308" s="130"/>
      <c r="F308" s="130"/>
      <c r="G308" s="130"/>
      <c r="H308" s="132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</row>
    <row r="309" spans="1:24" ht="15.75" customHeight="1">
      <c r="A309" s="21"/>
      <c r="B309" s="21"/>
      <c r="C309" s="24"/>
      <c r="D309" s="21"/>
      <c r="E309" s="130"/>
      <c r="F309" s="130"/>
      <c r="G309" s="130"/>
      <c r="H309" s="132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</row>
    <row r="310" spans="1:24" ht="15.75" customHeight="1">
      <c r="A310" s="21"/>
      <c r="B310" s="21"/>
      <c r="C310" s="24"/>
      <c r="D310" s="21"/>
      <c r="E310" s="130"/>
      <c r="F310" s="130"/>
      <c r="G310" s="130"/>
      <c r="H310" s="132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</row>
    <row r="311" spans="1:24" ht="15.75" customHeight="1">
      <c r="A311" s="21"/>
      <c r="B311" s="21"/>
      <c r="C311" s="24"/>
      <c r="D311" s="21"/>
      <c r="E311" s="130"/>
      <c r="F311" s="130"/>
      <c r="G311" s="130"/>
      <c r="H311" s="132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</row>
    <row r="312" spans="1:24" ht="15.75" customHeight="1">
      <c r="A312" s="21"/>
      <c r="B312" s="21"/>
      <c r="C312" s="24"/>
      <c r="D312" s="21"/>
      <c r="E312" s="130"/>
      <c r="F312" s="130"/>
      <c r="G312" s="130"/>
      <c r="H312" s="132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</row>
    <row r="313" spans="1:24" ht="15.75" customHeight="1">
      <c r="A313" s="21"/>
      <c r="B313" s="21"/>
      <c r="C313" s="24"/>
      <c r="D313" s="21"/>
      <c r="E313" s="130"/>
      <c r="F313" s="130"/>
      <c r="G313" s="130"/>
      <c r="H313" s="132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</row>
    <row r="314" spans="1:24" ht="15.75" customHeight="1">
      <c r="A314" s="21"/>
      <c r="B314" s="21"/>
      <c r="C314" s="24"/>
      <c r="D314" s="21"/>
      <c r="E314" s="130"/>
      <c r="F314" s="130"/>
      <c r="G314" s="130"/>
      <c r="H314" s="132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</row>
    <row r="315" spans="1:24" ht="15.75" customHeight="1">
      <c r="A315" s="21"/>
      <c r="B315" s="21"/>
      <c r="C315" s="24"/>
      <c r="D315" s="21"/>
      <c r="E315" s="130"/>
      <c r="F315" s="130"/>
      <c r="G315" s="130"/>
      <c r="H315" s="132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</row>
    <row r="316" spans="1:24" ht="15.75" customHeight="1">
      <c r="A316" s="21"/>
      <c r="B316" s="21"/>
      <c r="C316" s="24"/>
      <c r="D316" s="21"/>
      <c r="E316" s="130"/>
      <c r="F316" s="130"/>
      <c r="G316" s="130"/>
      <c r="H316" s="132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</row>
    <row r="317" spans="1:24" ht="15.75" customHeight="1">
      <c r="A317" s="21"/>
      <c r="B317" s="21"/>
      <c r="C317" s="24"/>
      <c r="D317" s="21"/>
      <c r="E317" s="130"/>
      <c r="F317" s="130"/>
      <c r="G317" s="130"/>
      <c r="H317" s="132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</row>
    <row r="318" spans="1:24" ht="15.75" customHeight="1">
      <c r="A318" s="21"/>
      <c r="B318" s="21"/>
      <c r="C318" s="24"/>
      <c r="D318" s="21"/>
      <c r="E318" s="130"/>
      <c r="F318" s="130"/>
      <c r="G318" s="130"/>
      <c r="H318" s="132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</row>
    <row r="319" spans="1:24" ht="15.75" customHeight="1">
      <c r="A319" s="21"/>
      <c r="B319" s="21"/>
      <c r="C319" s="24"/>
      <c r="D319" s="21"/>
      <c r="E319" s="130"/>
      <c r="F319" s="130"/>
      <c r="G319" s="130"/>
      <c r="H319" s="132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</row>
    <row r="320" spans="1:24" ht="15.75" customHeight="1">
      <c r="A320" s="21"/>
      <c r="B320" s="21"/>
      <c r="C320" s="24"/>
      <c r="D320" s="21"/>
      <c r="E320" s="130"/>
      <c r="F320" s="130"/>
      <c r="G320" s="130"/>
      <c r="H320" s="132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</row>
    <row r="321" spans="1:24" ht="15.75" customHeight="1">
      <c r="A321" s="21"/>
      <c r="B321" s="21"/>
      <c r="C321" s="24"/>
      <c r="D321" s="21"/>
      <c r="E321" s="130"/>
      <c r="F321" s="130"/>
      <c r="G321" s="130"/>
      <c r="H321" s="132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</row>
    <row r="322" spans="1:24" ht="15.75" customHeight="1">
      <c r="A322" s="21"/>
      <c r="B322" s="21"/>
      <c r="C322" s="24"/>
      <c r="D322" s="21"/>
      <c r="E322" s="130"/>
      <c r="F322" s="130"/>
      <c r="G322" s="130"/>
      <c r="H322" s="132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</row>
    <row r="323" spans="1:24" ht="15.75" customHeight="1">
      <c r="A323" s="21"/>
      <c r="B323" s="21"/>
      <c r="C323" s="24"/>
      <c r="D323" s="21"/>
      <c r="E323" s="130"/>
      <c r="F323" s="130"/>
      <c r="G323" s="130"/>
      <c r="H323" s="132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</row>
    <row r="324" spans="1:24" ht="15.75" customHeight="1">
      <c r="A324" s="21"/>
      <c r="B324" s="21"/>
      <c r="C324" s="24"/>
      <c r="D324" s="21"/>
      <c r="E324" s="130"/>
      <c r="F324" s="130"/>
      <c r="G324" s="130"/>
      <c r="H324" s="132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</row>
    <row r="325" spans="1:24" ht="15.75" customHeight="1">
      <c r="A325" s="21"/>
      <c r="B325" s="21"/>
      <c r="C325" s="24"/>
      <c r="D325" s="21"/>
      <c r="E325" s="130"/>
      <c r="F325" s="130"/>
      <c r="G325" s="130"/>
      <c r="H325" s="132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</row>
    <row r="326" spans="1:24" ht="15.75" customHeight="1">
      <c r="A326" s="21"/>
      <c r="B326" s="21"/>
      <c r="C326" s="24"/>
      <c r="D326" s="21"/>
      <c r="E326" s="130"/>
      <c r="F326" s="130"/>
      <c r="G326" s="130"/>
      <c r="H326" s="132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</row>
    <row r="327" spans="1:24" ht="15.75" customHeight="1">
      <c r="A327" s="21"/>
      <c r="B327" s="21"/>
      <c r="C327" s="24"/>
      <c r="D327" s="21"/>
      <c r="E327" s="130"/>
      <c r="F327" s="130"/>
      <c r="G327" s="130"/>
      <c r="H327" s="132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</row>
    <row r="328" spans="1:24" ht="15.75" customHeight="1">
      <c r="A328" s="21"/>
      <c r="B328" s="21"/>
      <c r="C328" s="24"/>
      <c r="D328" s="21"/>
      <c r="E328" s="130"/>
      <c r="F328" s="130"/>
      <c r="G328" s="130"/>
      <c r="H328" s="132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</row>
    <row r="329" spans="1:24" ht="15.75" customHeight="1">
      <c r="A329" s="21"/>
      <c r="B329" s="21"/>
      <c r="C329" s="24"/>
      <c r="D329" s="21"/>
      <c r="E329" s="130"/>
      <c r="F329" s="130"/>
      <c r="G329" s="130"/>
      <c r="H329" s="132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</row>
    <row r="330" spans="1:24" ht="15.75" customHeight="1">
      <c r="A330" s="21"/>
      <c r="B330" s="21"/>
      <c r="C330" s="24"/>
      <c r="D330" s="21"/>
      <c r="E330" s="130"/>
      <c r="F330" s="130"/>
      <c r="G330" s="130"/>
      <c r="H330" s="132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</row>
    <row r="331" spans="1:24" ht="15.75" customHeight="1">
      <c r="A331" s="21"/>
      <c r="B331" s="21"/>
      <c r="C331" s="24"/>
      <c r="D331" s="21"/>
      <c r="E331" s="130"/>
      <c r="F331" s="130"/>
      <c r="G331" s="130"/>
      <c r="H331" s="132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</row>
    <row r="332" spans="1:24" ht="15.75" customHeight="1">
      <c r="A332" s="21"/>
      <c r="B332" s="21"/>
      <c r="C332" s="24"/>
      <c r="D332" s="21"/>
      <c r="E332" s="130"/>
      <c r="F332" s="130"/>
      <c r="G332" s="130"/>
      <c r="H332" s="132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</row>
    <row r="333" spans="1:24" ht="15.75" customHeight="1">
      <c r="A333" s="21"/>
      <c r="B333" s="21"/>
      <c r="C333" s="24"/>
      <c r="D333" s="21"/>
      <c r="E333" s="130"/>
      <c r="F333" s="130"/>
      <c r="G333" s="130"/>
      <c r="H333" s="132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</row>
    <row r="334" spans="1:24" ht="15.75" customHeight="1">
      <c r="A334" s="21"/>
      <c r="B334" s="21"/>
      <c r="C334" s="24"/>
      <c r="D334" s="21"/>
      <c r="E334" s="130"/>
      <c r="F334" s="130"/>
      <c r="G334" s="130"/>
      <c r="H334" s="132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</row>
    <row r="335" spans="1:24" ht="15.75" customHeight="1">
      <c r="A335" s="21"/>
      <c r="B335" s="21"/>
      <c r="C335" s="24"/>
      <c r="D335" s="21"/>
      <c r="E335" s="130"/>
      <c r="F335" s="130"/>
      <c r="G335" s="130"/>
      <c r="H335" s="132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</row>
    <row r="336" spans="1:24" ht="15.75" customHeight="1">
      <c r="A336" s="21"/>
      <c r="B336" s="21"/>
      <c r="C336" s="24"/>
      <c r="D336" s="21"/>
      <c r="E336" s="130"/>
      <c r="F336" s="130"/>
      <c r="G336" s="130"/>
      <c r="H336" s="132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</row>
    <row r="337" spans="1:24" ht="15.75" customHeight="1">
      <c r="A337" s="21"/>
      <c r="B337" s="21"/>
      <c r="C337" s="24"/>
      <c r="D337" s="21"/>
      <c r="E337" s="130"/>
      <c r="F337" s="130"/>
      <c r="G337" s="130"/>
      <c r="H337" s="132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</row>
    <row r="338" spans="1:24" ht="15.75" customHeight="1">
      <c r="A338" s="21"/>
      <c r="B338" s="21"/>
      <c r="C338" s="24"/>
      <c r="D338" s="21"/>
      <c r="E338" s="130"/>
      <c r="F338" s="130"/>
      <c r="G338" s="130"/>
      <c r="H338" s="132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</row>
    <row r="339" spans="1:24" ht="15.75" customHeight="1">
      <c r="A339" s="21"/>
      <c r="B339" s="21"/>
      <c r="C339" s="24"/>
      <c r="D339" s="21"/>
      <c r="E339" s="130"/>
      <c r="F339" s="130"/>
      <c r="G339" s="130"/>
      <c r="H339" s="132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</row>
    <row r="340" spans="1:24" ht="15.75" customHeight="1">
      <c r="A340" s="21"/>
      <c r="B340" s="21"/>
      <c r="C340" s="24"/>
      <c r="D340" s="21"/>
      <c r="E340" s="130"/>
      <c r="F340" s="130"/>
      <c r="G340" s="130"/>
      <c r="H340" s="132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</row>
    <row r="341" spans="1:24" ht="15.75" customHeight="1">
      <c r="A341" s="21"/>
      <c r="B341" s="21"/>
      <c r="C341" s="24"/>
      <c r="D341" s="21"/>
      <c r="E341" s="130"/>
      <c r="F341" s="130"/>
      <c r="G341" s="130"/>
      <c r="H341" s="132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</row>
    <row r="342" spans="1:24" ht="15.75" customHeight="1">
      <c r="A342" s="21"/>
      <c r="B342" s="21"/>
      <c r="C342" s="24"/>
      <c r="D342" s="21"/>
      <c r="E342" s="130"/>
      <c r="F342" s="130"/>
      <c r="G342" s="130"/>
      <c r="H342" s="132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</row>
    <row r="343" spans="1:24" ht="15.75" customHeight="1">
      <c r="A343" s="21"/>
      <c r="B343" s="21"/>
      <c r="C343" s="24"/>
      <c r="D343" s="21"/>
      <c r="E343" s="130"/>
      <c r="F343" s="130"/>
      <c r="G343" s="130"/>
      <c r="H343" s="132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</row>
    <row r="344" spans="1:24" ht="15.75" customHeight="1">
      <c r="A344" s="21"/>
      <c r="B344" s="21"/>
      <c r="C344" s="24"/>
      <c r="D344" s="21"/>
      <c r="E344" s="130"/>
      <c r="F344" s="130"/>
      <c r="G344" s="130"/>
      <c r="H344" s="132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</row>
    <row r="345" spans="1:24" ht="15.75" customHeight="1">
      <c r="A345" s="21"/>
      <c r="B345" s="21"/>
      <c r="C345" s="24"/>
      <c r="D345" s="21"/>
      <c r="E345" s="130"/>
      <c r="F345" s="130"/>
      <c r="G345" s="130"/>
      <c r="H345" s="132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</row>
    <row r="346" spans="1:24" ht="15.75" customHeight="1">
      <c r="A346" s="21"/>
      <c r="B346" s="21"/>
      <c r="C346" s="24"/>
      <c r="D346" s="21"/>
      <c r="E346" s="130"/>
      <c r="F346" s="130"/>
      <c r="G346" s="130"/>
      <c r="H346" s="132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</row>
    <row r="347" spans="1:24" ht="15.75" customHeight="1">
      <c r="A347" s="21"/>
      <c r="B347" s="21"/>
      <c r="C347" s="24"/>
      <c r="D347" s="21"/>
      <c r="E347" s="130"/>
      <c r="F347" s="130"/>
      <c r="G347" s="130"/>
      <c r="H347" s="132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</row>
    <row r="348" spans="1:24" ht="15.75" customHeight="1">
      <c r="A348" s="21"/>
      <c r="B348" s="21"/>
      <c r="C348" s="24"/>
      <c r="D348" s="21"/>
      <c r="E348" s="130"/>
      <c r="F348" s="130"/>
      <c r="G348" s="130"/>
      <c r="H348" s="132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</row>
    <row r="349" spans="1:24" ht="15.75" customHeight="1">
      <c r="A349" s="21"/>
      <c r="B349" s="21"/>
      <c r="C349" s="24"/>
      <c r="D349" s="21"/>
      <c r="E349" s="130"/>
      <c r="F349" s="130"/>
      <c r="G349" s="130"/>
      <c r="H349" s="132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</row>
    <row r="350" spans="1:24" ht="15.75" customHeight="1">
      <c r="A350" s="21"/>
      <c r="B350" s="21"/>
      <c r="C350" s="24"/>
      <c r="D350" s="21"/>
      <c r="E350" s="130"/>
      <c r="F350" s="130"/>
      <c r="G350" s="130"/>
      <c r="H350" s="132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</row>
    <row r="351" spans="1:24" ht="15.75" customHeight="1">
      <c r="A351" s="21"/>
      <c r="B351" s="21"/>
      <c r="C351" s="24"/>
      <c r="D351" s="21"/>
      <c r="E351" s="130"/>
      <c r="F351" s="130"/>
      <c r="G351" s="130"/>
      <c r="H351" s="132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</row>
    <row r="352" spans="1:24" ht="15.75" customHeight="1">
      <c r="A352" s="21"/>
      <c r="B352" s="21"/>
      <c r="C352" s="24"/>
      <c r="D352" s="21"/>
      <c r="E352" s="130"/>
      <c r="F352" s="130"/>
      <c r="G352" s="130"/>
      <c r="H352" s="132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</row>
    <row r="353" spans="1:24" ht="15.75" customHeight="1">
      <c r="A353" s="21"/>
      <c r="B353" s="21"/>
      <c r="C353" s="24"/>
      <c r="D353" s="21"/>
      <c r="E353" s="130"/>
      <c r="F353" s="130"/>
      <c r="G353" s="130"/>
      <c r="H353" s="132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</row>
    <row r="354" spans="1:24" ht="15.75" customHeight="1">
      <c r="A354" s="21"/>
      <c r="B354" s="21"/>
      <c r="C354" s="24"/>
      <c r="D354" s="21"/>
      <c r="E354" s="130"/>
      <c r="F354" s="130"/>
      <c r="G354" s="130"/>
      <c r="H354" s="132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</row>
    <row r="355" spans="1:24" ht="15.75" customHeight="1">
      <c r="A355" s="21"/>
      <c r="B355" s="21"/>
      <c r="C355" s="24"/>
      <c r="D355" s="21"/>
      <c r="E355" s="130"/>
      <c r="F355" s="130"/>
      <c r="G355" s="130"/>
      <c r="H355" s="132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</row>
    <row r="356" spans="1:24" ht="15.75" customHeight="1">
      <c r="A356" s="21"/>
      <c r="B356" s="21"/>
      <c r="C356" s="24"/>
      <c r="D356" s="21"/>
      <c r="E356" s="130"/>
      <c r="F356" s="130"/>
      <c r="G356" s="130"/>
      <c r="H356" s="132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</row>
    <row r="357" spans="1:24" ht="15.75" customHeight="1">
      <c r="A357" s="21"/>
      <c r="B357" s="21"/>
      <c r="C357" s="24"/>
      <c r="D357" s="21"/>
      <c r="E357" s="130"/>
      <c r="F357" s="130"/>
      <c r="G357" s="130"/>
      <c r="H357" s="132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</row>
    <row r="358" spans="1:24" ht="15.75" customHeight="1">
      <c r="A358" s="21"/>
      <c r="B358" s="21"/>
      <c r="C358" s="24"/>
      <c r="D358" s="21"/>
      <c r="E358" s="130"/>
      <c r="F358" s="130"/>
      <c r="G358" s="130"/>
      <c r="H358" s="132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</row>
    <row r="359" spans="1:24" ht="15.75" customHeight="1">
      <c r="A359" s="21"/>
      <c r="B359" s="21"/>
      <c r="C359" s="24"/>
      <c r="D359" s="21"/>
      <c r="E359" s="130"/>
      <c r="F359" s="130"/>
      <c r="G359" s="130"/>
      <c r="H359" s="132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</row>
    <row r="360" spans="1:24" ht="15.75" customHeight="1">
      <c r="A360" s="21"/>
      <c r="B360" s="21"/>
      <c r="C360" s="24"/>
      <c r="D360" s="21"/>
      <c r="E360" s="130"/>
      <c r="F360" s="130"/>
      <c r="G360" s="130"/>
      <c r="H360" s="132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</row>
    <row r="361" spans="1:24" ht="15.75" customHeight="1">
      <c r="A361" s="21"/>
      <c r="B361" s="21"/>
      <c r="C361" s="24"/>
      <c r="D361" s="21"/>
      <c r="E361" s="130"/>
      <c r="F361" s="130"/>
      <c r="G361" s="130"/>
      <c r="H361" s="132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</row>
    <row r="362" spans="1:24" ht="15.75" customHeight="1">
      <c r="A362" s="21"/>
      <c r="B362" s="21"/>
      <c r="C362" s="24"/>
      <c r="D362" s="21"/>
      <c r="E362" s="130"/>
      <c r="F362" s="130"/>
      <c r="G362" s="130"/>
      <c r="H362" s="132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</row>
    <row r="363" spans="1:24" ht="15.75" customHeight="1">
      <c r="A363" s="21"/>
      <c r="B363" s="21"/>
      <c r="C363" s="24"/>
      <c r="D363" s="21"/>
      <c r="E363" s="130"/>
      <c r="F363" s="130"/>
      <c r="G363" s="130"/>
      <c r="H363" s="132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</row>
    <row r="364" spans="1:24" ht="15.75" customHeight="1">
      <c r="A364" s="21"/>
      <c r="B364" s="21"/>
      <c r="C364" s="24"/>
      <c r="D364" s="21"/>
      <c r="E364" s="130"/>
      <c r="F364" s="130"/>
      <c r="G364" s="130"/>
      <c r="H364" s="132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</row>
    <row r="365" spans="1:24" ht="15.75" customHeight="1">
      <c r="A365" s="21"/>
      <c r="B365" s="21"/>
      <c r="C365" s="24"/>
      <c r="D365" s="21"/>
      <c r="E365" s="130"/>
      <c r="F365" s="130"/>
      <c r="G365" s="130"/>
      <c r="H365" s="132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</row>
    <row r="366" spans="1:24" ht="15.75" customHeight="1">
      <c r="A366" s="21"/>
      <c r="B366" s="21"/>
      <c r="C366" s="24"/>
      <c r="D366" s="21"/>
      <c r="E366" s="130"/>
      <c r="F366" s="130"/>
      <c r="G366" s="130"/>
      <c r="H366" s="132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</row>
    <row r="367" spans="1:24" ht="15.75" customHeight="1">
      <c r="A367" s="21"/>
      <c r="B367" s="21"/>
      <c r="C367" s="24"/>
      <c r="D367" s="21"/>
      <c r="E367" s="130"/>
      <c r="F367" s="130"/>
      <c r="G367" s="130"/>
      <c r="H367" s="132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</row>
    <row r="368" spans="1:24" ht="15.75" customHeight="1">
      <c r="A368" s="21"/>
      <c r="B368" s="21"/>
      <c r="C368" s="24"/>
      <c r="D368" s="21"/>
      <c r="E368" s="130"/>
      <c r="F368" s="130"/>
      <c r="G368" s="130"/>
      <c r="H368" s="132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</row>
    <row r="369" spans="1:24" ht="15.75" customHeight="1">
      <c r="A369" s="21"/>
      <c r="B369" s="21"/>
      <c r="C369" s="24"/>
      <c r="D369" s="21"/>
      <c r="E369" s="130"/>
      <c r="F369" s="130"/>
      <c r="G369" s="130"/>
      <c r="H369" s="132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</row>
    <row r="370" spans="1:24" ht="15.75" customHeight="1">
      <c r="A370" s="21"/>
      <c r="B370" s="21"/>
      <c r="C370" s="24"/>
      <c r="D370" s="21"/>
      <c r="E370" s="130"/>
      <c r="F370" s="130"/>
      <c r="G370" s="130"/>
      <c r="H370" s="132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</row>
    <row r="371" spans="1:24" ht="15.75" customHeight="1">
      <c r="A371" s="21"/>
      <c r="B371" s="21"/>
      <c r="C371" s="24"/>
      <c r="D371" s="21"/>
      <c r="E371" s="130"/>
      <c r="F371" s="130"/>
      <c r="G371" s="130"/>
      <c r="H371" s="132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</row>
    <row r="372" spans="1:24" ht="15.75" customHeight="1">
      <c r="A372" s="21"/>
      <c r="B372" s="21"/>
      <c r="C372" s="24"/>
      <c r="D372" s="21"/>
      <c r="E372" s="130"/>
      <c r="F372" s="130"/>
      <c r="G372" s="130"/>
      <c r="H372" s="132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</row>
    <row r="373" spans="1:24" ht="15.75" customHeight="1">
      <c r="A373" s="21"/>
      <c r="B373" s="21"/>
      <c r="C373" s="24"/>
      <c r="D373" s="21"/>
      <c r="E373" s="130"/>
      <c r="F373" s="130"/>
      <c r="G373" s="130"/>
      <c r="H373" s="132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</row>
    <row r="374" spans="1:24" ht="15.75" customHeight="1">
      <c r="A374" s="21"/>
      <c r="B374" s="21"/>
      <c r="C374" s="24"/>
      <c r="D374" s="21"/>
      <c r="E374" s="130"/>
      <c r="F374" s="130"/>
      <c r="G374" s="130"/>
      <c r="H374" s="132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</row>
    <row r="375" spans="1:24" ht="15.75" customHeight="1">
      <c r="A375" s="21"/>
      <c r="B375" s="21"/>
      <c r="C375" s="24"/>
      <c r="D375" s="21"/>
      <c r="E375" s="130"/>
      <c r="F375" s="130"/>
      <c r="G375" s="130"/>
      <c r="H375" s="132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</row>
    <row r="376" spans="1:24" ht="15.75" customHeight="1">
      <c r="A376" s="21"/>
      <c r="B376" s="21"/>
      <c r="C376" s="24"/>
      <c r="D376" s="21"/>
      <c r="E376" s="130"/>
      <c r="F376" s="130"/>
      <c r="G376" s="130"/>
      <c r="H376" s="132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</row>
    <row r="377" spans="1:24" ht="15.75" customHeight="1">
      <c r="A377" s="21"/>
      <c r="B377" s="21"/>
      <c r="C377" s="24"/>
      <c r="D377" s="21"/>
      <c r="E377" s="130"/>
      <c r="F377" s="130"/>
      <c r="G377" s="130"/>
      <c r="H377" s="132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</row>
    <row r="378" spans="1:24" ht="15.75" customHeight="1">
      <c r="A378" s="21"/>
      <c r="B378" s="21"/>
      <c r="C378" s="24"/>
      <c r="D378" s="21"/>
      <c r="E378" s="130"/>
      <c r="F378" s="130"/>
      <c r="G378" s="130"/>
      <c r="H378" s="132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</row>
    <row r="379" spans="1:24" ht="15.75" customHeight="1">
      <c r="A379" s="21"/>
      <c r="B379" s="21"/>
      <c r="C379" s="24"/>
      <c r="D379" s="21"/>
      <c r="E379" s="130"/>
      <c r="F379" s="130"/>
      <c r="G379" s="130"/>
      <c r="H379" s="132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</row>
    <row r="380" spans="1:24" ht="15.75" customHeight="1">
      <c r="A380" s="21"/>
      <c r="B380" s="21"/>
      <c r="C380" s="24"/>
      <c r="D380" s="21"/>
      <c r="E380" s="130"/>
      <c r="F380" s="130"/>
      <c r="G380" s="130"/>
      <c r="H380" s="132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</row>
    <row r="381" spans="1:24" ht="15.75" customHeight="1">
      <c r="A381" s="21"/>
      <c r="B381" s="21"/>
      <c r="C381" s="24"/>
      <c r="D381" s="21"/>
      <c r="E381" s="130"/>
      <c r="F381" s="130"/>
      <c r="G381" s="130"/>
      <c r="H381" s="132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</row>
    <row r="382" spans="1:24" ht="15.75" customHeight="1">
      <c r="A382" s="21"/>
      <c r="B382" s="21"/>
      <c r="C382" s="24"/>
      <c r="D382" s="21"/>
      <c r="E382" s="130"/>
      <c r="F382" s="130"/>
      <c r="G382" s="130"/>
      <c r="H382" s="132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</row>
    <row r="383" spans="1:24" ht="15.75" customHeight="1">
      <c r="A383" s="21"/>
      <c r="B383" s="21"/>
      <c r="C383" s="24"/>
      <c r="D383" s="21"/>
      <c r="E383" s="130"/>
      <c r="F383" s="130"/>
      <c r="G383" s="130"/>
      <c r="H383" s="132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</row>
    <row r="384" spans="1:24" ht="15.75" customHeight="1">
      <c r="A384" s="21"/>
      <c r="B384" s="21"/>
      <c r="C384" s="24"/>
      <c r="D384" s="21"/>
      <c r="E384" s="130"/>
      <c r="F384" s="130"/>
      <c r="G384" s="130"/>
      <c r="H384" s="132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</row>
    <row r="385" spans="1:24" ht="15.75" customHeight="1">
      <c r="A385" s="21"/>
      <c r="B385" s="21"/>
      <c r="C385" s="24"/>
      <c r="D385" s="21"/>
      <c r="E385" s="130"/>
      <c r="F385" s="130"/>
      <c r="G385" s="130"/>
      <c r="H385" s="132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</row>
    <row r="386" spans="1:24" ht="15.75" customHeight="1">
      <c r="A386" s="21"/>
      <c r="B386" s="21"/>
      <c r="C386" s="24"/>
      <c r="D386" s="21"/>
      <c r="E386" s="130"/>
      <c r="F386" s="130"/>
      <c r="G386" s="130"/>
      <c r="H386" s="132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</row>
    <row r="387" spans="1:24" ht="15.75" customHeight="1">
      <c r="A387" s="21"/>
      <c r="B387" s="21"/>
      <c r="C387" s="24"/>
      <c r="D387" s="21"/>
      <c r="E387" s="130"/>
      <c r="F387" s="130"/>
      <c r="G387" s="130"/>
      <c r="H387" s="132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</row>
    <row r="388" spans="1:24" ht="15.75" customHeight="1">
      <c r="A388" s="21"/>
      <c r="B388" s="21"/>
      <c r="C388" s="24"/>
      <c r="D388" s="21"/>
      <c r="E388" s="130"/>
      <c r="F388" s="130"/>
      <c r="G388" s="130"/>
      <c r="H388" s="132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</row>
    <row r="389" spans="1:24" ht="15.75" customHeight="1">
      <c r="A389" s="21"/>
      <c r="B389" s="21"/>
      <c r="C389" s="24"/>
      <c r="D389" s="21"/>
      <c r="E389" s="130"/>
      <c r="F389" s="130"/>
      <c r="G389" s="130"/>
      <c r="H389" s="132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</row>
    <row r="390" spans="1:24" ht="15.75" customHeight="1">
      <c r="A390" s="21"/>
      <c r="B390" s="21"/>
      <c r="C390" s="24"/>
      <c r="D390" s="21"/>
      <c r="E390" s="130"/>
      <c r="F390" s="130"/>
      <c r="G390" s="130"/>
      <c r="H390" s="132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</row>
    <row r="391" spans="1:24" ht="15.75" customHeight="1">
      <c r="A391" s="21"/>
      <c r="B391" s="21"/>
      <c r="C391" s="24"/>
      <c r="D391" s="21"/>
      <c r="E391" s="130"/>
      <c r="F391" s="130"/>
      <c r="G391" s="130"/>
      <c r="H391" s="132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</row>
    <row r="392" spans="1:24" ht="15.75" customHeight="1">
      <c r="A392" s="21"/>
      <c r="B392" s="21"/>
      <c r="C392" s="24"/>
      <c r="D392" s="21"/>
      <c r="E392" s="130"/>
      <c r="F392" s="130"/>
      <c r="G392" s="130"/>
      <c r="H392" s="132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</row>
    <row r="393" spans="1:24" ht="15.75" customHeight="1">
      <c r="A393" s="21"/>
      <c r="B393" s="21"/>
      <c r="C393" s="24"/>
      <c r="D393" s="21"/>
      <c r="E393" s="130"/>
      <c r="F393" s="130"/>
      <c r="G393" s="130"/>
      <c r="H393" s="132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</row>
    <row r="394" spans="1:24" ht="15.75" customHeight="1">
      <c r="A394" s="21"/>
      <c r="B394" s="21"/>
      <c r="C394" s="24"/>
      <c r="D394" s="21"/>
      <c r="E394" s="130"/>
      <c r="F394" s="130"/>
      <c r="G394" s="130"/>
      <c r="H394" s="132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</row>
    <row r="395" spans="1:24" ht="15.75" customHeight="1">
      <c r="A395" s="21"/>
      <c r="B395" s="21"/>
      <c r="C395" s="24"/>
      <c r="D395" s="21"/>
      <c r="E395" s="130"/>
      <c r="F395" s="130"/>
      <c r="G395" s="130"/>
      <c r="H395" s="132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</row>
    <row r="396" spans="1:24" ht="15.75" customHeight="1">
      <c r="A396" s="21"/>
      <c r="B396" s="21"/>
      <c r="C396" s="24"/>
      <c r="D396" s="21"/>
      <c r="E396" s="130"/>
      <c r="F396" s="130"/>
      <c r="G396" s="130"/>
      <c r="H396" s="132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</row>
    <row r="397" spans="1:24" ht="15.75" customHeight="1">
      <c r="A397" s="21"/>
      <c r="B397" s="21"/>
      <c r="C397" s="24"/>
      <c r="D397" s="21"/>
      <c r="E397" s="130"/>
      <c r="F397" s="130"/>
      <c r="G397" s="130"/>
      <c r="H397" s="132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</row>
    <row r="398" spans="1:24" ht="15.75" customHeight="1">
      <c r="A398" s="21"/>
      <c r="B398" s="21"/>
      <c r="C398" s="24"/>
      <c r="D398" s="21"/>
      <c r="E398" s="130"/>
      <c r="F398" s="130"/>
      <c r="G398" s="130"/>
      <c r="H398" s="132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</row>
    <row r="399" spans="1:24" ht="15.75" customHeight="1">
      <c r="A399" s="21"/>
      <c r="B399" s="21"/>
      <c r="C399" s="24"/>
      <c r="D399" s="21"/>
      <c r="E399" s="130"/>
      <c r="F399" s="130"/>
      <c r="G399" s="130"/>
      <c r="H399" s="132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</row>
    <row r="400" spans="1:24" ht="15.75" customHeight="1">
      <c r="A400" s="21"/>
      <c r="B400" s="21"/>
      <c r="C400" s="24"/>
      <c r="D400" s="21"/>
      <c r="E400" s="130"/>
      <c r="F400" s="130"/>
      <c r="G400" s="130"/>
      <c r="H400" s="132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</row>
    <row r="401" spans="1:24" ht="15.75" customHeight="1">
      <c r="A401" s="21"/>
      <c r="B401" s="21"/>
      <c r="C401" s="24"/>
      <c r="D401" s="21"/>
      <c r="E401" s="130"/>
      <c r="F401" s="130"/>
      <c r="G401" s="130"/>
      <c r="H401" s="132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</row>
    <row r="402" spans="1:24" ht="15.75" customHeight="1">
      <c r="A402" s="21"/>
      <c r="B402" s="21"/>
      <c r="C402" s="24"/>
      <c r="D402" s="21"/>
      <c r="E402" s="130"/>
      <c r="F402" s="130"/>
      <c r="G402" s="130"/>
      <c r="H402" s="132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</row>
    <row r="403" spans="1:24" ht="15.75" customHeight="1">
      <c r="A403" s="21"/>
      <c r="B403" s="21"/>
      <c r="C403" s="24"/>
      <c r="D403" s="21"/>
      <c r="E403" s="130"/>
      <c r="F403" s="130"/>
      <c r="G403" s="130"/>
      <c r="H403" s="132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</row>
    <row r="404" spans="1:24" ht="15.75" customHeight="1">
      <c r="A404" s="21"/>
      <c r="B404" s="21"/>
      <c r="C404" s="24"/>
      <c r="D404" s="21"/>
      <c r="E404" s="130"/>
      <c r="F404" s="130"/>
      <c r="G404" s="130"/>
      <c r="H404" s="132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</row>
    <row r="405" spans="1:24" ht="15.75" customHeight="1">
      <c r="A405" s="21"/>
      <c r="B405" s="21"/>
      <c r="C405" s="24"/>
      <c r="D405" s="21"/>
      <c r="E405" s="130"/>
      <c r="F405" s="130"/>
      <c r="G405" s="130"/>
      <c r="H405" s="132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</row>
    <row r="406" spans="1:24" ht="15.75" customHeight="1">
      <c r="A406" s="21"/>
      <c r="B406" s="21"/>
      <c r="C406" s="24"/>
      <c r="D406" s="21"/>
      <c r="E406" s="130"/>
      <c r="F406" s="130"/>
      <c r="G406" s="130"/>
      <c r="H406" s="132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</row>
    <row r="407" spans="1:24" ht="15.75" customHeight="1">
      <c r="A407" s="21"/>
      <c r="B407" s="21"/>
      <c r="C407" s="24"/>
      <c r="D407" s="21"/>
      <c r="E407" s="130"/>
      <c r="F407" s="130"/>
      <c r="G407" s="130"/>
      <c r="H407" s="132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</row>
    <row r="408" spans="1:24" ht="15.75" customHeight="1">
      <c r="A408" s="21"/>
      <c r="B408" s="21"/>
      <c r="C408" s="24"/>
      <c r="D408" s="21"/>
      <c r="E408" s="130"/>
      <c r="F408" s="130"/>
      <c r="G408" s="130"/>
      <c r="H408" s="132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</row>
    <row r="409" spans="1:24" ht="15.75" customHeight="1">
      <c r="A409" s="21"/>
      <c r="B409" s="21"/>
      <c r="C409" s="24"/>
      <c r="D409" s="21"/>
      <c r="E409" s="130"/>
      <c r="F409" s="130"/>
      <c r="G409" s="130"/>
      <c r="H409" s="132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</row>
    <row r="410" spans="1:24" ht="15.75" customHeight="1">
      <c r="A410" s="21"/>
      <c r="B410" s="21"/>
      <c r="C410" s="24"/>
      <c r="D410" s="21"/>
      <c r="E410" s="130"/>
      <c r="F410" s="130"/>
      <c r="G410" s="130"/>
      <c r="H410" s="132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</row>
    <row r="411" spans="1:24" ht="15.75" customHeight="1">
      <c r="A411" s="21"/>
      <c r="B411" s="21"/>
      <c r="C411" s="24"/>
      <c r="D411" s="21"/>
      <c r="E411" s="130"/>
      <c r="F411" s="130"/>
      <c r="G411" s="130"/>
      <c r="H411" s="132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</row>
    <row r="412" spans="1:24" ht="15.75" customHeight="1">
      <c r="A412" s="21"/>
      <c r="B412" s="21"/>
      <c r="C412" s="24"/>
      <c r="D412" s="21"/>
      <c r="E412" s="130"/>
      <c r="F412" s="130"/>
      <c r="G412" s="130"/>
      <c r="H412" s="132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</row>
    <row r="413" spans="1:24" ht="15.75" customHeight="1">
      <c r="A413" s="21"/>
      <c r="B413" s="21"/>
      <c r="C413" s="24"/>
      <c r="D413" s="21"/>
      <c r="E413" s="130"/>
      <c r="F413" s="130"/>
      <c r="G413" s="130"/>
      <c r="H413" s="132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</row>
    <row r="414" spans="1:24" ht="15.75" customHeight="1">
      <c r="A414" s="21"/>
      <c r="B414" s="21"/>
      <c r="C414" s="24"/>
      <c r="D414" s="21"/>
      <c r="E414" s="130"/>
      <c r="F414" s="130"/>
      <c r="G414" s="130"/>
      <c r="H414" s="132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</row>
    <row r="415" spans="1:24" ht="15.75" customHeight="1">
      <c r="A415" s="21"/>
      <c r="B415" s="21"/>
      <c r="C415" s="24"/>
      <c r="D415" s="21"/>
      <c r="E415" s="130"/>
      <c r="F415" s="130"/>
      <c r="G415" s="130"/>
      <c r="H415" s="132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</row>
    <row r="416" spans="1:24" ht="15.75" customHeight="1">
      <c r="A416" s="21"/>
      <c r="B416" s="21"/>
      <c r="C416" s="24"/>
      <c r="D416" s="21"/>
      <c r="E416" s="130"/>
      <c r="F416" s="130"/>
      <c r="G416" s="130"/>
      <c r="H416" s="132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</row>
    <row r="417" spans="1:24" ht="15.75" customHeight="1">
      <c r="A417" s="21"/>
      <c r="B417" s="21"/>
      <c r="C417" s="24"/>
      <c r="D417" s="21"/>
      <c r="E417" s="130"/>
      <c r="F417" s="130"/>
      <c r="G417" s="130"/>
      <c r="H417" s="132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</row>
    <row r="418" spans="1:24" ht="15.75" customHeight="1">
      <c r="A418" s="21"/>
      <c r="B418" s="21"/>
      <c r="C418" s="24"/>
      <c r="D418" s="21"/>
      <c r="E418" s="130"/>
      <c r="F418" s="130"/>
      <c r="G418" s="130"/>
      <c r="H418" s="132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</row>
    <row r="419" spans="1:24" ht="15.75" customHeight="1">
      <c r="A419" s="21"/>
      <c r="B419" s="21"/>
      <c r="C419" s="24"/>
      <c r="D419" s="21"/>
      <c r="E419" s="130"/>
      <c r="F419" s="130"/>
      <c r="G419" s="130"/>
      <c r="H419" s="132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</row>
    <row r="420" spans="1:24" ht="15.75" customHeight="1">
      <c r="A420" s="21"/>
      <c r="B420" s="21"/>
      <c r="C420" s="24"/>
      <c r="D420" s="21"/>
      <c r="E420" s="130"/>
      <c r="F420" s="130"/>
      <c r="G420" s="130"/>
      <c r="H420" s="132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</row>
    <row r="421" spans="1:24" ht="15.75" customHeight="1">
      <c r="A421" s="21"/>
      <c r="B421" s="21"/>
      <c r="C421" s="24"/>
      <c r="D421" s="21"/>
      <c r="E421" s="130"/>
      <c r="F421" s="130"/>
      <c r="G421" s="130"/>
      <c r="H421" s="132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</row>
    <row r="422" spans="1:24" ht="15.75" customHeight="1">
      <c r="A422" s="21"/>
      <c r="B422" s="21"/>
      <c r="C422" s="24"/>
      <c r="D422" s="21"/>
      <c r="E422" s="130"/>
      <c r="F422" s="130"/>
      <c r="G422" s="130"/>
      <c r="H422" s="132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</row>
    <row r="423" spans="1:24" ht="15.75" customHeight="1">
      <c r="A423" s="21"/>
      <c r="B423" s="21"/>
      <c r="C423" s="24"/>
      <c r="D423" s="21"/>
      <c r="E423" s="130"/>
      <c r="F423" s="130"/>
      <c r="G423" s="130"/>
      <c r="H423" s="132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</row>
    <row r="424" spans="1:24" ht="15.75" customHeight="1">
      <c r="A424" s="21"/>
      <c r="B424" s="21"/>
      <c r="C424" s="24"/>
      <c r="D424" s="21"/>
      <c r="E424" s="130"/>
      <c r="F424" s="130"/>
      <c r="G424" s="130"/>
      <c r="H424" s="132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</row>
    <row r="425" spans="1:24" ht="15.75" customHeight="1">
      <c r="A425" s="21"/>
      <c r="B425" s="21"/>
      <c r="C425" s="24"/>
      <c r="D425" s="21"/>
      <c r="E425" s="130"/>
      <c r="F425" s="130"/>
      <c r="G425" s="130"/>
      <c r="H425" s="132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</row>
    <row r="426" spans="1:24" ht="15.75" customHeight="1">
      <c r="A426" s="21"/>
      <c r="B426" s="21"/>
      <c r="C426" s="24"/>
      <c r="D426" s="21"/>
      <c r="E426" s="130"/>
      <c r="F426" s="130"/>
      <c r="G426" s="130"/>
      <c r="H426" s="132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</row>
    <row r="427" spans="1:24" ht="15.75" customHeight="1">
      <c r="A427" s="21"/>
      <c r="B427" s="21"/>
      <c r="C427" s="24"/>
      <c r="D427" s="21"/>
      <c r="E427" s="130"/>
      <c r="F427" s="130"/>
      <c r="G427" s="130"/>
      <c r="H427" s="132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</row>
    <row r="428" spans="1:24" ht="15.75" customHeight="1">
      <c r="A428" s="21"/>
      <c r="B428" s="21"/>
      <c r="C428" s="24"/>
      <c r="D428" s="21"/>
      <c r="E428" s="130"/>
      <c r="F428" s="130"/>
      <c r="G428" s="130"/>
      <c r="H428" s="132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</row>
    <row r="429" spans="1:24" ht="15.75" customHeight="1">
      <c r="A429" s="21"/>
      <c r="B429" s="21"/>
      <c r="C429" s="24"/>
      <c r="D429" s="21"/>
      <c r="E429" s="130"/>
      <c r="F429" s="130"/>
      <c r="G429" s="130"/>
      <c r="H429" s="132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</row>
    <row r="430" spans="1:24" ht="15.75" customHeight="1">
      <c r="A430" s="21"/>
      <c r="B430" s="21"/>
      <c r="C430" s="24"/>
      <c r="D430" s="21"/>
      <c r="E430" s="130"/>
      <c r="F430" s="130"/>
      <c r="G430" s="130"/>
      <c r="H430" s="132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</row>
    <row r="431" spans="1:24" ht="15.75" customHeight="1">
      <c r="A431" s="21"/>
      <c r="B431" s="21"/>
      <c r="C431" s="24"/>
      <c r="D431" s="21"/>
      <c r="E431" s="130"/>
      <c r="F431" s="130"/>
      <c r="G431" s="130"/>
      <c r="H431" s="132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</row>
    <row r="432" spans="1:24" ht="15.75" customHeight="1">
      <c r="A432" s="21"/>
      <c r="B432" s="21"/>
      <c r="C432" s="24"/>
      <c r="D432" s="21"/>
      <c r="E432" s="130"/>
      <c r="F432" s="130"/>
      <c r="G432" s="130"/>
      <c r="H432" s="132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</row>
    <row r="433" spans="1:24" ht="15.75" customHeight="1">
      <c r="A433" s="21"/>
      <c r="B433" s="21"/>
      <c r="C433" s="24"/>
      <c r="D433" s="21"/>
      <c r="E433" s="130"/>
      <c r="F433" s="130"/>
      <c r="G433" s="130"/>
      <c r="H433" s="132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</row>
    <row r="434" spans="1:24" ht="15.75" customHeight="1">
      <c r="A434" s="21"/>
      <c r="B434" s="21"/>
      <c r="C434" s="24"/>
      <c r="D434" s="21"/>
      <c r="E434" s="130"/>
      <c r="F434" s="130"/>
      <c r="G434" s="130"/>
      <c r="H434" s="132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</row>
    <row r="435" spans="1:24" ht="15.75" customHeight="1">
      <c r="A435" s="21"/>
      <c r="B435" s="21"/>
      <c r="C435" s="24"/>
      <c r="D435" s="21"/>
      <c r="E435" s="130"/>
      <c r="F435" s="130"/>
      <c r="G435" s="130"/>
      <c r="H435" s="132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</row>
    <row r="436" spans="1:24" ht="15.75" customHeight="1">
      <c r="A436" s="21"/>
      <c r="B436" s="21"/>
      <c r="C436" s="24"/>
      <c r="D436" s="21"/>
      <c r="E436" s="130"/>
      <c r="F436" s="130"/>
      <c r="G436" s="130"/>
      <c r="H436" s="132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</row>
    <row r="437" spans="1:24" ht="15.75" customHeight="1">
      <c r="A437" s="21"/>
      <c r="B437" s="21"/>
      <c r="C437" s="24"/>
      <c r="D437" s="21"/>
      <c r="E437" s="130"/>
      <c r="F437" s="130"/>
      <c r="G437" s="130"/>
      <c r="H437" s="132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</row>
    <row r="438" spans="1:24" ht="15.75" customHeight="1">
      <c r="A438" s="21"/>
      <c r="B438" s="21"/>
      <c r="C438" s="24"/>
      <c r="D438" s="21"/>
      <c r="E438" s="130"/>
      <c r="F438" s="130"/>
      <c r="G438" s="130"/>
      <c r="H438" s="132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</row>
    <row r="439" spans="1:24" ht="15.75" customHeight="1">
      <c r="A439" s="21"/>
      <c r="B439" s="21"/>
      <c r="C439" s="24"/>
      <c r="D439" s="21"/>
      <c r="E439" s="130"/>
      <c r="F439" s="130"/>
      <c r="G439" s="130"/>
      <c r="H439" s="132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</row>
    <row r="440" spans="1:24" ht="15.75" customHeight="1">
      <c r="A440" s="21"/>
      <c r="B440" s="21"/>
      <c r="C440" s="24"/>
      <c r="D440" s="21"/>
      <c r="E440" s="130"/>
      <c r="F440" s="130"/>
      <c r="G440" s="130"/>
      <c r="H440" s="132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</row>
    <row r="441" spans="1:24" ht="15.75" customHeight="1">
      <c r="A441" s="21"/>
      <c r="B441" s="21"/>
      <c r="C441" s="24"/>
      <c r="D441" s="21"/>
      <c r="E441" s="130"/>
      <c r="F441" s="130"/>
      <c r="G441" s="130"/>
      <c r="H441" s="132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</row>
    <row r="442" spans="1:24" ht="15.75" customHeight="1">
      <c r="A442" s="21"/>
      <c r="B442" s="21"/>
      <c r="C442" s="24"/>
      <c r="D442" s="21"/>
      <c r="E442" s="130"/>
      <c r="F442" s="130"/>
      <c r="G442" s="130"/>
      <c r="H442" s="132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</row>
    <row r="443" spans="1:24" ht="15.75" customHeight="1">
      <c r="A443" s="21"/>
      <c r="B443" s="21"/>
      <c r="C443" s="24"/>
      <c r="D443" s="21"/>
      <c r="E443" s="130"/>
      <c r="F443" s="130"/>
      <c r="G443" s="130"/>
      <c r="H443" s="132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</row>
    <row r="444" spans="1:24" ht="15.75" customHeight="1">
      <c r="A444" s="21"/>
      <c r="B444" s="21"/>
      <c r="C444" s="24"/>
      <c r="D444" s="21"/>
      <c r="E444" s="130"/>
      <c r="F444" s="130"/>
      <c r="G444" s="130"/>
      <c r="H444" s="132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</row>
    <row r="445" spans="1:24" ht="15.75" customHeight="1">
      <c r="A445" s="21"/>
      <c r="B445" s="21"/>
      <c r="C445" s="24"/>
      <c r="D445" s="21"/>
      <c r="E445" s="130"/>
      <c r="F445" s="130"/>
      <c r="G445" s="130"/>
      <c r="H445" s="132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</row>
    <row r="446" spans="1:24" ht="15.75" customHeight="1">
      <c r="A446" s="21"/>
      <c r="B446" s="21"/>
      <c r="C446" s="24"/>
      <c r="D446" s="21"/>
      <c r="E446" s="130"/>
      <c r="F446" s="130"/>
      <c r="G446" s="130"/>
      <c r="H446" s="132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</row>
    <row r="447" spans="1:24" ht="15.75" customHeight="1">
      <c r="A447" s="21"/>
      <c r="B447" s="21"/>
      <c r="C447" s="24"/>
      <c r="D447" s="21"/>
      <c r="E447" s="130"/>
      <c r="F447" s="130"/>
      <c r="G447" s="130"/>
      <c r="H447" s="132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</row>
    <row r="448" spans="1:24" ht="15.75" customHeight="1">
      <c r="A448" s="21"/>
      <c r="B448" s="21"/>
      <c r="C448" s="24"/>
      <c r="D448" s="21"/>
      <c r="E448" s="130"/>
      <c r="F448" s="130"/>
      <c r="G448" s="130"/>
      <c r="H448" s="132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</row>
    <row r="449" spans="1:24" ht="15.75" customHeight="1">
      <c r="A449" s="21"/>
      <c r="B449" s="21"/>
      <c r="C449" s="24"/>
      <c r="D449" s="21"/>
      <c r="E449" s="130"/>
      <c r="F449" s="130"/>
      <c r="G449" s="130"/>
      <c r="H449" s="132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</row>
    <row r="450" spans="1:24" ht="15.75" customHeight="1">
      <c r="A450" s="21"/>
      <c r="B450" s="21"/>
      <c r="C450" s="24"/>
      <c r="D450" s="21"/>
      <c r="E450" s="130"/>
      <c r="F450" s="130"/>
      <c r="G450" s="130"/>
      <c r="H450" s="132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</row>
    <row r="451" spans="1:24" ht="15.75" customHeight="1">
      <c r="A451" s="21"/>
      <c r="B451" s="21"/>
      <c r="C451" s="24"/>
      <c r="D451" s="21"/>
      <c r="E451" s="130"/>
      <c r="F451" s="130"/>
      <c r="G451" s="130"/>
      <c r="H451" s="132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</row>
    <row r="452" spans="1:24" ht="15.75" customHeight="1">
      <c r="A452" s="21"/>
      <c r="B452" s="21"/>
      <c r="C452" s="24"/>
      <c r="D452" s="21"/>
      <c r="E452" s="130"/>
      <c r="F452" s="130"/>
      <c r="G452" s="130"/>
      <c r="H452" s="132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</row>
    <row r="453" spans="1:24" ht="15.75" customHeight="1">
      <c r="A453" s="21"/>
      <c r="B453" s="21"/>
      <c r="C453" s="24"/>
      <c r="D453" s="21"/>
      <c r="E453" s="130"/>
      <c r="F453" s="130"/>
      <c r="G453" s="130"/>
      <c r="H453" s="132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</row>
    <row r="454" spans="1:24" ht="15.75" customHeight="1">
      <c r="A454" s="21"/>
      <c r="B454" s="21"/>
      <c r="C454" s="24"/>
      <c r="D454" s="21"/>
      <c r="E454" s="130"/>
      <c r="F454" s="130"/>
      <c r="G454" s="130"/>
      <c r="H454" s="132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</row>
    <row r="455" spans="1:24" ht="15.75" customHeight="1">
      <c r="A455" s="21"/>
      <c r="B455" s="21"/>
      <c r="C455" s="24"/>
      <c r="D455" s="21"/>
      <c r="E455" s="130"/>
      <c r="F455" s="130"/>
      <c r="G455" s="130"/>
      <c r="H455" s="132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</row>
    <row r="456" spans="1:24" ht="15.75" customHeight="1">
      <c r="A456" s="21"/>
      <c r="B456" s="21"/>
      <c r="C456" s="24"/>
      <c r="D456" s="21"/>
      <c r="E456" s="130"/>
      <c r="F456" s="130"/>
      <c r="G456" s="130"/>
      <c r="H456" s="132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</row>
    <row r="457" spans="1:24" ht="15.75" customHeight="1">
      <c r="A457" s="21"/>
      <c r="B457" s="21"/>
      <c r="C457" s="24"/>
      <c r="D457" s="21"/>
      <c r="E457" s="130"/>
      <c r="F457" s="130"/>
      <c r="G457" s="130"/>
      <c r="H457" s="132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</row>
    <row r="458" spans="1:24" ht="15.75" customHeight="1">
      <c r="A458" s="21"/>
      <c r="B458" s="21"/>
      <c r="C458" s="24"/>
      <c r="D458" s="21"/>
      <c r="E458" s="130"/>
      <c r="F458" s="130"/>
      <c r="G458" s="130"/>
      <c r="H458" s="132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</row>
    <row r="459" spans="1:24" ht="15.75" customHeight="1">
      <c r="A459" s="21"/>
      <c r="B459" s="21"/>
      <c r="C459" s="24"/>
      <c r="D459" s="21"/>
      <c r="E459" s="130"/>
      <c r="F459" s="130"/>
      <c r="G459" s="130"/>
      <c r="H459" s="132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</row>
    <row r="460" spans="1:24" ht="15.75" customHeight="1">
      <c r="A460" s="21"/>
      <c r="B460" s="21"/>
      <c r="C460" s="24"/>
      <c r="D460" s="21"/>
      <c r="E460" s="130"/>
      <c r="F460" s="130"/>
      <c r="G460" s="130"/>
      <c r="H460" s="132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</row>
    <row r="461" spans="1:24" ht="15.75" customHeight="1">
      <c r="A461" s="21"/>
      <c r="B461" s="21"/>
      <c r="C461" s="24"/>
      <c r="D461" s="21"/>
      <c r="E461" s="130"/>
      <c r="F461" s="130"/>
      <c r="G461" s="130"/>
      <c r="H461" s="132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</row>
    <row r="462" spans="1:24" ht="15.75" customHeight="1">
      <c r="A462" s="21"/>
      <c r="B462" s="21"/>
      <c r="C462" s="24"/>
      <c r="D462" s="21"/>
      <c r="E462" s="130"/>
      <c r="F462" s="130"/>
      <c r="G462" s="130"/>
      <c r="H462" s="132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</row>
    <row r="463" spans="1:24" ht="15.75" customHeight="1">
      <c r="A463" s="21"/>
      <c r="B463" s="21"/>
      <c r="C463" s="24"/>
      <c r="D463" s="21"/>
      <c r="E463" s="130"/>
      <c r="F463" s="130"/>
      <c r="G463" s="130"/>
      <c r="H463" s="132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</row>
    <row r="464" spans="1:24" ht="15.75" customHeight="1">
      <c r="A464" s="21"/>
      <c r="B464" s="21"/>
      <c r="C464" s="24"/>
      <c r="D464" s="21"/>
      <c r="E464" s="130"/>
      <c r="F464" s="130"/>
      <c r="G464" s="130"/>
      <c r="H464" s="132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</row>
    <row r="465" spans="1:24" ht="15.75" customHeight="1">
      <c r="A465" s="21"/>
      <c r="B465" s="21"/>
      <c r="C465" s="24"/>
      <c r="D465" s="21"/>
      <c r="E465" s="130"/>
      <c r="F465" s="130"/>
      <c r="G465" s="130"/>
      <c r="H465" s="132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</row>
    <row r="466" spans="1:24" ht="15.75" customHeight="1">
      <c r="C466" s="133"/>
    </row>
    <row r="467" spans="1:24" ht="15.75" customHeight="1">
      <c r="C467" s="133"/>
    </row>
    <row r="468" spans="1:24" ht="15.75" customHeight="1">
      <c r="C468" s="133"/>
    </row>
    <row r="469" spans="1:24" ht="15.75" customHeight="1">
      <c r="C469" s="133"/>
    </row>
    <row r="470" spans="1:24" ht="15.75" customHeight="1">
      <c r="C470" s="133"/>
    </row>
    <row r="471" spans="1:24" ht="15.75" customHeight="1">
      <c r="C471" s="133"/>
    </row>
    <row r="472" spans="1:24" ht="15.75" customHeight="1">
      <c r="C472" s="133"/>
    </row>
    <row r="473" spans="1:24" ht="15.75" customHeight="1">
      <c r="C473" s="133"/>
    </row>
    <row r="474" spans="1:24" ht="15.75" customHeight="1">
      <c r="C474" s="133"/>
    </row>
    <row r="475" spans="1:24" ht="15.75" customHeight="1">
      <c r="C475" s="133"/>
    </row>
    <row r="476" spans="1:24" ht="15.75" customHeight="1">
      <c r="C476" s="133"/>
    </row>
    <row r="477" spans="1:24" ht="15.75" customHeight="1">
      <c r="C477" s="133"/>
    </row>
    <row r="478" spans="1:24" ht="15.75" customHeight="1">
      <c r="C478" s="133"/>
    </row>
    <row r="479" spans="1:24" ht="15.75" customHeight="1">
      <c r="C479" s="133"/>
    </row>
    <row r="480" spans="1:24" ht="15.75" customHeight="1">
      <c r="C480" s="133"/>
    </row>
    <row r="481" spans="3:3" ht="15.75" customHeight="1">
      <c r="C481" s="133"/>
    </row>
    <row r="482" spans="3:3" ht="15.75" customHeight="1">
      <c r="C482" s="133"/>
    </row>
    <row r="483" spans="3:3" ht="15.75" customHeight="1">
      <c r="C483" s="133"/>
    </row>
    <row r="484" spans="3:3" ht="15.75" customHeight="1">
      <c r="C484" s="133"/>
    </row>
    <row r="485" spans="3:3" ht="15.75" customHeight="1">
      <c r="C485" s="133"/>
    </row>
    <row r="486" spans="3:3" ht="15.75" customHeight="1">
      <c r="C486" s="133"/>
    </row>
    <row r="487" spans="3:3" ht="15.75" customHeight="1">
      <c r="C487" s="133"/>
    </row>
    <row r="488" spans="3:3" ht="15.75" customHeight="1">
      <c r="C488" s="133"/>
    </row>
    <row r="489" spans="3:3" ht="15.75" customHeight="1">
      <c r="C489" s="133"/>
    </row>
    <row r="490" spans="3:3" ht="15.75" customHeight="1">
      <c r="C490" s="133"/>
    </row>
    <row r="491" spans="3:3" ht="15.75" customHeight="1">
      <c r="C491" s="133"/>
    </row>
    <row r="492" spans="3:3" ht="15.75" customHeight="1">
      <c r="C492" s="133"/>
    </row>
    <row r="493" spans="3:3" ht="15.75" customHeight="1">
      <c r="C493" s="133"/>
    </row>
    <row r="494" spans="3:3" ht="15.75" customHeight="1">
      <c r="C494" s="133"/>
    </row>
    <row r="495" spans="3:3" ht="15.75" customHeight="1">
      <c r="C495" s="133"/>
    </row>
    <row r="496" spans="3:3" ht="15.75" customHeight="1">
      <c r="C496" s="133"/>
    </row>
    <row r="497" spans="3:3" ht="15.75" customHeight="1">
      <c r="C497" s="133"/>
    </row>
    <row r="498" spans="3:3" ht="15.75" customHeight="1">
      <c r="C498" s="133"/>
    </row>
    <row r="499" spans="3:3" ht="15.75" customHeight="1">
      <c r="C499" s="133"/>
    </row>
    <row r="500" spans="3:3" ht="15.75" customHeight="1">
      <c r="C500" s="133"/>
    </row>
    <row r="501" spans="3:3" ht="15.75" customHeight="1">
      <c r="C501" s="133"/>
    </row>
    <row r="502" spans="3:3" ht="15.75" customHeight="1">
      <c r="C502" s="133"/>
    </row>
    <row r="503" spans="3:3" ht="15.75" customHeight="1">
      <c r="C503" s="133"/>
    </row>
    <row r="504" spans="3:3" ht="15.75" customHeight="1">
      <c r="C504" s="133"/>
    </row>
    <row r="505" spans="3:3" ht="15.75" customHeight="1">
      <c r="C505" s="133"/>
    </row>
    <row r="506" spans="3:3" ht="15.75" customHeight="1">
      <c r="C506" s="133"/>
    </row>
    <row r="507" spans="3:3" ht="15.75" customHeight="1">
      <c r="C507" s="133"/>
    </row>
    <row r="508" spans="3:3" ht="15.75" customHeight="1">
      <c r="C508" s="133"/>
    </row>
    <row r="509" spans="3:3" ht="15.75" customHeight="1">
      <c r="C509" s="133"/>
    </row>
    <row r="510" spans="3:3" ht="15.75" customHeight="1">
      <c r="C510" s="133"/>
    </row>
    <row r="511" spans="3:3" ht="15.75" customHeight="1">
      <c r="C511" s="133"/>
    </row>
    <row r="512" spans="3:3" ht="15.75" customHeight="1">
      <c r="C512" s="133"/>
    </row>
    <row r="513" spans="3:3" ht="15.75" customHeight="1">
      <c r="C513" s="133"/>
    </row>
    <row r="514" spans="3:3" ht="15.75" customHeight="1">
      <c r="C514" s="133"/>
    </row>
    <row r="515" spans="3:3" ht="15.75" customHeight="1">
      <c r="C515" s="133"/>
    </row>
    <row r="516" spans="3:3" ht="15.75" customHeight="1">
      <c r="C516" s="133"/>
    </row>
    <row r="517" spans="3:3" ht="15.75" customHeight="1">
      <c r="C517" s="133"/>
    </row>
    <row r="518" spans="3:3" ht="15.75" customHeight="1">
      <c r="C518" s="133"/>
    </row>
    <row r="519" spans="3:3" ht="15.75" customHeight="1">
      <c r="C519" s="133"/>
    </row>
    <row r="520" spans="3:3" ht="15.75" customHeight="1">
      <c r="C520" s="133"/>
    </row>
    <row r="521" spans="3:3" ht="15.75" customHeight="1">
      <c r="C521" s="133"/>
    </row>
    <row r="522" spans="3:3" ht="15.75" customHeight="1">
      <c r="C522" s="133"/>
    </row>
    <row r="523" spans="3:3" ht="15.75" customHeight="1">
      <c r="C523" s="133"/>
    </row>
    <row r="524" spans="3:3" ht="15.75" customHeight="1">
      <c r="C524" s="133"/>
    </row>
    <row r="525" spans="3:3" ht="15.75" customHeight="1">
      <c r="C525" s="133"/>
    </row>
    <row r="526" spans="3:3" ht="15.75" customHeight="1">
      <c r="C526" s="133"/>
    </row>
    <row r="527" spans="3:3" ht="15.75" customHeight="1">
      <c r="C527" s="133"/>
    </row>
    <row r="528" spans="3:3" ht="15.75" customHeight="1">
      <c r="C528" s="133"/>
    </row>
    <row r="529" spans="3:3" ht="15.75" customHeight="1">
      <c r="C529" s="133"/>
    </row>
    <row r="530" spans="3:3" ht="15.75" customHeight="1">
      <c r="C530" s="133"/>
    </row>
    <row r="531" spans="3:3" ht="15.75" customHeight="1">
      <c r="C531" s="133"/>
    </row>
    <row r="532" spans="3:3" ht="15.75" customHeight="1">
      <c r="C532" s="133"/>
    </row>
    <row r="533" spans="3:3" ht="15.75" customHeight="1">
      <c r="C533" s="133"/>
    </row>
    <row r="534" spans="3:3" ht="15.75" customHeight="1">
      <c r="C534" s="133"/>
    </row>
    <row r="535" spans="3:3" ht="15.75" customHeight="1">
      <c r="C535" s="133"/>
    </row>
    <row r="536" spans="3:3" ht="15.75" customHeight="1">
      <c r="C536" s="133"/>
    </row>
    <row r="537" spans="3:3" ht="15.75" customHeight="1">
      <c r="C537" s="133"/>
    </row>
    <row r="538" spans="3:3" ht="15.75" customHeight="1">
      <c r="C538" s="133"/>
    </row>
    <row r="539" spans="3:3" ht="15.75" customHeight="1">
      <c r="C539" s="133"/>
    </row>
    <row r="540" spans="3:3" ht="15.75" customHeight="1">
      <c r="C540" s="133"/>
    </row>
    <row r="541" spans="3:3" ht="15.75" customHeight="1">
      <c r="C541" s="133"/>
    </row>
    <row r="542" spans="3:3" ht="15.75" customHeight="1">
      <c r="C542" s="133"/>
    </row>
    <row r="543" spans="3:3" ht="15.75" customHeight="1">
      <c r="C543" s="133"/>
    </row>
    <row r="544" spans="3:3" ht="15.75" customHeight="1">
      <c r="C544" s="133"/>
    </row>
    <row r="545" spans="3:3" ht="15.75" customHeight="1">
      <c r="C545" s="133"/>
    </row>
    <row r="546" spans="3:3" ht="15.75" customHeight="1">
      <c r="C546" s="133"/>
    </row>
    <row r="547" spans="3:3" ht="15.75" customHeight="1">
      <c r="C547" s="133"/>
    </row>
    <row r="548" spans="3:3" ht="15.75" customHeight="1">
      <c r="C548" s="133"/>
    </row>
    <row r="549" spans="3:3" ht="15.75" customHeight="1">
      <c r="C549" s="133"/>
    </row>
    <row r="550" spans="3:3" ht="15.75" customHeight="1">
      <c r="C550" s="133"/>
    </row>
    <row r="551" spans="3:3" ht="15.75" customHeight="1">
      <c r="C551" s="133"/>
    </row>
    <row r="552" spans="3:3" ht="15.75" customHeight="1">
      <c r="C552" s="133"/>
    </row>
    <row r="553" spans="3:3" ht="15.75" customHeight="1">
      <c r="C553" s="133"/>
    </row>
    <row r="554" spans="3:3" ht="15.75" customHeight="1">
      <c r="C554" s="133"/>
    </row>
    <row r="555" spans="3:3" ht="15.75" customHeight="1">
      <c r="C555" s="133"/>
    </row>
    <row r="556" spans="3:3" ht="15.75" customHeight="1">
      <c r="C556" s="133"/>
    </row>
    <row r="557" spans="3:3" ht="15.75" customHeight="1">
      <c r="C557" s="133"/>
    </row>
    <row r="558" spans="3:3" ht="15.75" customHeight="1">
      <c r="C558" s="133"/>
    </row>
    <row r="559" spans="3:3" ht="15.75" customHeight="1">
      <c r="C559" s="133"/>
    </row>
    <row r="560" spans="3:3" ht="15.75" customHeight="1">
      <c r="C560" s="133"/>
    </row>
    <row r="561" spans="3:3" ht="15.75" customHeight="1">
      <c r="C561" s="133"/>
    </row>
    <row r="562" spans="3:3" ht="15.75" customHeight="1">
      <c r="C562" s="133"/>
    </row>
    <row r="563" spans="3:3" ht="15.75" customHeight="1">
      <c r="C563" s="133"/>
    </row>
    <row r="564" spans="3:3" ht="15.75" customHeight="1">
      <c r="C564" s="133"/>
    </row>
    <row r="565" spans="3:3" ht="15.75" customHeight="1">
      <c r="C565" s="133"/>
    </row>
    <row r="566" spans="3:3" ht="15.75" customHeight="1">
      <c r="C566" s="133"/>
    </row>
    <row r="567" spans="3:3" ht="15.75" customHeight="1">
      <c r="C567" s="133"/>
    </row>
    <row r="568" spans="3:3" ht="15.75" customHeight="1">
      <c r="C568" s="133"/>
    </row>
    <row r="569" spans="3:3" ht="15.75" customHeight="1">
      <c r="C569" s="133"/>
    </row>
    <row r="570" spans="3:3" ht="15.75" customHeight="1">
      <c r="C570" s="133"/>
    </row>
    <row r="571" spans="3:3" ht="15.75" customHeight="1">
      <c r="C571" s="133"/>
    </row>
    <row r="572" spans="3:3" ht="15.75" customHeight="1">
      <c r="C572" s="133"/>
    </row>
    <row r="573" spans="3:3" ht="15.75" customHeight="1">
      <c r="C573" s="133"/>
    </row>
    <row r="574" spans="3:3" ht="15.75" customHeight="1">
      <c r="C574" s="133"/>
    </row>
    <row r="575" spans="3:3" ht="15.75" customHeight="1">
      <c r="C575" s="133"/>
    </row>
    <row r="576" spans="3:3" ht="15.75" customHeight="1">
      <c r="C576" s="133"/>
    </row>
    <row r="577" spans="3:3" ht="15.75" customHeight="1">
      <c r="C577" s="133"/>
    </row>
    <row r="578" spans="3:3" ht="15.75" customHeight="1">
      <c r="C578" s="133"/>
    </row>
    <row r="579" spans="3:3" ht="15.75" customHeight="1">
      <c r="C579" s="133"/>
    </row>
    <row r="580" spans="3:3" ht="15.75" customHeight="1">
      <c r="C580" s="133"/>
    </row>
    <row r="581" spans="3:3" ht="15.75" customHeight="1">
      <c r="C581" s="133"/>
    </row>
    <row r="582" spans="3:3" ht="15.75" customHeight="1">
      <c r="C582" s="133"/>
    </row>
    <row r="583" spans="3:3" ht="15.75" customHeight="1">
      <c r="C583" s="133"/>
    </row>
    <row r="584" spans="3:3" ht="15.75" customHeight="1">
      <c r="C584" s="133"/>
    </row>
    <row r="585" spans="3:3" ht="15.75" customHeight="1">
      <c r="C585" s="133"/>
    </row>
    <row r="586" spans="3:3" ht="15.75" customHeight="1">
      <c r="C586" s="133"/>
    </row>
    <row r="587" spans="3:3" ht="15.75" customHeight="1">
      <c r="C587" s="133"/>
    </row>
    <row r="588" spans="3:3" ht="15.75" customHeight="1">
      <c r="C588" s="133"/>
    </row>
    <row r="589" spans="3:3" ht="15.75" customHeight="1">
      <c r="C589" s="133"/>
    </row>
    <row r="590" spans="3:3" ht="15.75" customHeight="1">
      <c r="C590" s="133"/>
    </row>
    <row r="591" spans="3:3" ht="15.75" customHeight="1">
      <c r="C591" s="133"/>
    </row>
    <row r="592" spans="3:3" ht="15.75" customHeight="1">
      <c r="C592" s="133"/>
    </row>
    <row r="593" spans="3:3" ht="15.75" customHeight="1">
      <c r="C593" s="133"/>
    </row>
    <row r="594" spans="3:3" ht="15.75" customHeight="1">
      <c r="C594" s="133"/>
    </row>
    <row r="595" spans="3:3" ht="15.75" customHeight="1">
      <c r="C595" s="133"/>
    </row>
    <row r="596" spans="3:3" ht="15.75" customHeight="1">
      <c r="C596" s="133"/>
    </row>
    <row r="597" spans="3:3" ht="15.75" customHeight="1">
      <c r="C597" s="133"/>
    </row>
    <row r="598" spans="3:3" ht="15.75" customHeight="1">
      <c r="C598" s="133"/>
    </row>
    <row r="599" spans="3:3" ht="15.75" customHeight="1">
      <c r="C599" s="133"/>
    </row>
    <row r="600" spans="3:3" ht="15.75" customHeight="1">
      <c r="C600" s="133"/>
    </row>
    <row r="601" spans="3:3" ht="15.75" customHeight="1">
      <c r="C601" s="133"/>
    </row>
    <row r="602" spans="3:3" ht="15.75" customHeight="1">
      <c r="C602" s="133"/>
    </row>
    <row r="603" spans="3:3" ht="15.75" customHeight="1">
      <c r="C603" s="133"/>
    </row>
    <row r="604" spans="3:3" ht="15.75" customHeight="1">
      <c r="C604" s="133"/>
    </row>
    <row r="605" spans="3:3" ht="15.75" customHeight="1">
      <c r="C605" s="133"/>
    </row>
    <row r="606" spans="3:3" ht="15.75" customHeight="1">
      <c r="C606" s="133"/>
    </row>
    <row r="607" spans="3:3" ht="15.75" customHeight="1">
      <c r="C607" s="133"/>
    </row>
    <row r="608" spans="3:3" ht="15.75" customHeight="1">
      <c r="C608" s="133"/>
    </row>
    <row r="609" spans="3:3" ht="15.75" customHeight="1">
      <c r="C609" s="133"/>
    </row>
    <row r="610" spans="3:3" ht="15.75" customHeight="1">
      <c r="C610" s="133"/>
    </row>
    <row r="611" spans="3:3" ht="15.75" customHeight="1">
      <c r="C611" s="133"/>
    </row>
    <row r="612" spans="3:3" ht="15.75" customHeight="1">
      <c r="C612" s="133"/>
    </row>
    <row r="613" spans="3:3" ht="15.75" customHeight="1">
      <c r="C613" s="133"/>
    </row>
    <row r="614" spans="3:3" ht="15.75" customHeight="1">
      <c r="C614" s="133"/>
    </row>
    <row r="615" spans="3:3" ht="15.75" customHeight="1">
      <c r="C615" s="133"/>
    </row>
    <row r="616" spans="3:3" ht="15.75" customHeight="1">
      <c r="C616" s="133"/>
    </row>
    <row r="617" spans="3:3" ht="15.75" customHeight="1">
      <c r="C617" s="133"/>
    </row>
    <row r="618" spans="3:3" ht="15.75" customHeight="1">
      <c r="C618" s="133"/>
    </row>
    <row r="619" spans="3:3" ht="15.75" customHeight="1">
      <c r="C619" s="133"/>
    </row>
    <row r="620" spans="3:3" ht="15.75" customHeight="1">
      <c r="C620" s="133"/>
    </row>
    <row r="621" spans="3:3" ht="15.75" customHeight="1">
      <c r="C621" s="133"/>
    </row>
    <row r="622" spans="3:3" ht="15.75" customHeight="1">
      <c r="C622" s="133"/>
    </row>
    <row r="623" spans="3:3" ht="15.75" customHeight="1">
      <c r="C623" s="133"/>
    </row>
    <row r="624" spans="3:3" ht="15.75" customHeight="1">
      <c r="C624" s="133"/>
    </row>
    <row r="625" spans="3:3" ht="15.75" customHeight="1">
      <c r="C625" s="133"/>
    </row>
    <row r="626" spans="3:3" ht="15.75" customHeight="1">
      <c r="C626" s="133"/>
    </row>
    <row r="627" spans="3:3" ht="15.75" customHeight="1">
      <c r="C627" s="133"/>
    </row>
    <row r="628" spans="3:3" ht="15.75" customHeight="1">
      <c r="C628" s="133"/>
    </row>
    <row r="629" spans="3:3" ht="15.75" customHeight="1">
      <c r="C629" s="133"/>
    </row>
    <row r="630" spans="3:3" ht="15.75" customHeight="1">
      <c r="C630" s="133"/>
    </row>
    <row r="631" spans="3:3" ht="15.75" customHeight="1">
      <c r="C631" s="133"/>
    </row>
    <row r="632" spans="3:3" ht="15.75" customHeight="1">
      <c r="C632" s="133"/>
    </row>
    <row r="633" spans="3:3" ht="15.75" customHeight="1">
      <c r="C633" s="133"/>
    </row>
    <row r="634" spans="3:3" ht="15.75" customHeight="1">
      <c r="C634" s="133"/>
    </row>
    <row r="635" spans="3:3" ht="15.75" customHeight="1">
      <c r="C635" s="133"/>
    </row>
    <row r="636" spans="3:3" ht="15.75" customHeight="1">
      <c r="C636" s="133"/>
    </row>
    <row r="637" spans="3:3" ht="15.75" customHeight="1">
      <c r="C637" s="133"/>
    </row>
    <row r="638" spans="3:3" ht="15.75" customHeight="1">
      <c r="C638" s="133"/>
    </row>
    <row r="639" spans="3:3" ht="15.75" customHeight="1">
      <c r="C639" s="133"/>
    </row>
    <row r="640" spans="3:3" ht="15.75" customHeight="1">
      <c r="C640" s="133"/>
    </row>
    <row r="641" spans="3:3" ht="15.75" customHeight="1">
      <c r="C641" s="133"/>
    </row>
    <row r="642" spans="3:3" ht="15.75" customHeight="1">
      <c r="C642" s="133"/>
    </row>
    <row r="643" spans="3:3" ht="15.75" customHeight="1">
      <c r="C643" s="133"/>
    </row>
    <row r="644" spans="3:3" ht="15.75" customHeight="1">
      <c r="C644" s="133"/>
    </row>
    <row r="645" spans="3:3" ht="15.75" customHeight="1">
      <c r="C645" s="133"/>
    </row>
    <row r="646" spans="3:3" ht="15.75" customHeight="1">
      <c r="C646" s="133"/>
    </row>
    <row r="647" spans="3:3" ht="15.75" customHeight="1">
      <c r="C647" s="133"/>
    </row>
    <row r="648" spans="3:3" ht="15.75" customHeight="1">
      <c r="C648" s="133"/>
    </row>
    <row r="649" spans="3:3" ht="15.75" customHeight="1">
      <c r="C649" s="133"/>
    </row>
    <row r="650" spans="3:3" ht="15.75" customHeight="1">
      <c r="C650" s="133"/>
    </row>
    <row r="651" spans="3:3" ht="15.75" customHeight="1">
      <c r="C651" s="133"/>
    </row>
    <row r="652" spans="3:3" ht="15.75" customHeight="1">
      <c r="C652" s="133"/>
    </row>
    <row r="653" spans="3:3" ht="15.75" customHeight="1">
      <c r="C653" s="133"/>
    </row>
    <row r="654" spans="3:3" ht="15.75" customHeight="1">
      <c r="C654" s="133"/>
    </row>
    <row r="655" spans="3:3" ht="15.75" customHeight="1">
      <c r="C655" s="133"/>
    </row>
    <row r="656" spans="3:3" ht="15.75" customHeight="1">
      <c r="C656" s="133"/>
    </row>
    <row r="657" spans="3:3" ht="15.75" customHeight="1">
      <c r="C657" s="133"/>
    </row>
    <row r="658" spans="3:3" ht="15.75" customHeight="1">
      <c r="C658" s="133"/>
    </row>
    <row r="659" spans="3:3" ht="15.75" customHeight="1">
      <c r="C659" s="133"/>
    </row>
    <row r="660" spans="3:3" ht="15.75" customHeight="1">
      <c r="C660" s="133"/>
    </row>
    <row r="661" spans="3:3" ht="15.75" customHeight="1">
      <c r="C661" s="133"/>
    </row>
    <row r="662" spans="3:3" ht="15.75" customHeight="1">
      <c r="C662" s="133"/>
    </row>
    <row r="663" spans="3:3" ht="15.75" customHeight="1">
      <c r="C663" s="133"/>
    </row>
    <row r="664" spans="3:3" ht="15.75" customHeight="1">
      <c r="C664" s="133"/>
    </row>
    <row r="665" spans="3:3" ht="15.75" customHeight="1">
      <c r="C665" s="133"/>
    </row>
    <row r="666" spans="3:3" ht="15.75" customHeight="1">
      <c r="C666" s="133"/>
    </row>
    <row r="667" spans="3:3" ht="15.75" customHeight="1">
      <c r="C667" s="133"/>
    </row>
    <row r="668" spans="3:3" ht="15.75" customHeight="1">
      <c r="C668" s="133"/>
    </row>
    <row r="669" spans="3:3" ht="15.75" customHeight="1">
      <c r="C669" s="133"/>
    </row>
    <row r="670" spans="3:3" ht="15.75" customHeight="1">
      <c r="C670" s="133"/>
    </row>
    <row r="671" spans="3:3" ht="15.75" customHeight="1">
      <c r="C671" s="133"/>
    </row>
    <row r="672" spans="3:3" ht="15.75" customHeight="1">
      <c r="C672" s="133"/>
    </row>
    <row r="673" spans="3:3" ht="15.75" customHeight="1">
      <c r="C673" s="133"/>
    </row>
    <row r="674" spans="3:3" ht="15.75" customHeight="1">
      <c r="C674" s="133"/>
    </row>
    <row r="675" spans="3:3" ht="15.75" customHeight="1">
      <c r="C675" s="133"/>
    </row>
    <row r="676" spans="3:3" ht="15.75" customHeight="1">
      <c r="C676" s="133"/>
    </row>
    <row r="677" spans="3:3" ht="15.75" customHeight="1">
      <c r="C677" s="133"/>
    </row>
    <row r="678" spans="3:3" ht="15.75" customHeight="1">
      <c r="C678" s="133"/>
    </row>
    <row r="679" spans="3:3" ht="15.75" customHeight="1">
      <c r="C679" s="133"/>
    </row>
    <row r="680" spans="3:3" ht="15.75" customHeight="1">
      <c r="C680" s="133"/>
    </row>
    <row r="681" spans="3:3" ht="15.75" customHeight="1">
      <c r="C681" s="133"/>
    </row>
    <row r="682" spans="3:3" ht="15.75" customHeight="1">
      <c r="C682" s="133"/>
    </row>
    <row r="683" spans="3:3" ht="15.75" customHeight="1">
      <c r="C683" s="133"/>
    </row>
    <row r="684" spans="3:3" ht="15.75" customHeight="1">
      <c r="C684" s="133"/>
    </row>
    <row r="685" spans="3:3" ht="15.75" customHeight="1">
      <c r="C685" s="133"/>
    </row>
    <row r="686" spans="3:3" ht="15.75" customHeight="1">
      <c r="C686" s="133"/>
    </row>
    <row r="687" spans="3:3" ht="15.75" customHeight="1">
      <c r="C687" s="133"/>
    </row>
    <row r="688" spans="3:3" ht="15.75" customHeight="1">
      <c r="C688" s="133"/>
    </row>
    <row r="689" spans="3:3" ht="15.75" customHeight="1">
      <c r="C689" s="133"/>
    </row>
    <row r="690" spans="3:3" ht="15.75" customHeight="1">
      <c r="C690" s="133"/>
    </row>
    <row r="691" spans="3:3" ht="15.75" customHeight="1">
      <c r="C691" s="133"/>
    </row>
    <row r="692" spans="3:3" ht="15.75" customHeight="1">
      <c r="C692" s="133"/>
    </row>
    <row r="693" spans="3:3" ht="15.75" customHeight="1">
      <c r="C693" s="133"/>
    </row>
    <row r="694" spans="3:3" ht="15.75" customHeight="1">
      <c r="C694" s="133"/>
    </row>
    <row r="695" spans="3:3" ht="15.75" customHeight="1">
      <c r="C695" s="133"/>
    </row>
    <row r="696" spans="3:3" ht="15.75" customHeight="1">
      <c r="C696" s="133"/>
    </row>
    <row r="697" spans="3:3" ht="15.75" customHeight="1">
      <c r="C697" s="133"/>
    </row>
    <row r="698" spans="3:3" ht="15.75" customHeight="1">
      <c r="C698" s="133"/>
    </row>
    <row r="699" spans="3:3" ht="15.75" customHeight="1">
      <c r="C699" s="133"/>
    </row>
    <row r="700" spans="3:3" ht="15.75" customHeight="1">
      <c r="C700" s="133"/>
    </row>
    <row r="701" spans="3:3" ht="15.75" customHeight="1">
      <c r="C701" s="133"/>
    </row>
    <row r="702" spans="3:3" ht="15.75" customHeight="1">
      <c r="C702" s="133"/>
    </row>
    <row r="703" spans="3:3" ht="15.75" customHeight="1">
      <c r="C703" s="133"/>
    </row>
    <row r="704" spans="3:3" ht="15.75" customHeight="1">
      <c r="C704" s="133"/>
    </row>
    <row r="705" spans="3:3" ht="15.75" customHeight="1">
      <c r="C705" s="133"/>
    </row>
    <row r="706" spans="3:3" ht="15.75" customHeight="1">
      <c r="C706" s="133"/>
    </row>
    <row r="707" spans="3:3" ht="15.75" customHeight="1">
      <c r="C707" s="133"/>
    </row>
    <row r="708" spans="3:3" ht="15.75" customHeight="1">
      <c r="C708" s="133"/>
    </row>
    <row r="709" spans="3:3" ht="15.75" customHeight="1">
      <c r="C709" s="133"/>
    </row>
    <row r="710" spans="3:3" ht="15.75" customHeight="1">
      <c r="C710" s="133"/>
    </row>
    <row r="711" spans="3:3" ht="15.75" customHeight="1">
      <c r="C711" s="133"/>
    </row>
    <row r="712" spans="3:3" ht="15.75" customHeight="1">
      <c r="C712" s="133"/>
    </row>
    <row r="713" spans="3:3" ht="15.75" customHeight="1">
      <c r="C713" s="133"/>
    </row>
    <row r="714" spans="3:3" ht="15.75" customHeight="1">
      <c r="C714" s="133"/>
    </row>
    <row r="715" spans="3:3" ht="15.75" customHeight="1">
      <c r="C715" s="133"/>
    </row>
    <row r="716" spans="3:3" ht="15.75" customHeight="1">
      <c r="C716" s="133"/>
    </row>
    <row r="717" spans="3:3" ht="15.75" customHeight="1">
      <c r="C717" s="133"/>
    </row>
    <row r="718" spans="3:3" ht="15.75" customHeight="1">
      <c r="C718" s="133"/>
    </row>
    <row r="719" spans="3:3" ht="15.75" customHeight="1">
      <c r="C719" s="133"/>
    </row>
    <row r="720" spans="3:3" ht="15.75" customHeight="1">
      <c r="C720" s="133"/>
    </row>
    <row r="721" spans="3:3" ht="15.75" customHeight="1">
      <c r="C721" s="133"/>
    </row>
    <row r="722" spans="3:3" ht="15.75" customHeight="1">
      <c r="C722" s="133"/>
    </row>
    <row r="723" spans="3:3" ht="15.75" customHeight="1">
      <c r="C723" s="133"/>
    </row>
    <row r="724" spans="3:3" ht="15.75" customHeight="1">
      <c r="C724" s="133"/>
    </row>
    <row r="725" spans="3:3" ht="15.75" customHeight="1">
      <c r="C725" s="133"/>
    </row>
    <row r="726" spans="3:3" ht="15.75" customHeight="1">
      <c r="C726" s="133"/>
    </row>
    <row r="727" spans="3:3" ht="15.75" customHeight="1">
      <c r="C727" s="133"/>
    </row>
    <row r="728" spans="3:3" ht="15.75" customHeight="1">
      <c r="C728" s="133"/>
    </row>
    <row r="729" spans="3:3" ht="15.75" customHeight="1">
      <c r="C729" s="133"/>
    </row>
    <row r="730" spans="3:3" ht="15.75" customHeight="1">
      <c r="C730" s="133"/>
    </row>
    <row r="731" spans="3:3" ht="15.75" customHeight="1">
      <c r="C731" s="133"/>
    </row>
    <row r="732" spans="3:3" ht="15.75" customHeight="1">
      <c r="C732" s="133"/>
    </row>
    <row r="733" spans="3:3" ht="15.75" customHeight="1">
      <c r="C733" s="133"/>
    </row>
    <row r="734" spans="3:3" ht="15.75" customHeight="1">
      <c r="C734" s="133"/>
    </row>
    <row r="735" spans="3:3" ht="15.75" customHeight="1">
      <c r="C735" s="133"/>
    </row>
    <row r="736" spans="3:3" ht="15.75" customHeight="1">
      <c r="C736" s="133"/>
    </row>
    <row r="737" spans="3:3" ht="15.75" customHeight="1">
      <c r="C737" s="133"/>
    </row>
    <row r="738" spans="3:3" ht="15.75" customHeight="1">
      <c r="C738" s="133"/>
    </row>
    <row r="739" spans="3:3" ht="15.75" customHeight="1">
      <c r="C739" s="133"/>
    </row>
    <row r="740" spans="3:3" ht="15.75" customHeight="1">
      <c r="C740" s="133"/>
    </row>
    <row r="741" spans="3:3" ht="15.75" customHeight="1">
      <c r="C741" s="133"/>
    </row>
    <row r="742" spans="3:3" ht="15.75" customHeight="1">
      <c r="C742" s="133"/>
    </row>
    <row r="743" spans="3:3" ht="15.75" customHeight="1">
      <c r="C743" s="133"/>
    </row>
    <row r="744" spans="3:3" ht="15.75" customHeight="1">
      <c r="C744" s="133"/>
    </row>
    <row r="745" spans="3:3" ht="15.75" customHeight="1">
      <c r="C745" s="133"/>
    </row>
    <row r="746" spans="3:3" ht="15.75" customHeight="1">
      <c r="C746" s="133"/>
    </row>
    <row r="747" spans="3:3" ht="15.75" customHeight="1">
      <c r="C747" s="133"/>
    </row>
    <row r="748" spans="3:3" ht="15.75" customHeight="1">
      <c r="C748" s="133"/>
    </row>
    <row r="749" spans="3:3" ht="15.75" customHeight="1">
      <c r="C749" s="133"/>
    </row>
    <row r="750" spans="3:3" ht="15.75" customHeight="1">
      <c r="C750" s="133"/>
    </row>
    <row r="751" spans="3:3" ht="15.75" customHeight="1">
      <c r="C751" s="133"/>
    </row>
    <row r="752" spans="3:3" ht="15.75" customHeight="1">
      <c r="C752" s="133"/>
    </row>
    <row r="753" spans="3:3" ht="15.75" customHeight="1">
      <c r="C753" s="133"/>
    </row>
    <row r="754" spans="3:3" ht="15.75" customHeight="1">
      <c r="C754" s="133"/>
    </row>
    <row r="755" spans="3:3" ht="15.75" customHeight="1">
      <c r="C755" s="133"/>
    </row>
    <row r="756" spans="3:3" ht="15.75" customHeight="1">
      <c r="C756" s="133"/>
    </row>
    <row r="757" spans="3:3" ht="15.75" customHeight="1">
      <c r="C757" s="133"/>
    </row>
    <row r="758" spans="3:3" ht="15.75" customHeight="1">
      <c r="C758" s="133"/>
    </row>
    <row r="759" spans="3:3" ht="15.75" customHeight="1">
      <c r="C759" s="133"/>
    </row>
    <row r="760" spans="3:3" ht="15.75" customHeight="1">
      <c r="C760" s="133"/>
    </row>
    <row r="761" spans="3:3" ht="15.75" customHeight="1">
      <c r="C761" s="133"/>
    </row>
    <row r="762" spans="3:3" ht="15.75" customHeight="1">
      <c r="C762" s="133"/>
    </row>
    <row r="763" spans="3:3" ht="15.75" customHeight="1">
      <c r="C763" s="133"/>
    </row>
    <row r="764" spans="3:3" ht="15.75" customHeight="1">
      <c r="C764" s="133"/>
    </row>
    <row r="765" spans="3:3" ht="15.75" customHeight="1">
      <c r="C765" s="133"/>
    </row>
    <row r="766" spans="3:3" ht="15.75" customHeight="1">
      <c r="C766" s="133"/>
    </row>
    <row r="767" spans="3:3" ht="15.75" customHeight="1">
      <c r="C767" s="133"/>
    </row>
    <row r="768" spans="3:3" ht="15.75" customHeight="1">
      <c r="C768" s="133"/>
    </row>
    <row r="769" spans="3:3" ht="15.75" customHeight="1">
      <c r="C769" s="133"/>
    </row>
    <row r="770" spans="3:3" ht="15.75" customHeight="1">
      <c r="C770" s="133"/>
    </row>
    <row r="771" spans="3:3" ht="15.75" customHeight="1">
      <c r="C771" s="133"/>
    </row>
    <row r="772" spans="3:3" ht="15.75" customHeight="1">
      <c r="C772" s="133"/>
    </row>
    <row r="773" spans="3:3" ht="15.75" customHeight="1">
      <c r="C773" s="133"/>
    </row>
    <row r="774" spans="3:3" ht="15.75" customHeight="1">
      <c r="C774" s="133"/>
    </row>
    <row r="775" spans="3:3" ht="15.75" customHeight="1">
      <c r="C775" s="133"/>
    </row>
    <row r="776" spans="3:3" ht="15.75" customHeight="1">
      <c r="C776" s="133"/>
    </row>
    <row r="777" spans="3:3" ht="15.75" customHeight="1">
      <c r="C777" s="133"/>
    </row>
    <row r="778" spans="3:3" ht="15.75" customHeight="1">
      <c r="C778" s="133"/>
    </row>
    <row r="779" spans="3:3" ht="15.75" customHeight="1">
      <c r="C779" s="133"/>
    </row>
    <row r="780" spans="3:3" ht="15.75" customHeight="1">
      <c r="C780" s="133"/>
    </row>
    <row r="781" spans="3:3" ht="15.75" customHeight="1">
      <c r="C781" s="133"/>
    </row>
    <row r="782" spans="3:3" ht="15.75" customHeight="1">
      <c r="C782" s="133"/>
    </row>
    <row r="783" spans="3:3" ht="15.75" customHeight="1">
      <c r="C783" s="133"/>
    </row>
    <row r="784" spans="3:3" ht="15.75" customHeight="1">
      <c r="C784" s="133"/>
    </row>
    <row r="785" spans="3:3" ht="15.75" customHeight="1">
      <c r="C785" s="133"/>
    </row>
    <row r="786" spans="3:3" ht="15.75" customHeight="1">
      <c r="C786" s="133"/>
    </row>
    <row r="787" spans="3:3" ht="15.75" customHeight="1">
      <c r="C787" s="133"/>
    </row>
    <row r="788" spans="3:3" ht="15.75" customHeight="1">
      <c r="C788" s="133"/>
    </row>
    <row r="789" spans="3:3" ht="15.75" customHeight="1">
      <c r="C789" s="133"/>
    </row>
    <row r="790" spans="3:3" ht="15.75" customHeight="1">
      <c r="C790" s="133"/>
    </row>
    <row r="791" spans="3:3" ht="15.75" customHeight="1">
      <c r="C791" s="133"/>
    </row>
    <row r="792" spans="3:3" ht="15.75" customHeight="1">
      <c r="C792" s="133"/>
    </row>
    <row r="793" spans="3:3" ht="15.75" customHeight="1">
      <c r="C793" s="133"/>
    </row>
    <row r="794" spans="3:3" ht="15.75" customHeight="1">
      <c r="C794" s="133"/>
    </row>
    <row r="795" spans="3:3" ht="15.75" customHeight="1">
      <c r="C795" s="133"/>
    </row>
    <row r="796" spans="3:3" ht="15.75" customHeight="1">
      <c r="C796" s="133"/>
    </row>
    <row r="797" spans="3:3" ht="15.75" customHeight="1">
      <c r="C797" s="133"/>
    </row>
    <row r="798" spans="3:3" ht="15.75" customHeight="1">
      <c r="C798" s="133"/>
    </row>
    <row r="799" spans="3:3" ht="15.75" customHeight="1">
      <c r="C799" s="133"/>
    </row>
    <row r="800" spans="3:3" ht="15.75" customHeight="1">
      <c r="C800" s="133"/>
    </row>
    <row r="801" spans="3:3" ht="15.75" customHeight="1">
      <c r="C801" s="133"/>
    </row>
    <row r="802" spans="3:3" ht="15.75" customHeight="1">
      <c r="C802" s="133"/>
    </row>
    <row r="803" spans="3:3" ht="15.75" customHeight="1">
      <c r="C803" s="133"/>
    </row>
    <row r="804" spans="3:3" ht="15.75" customHeight="1">
      <c r="C804" s="133"/>
    </row>
    <row r="805" spans="3:3" ht="15.75" customHeight="1">
      <c r="C805" s="133"/>
    </row>
    <row r="806" spans="3:3" ht="15.75" customHeight="1">
      <c r="C806" s="133"/>
    </row>
    <row r="807" spans="3:3" ht="15.75" customHeight="1">
      <c r="C807" s="133"/>
    </row>
    <row r="808" spans="3:3" ht="15.75" customHeight="1">
      <c r="C808" s="133"/>
    </row>
    <row r="809" spans="3:3" ht="15.75" customHeight="1">
      <c r="C809" s="133"/>
    </row>
    <row r="810" spans="3:3" ht="15.75" customHeight="1">
      <c r="C810" s="133"/>
    </row>
    <row r="811" spans="3:3" ht="15.75" customHeight="1">
      <c r="C811" s="133"/>
    </row>
    <row r="812" spans="3:3" ht="15.75" customHeight="1">
      <c r="C812" s="133"/>
    </row>
    <row r="813" spans="3:3" ht="15.75" customHeight="1">
      <c r="C813" s="133"/>
    </row>
    <row r="814" spans="3:3" ht="15.75" customHeight="1">
      <c r="C814" s="133"/>
    </row>
    <row r="815" spans="3:3" ht="15.75" customHeight="1">
      <c r="C815" s="133"/>
    </row>
    <row r="816" spans="3:3" ht="15.75" customHeight="1">
      <c r="C816" s="133"/>
    </row>
    <row r="817" spans="3:3" ht="15.75" customHeight="1">
      <c r="C817" s="133"/>
    </row>
    <row r="818" spans="3:3" ht="15.75" customHeight="1">
      <c r="C818" s="133"/>
    </row>
    <row r="819" spans="3:3" ht="15.75" customHeight="1">
      <c r="C819" s="133"/>
    </row>
    <row r="820" spans="3:3" ht="15.75" customHeight="1">
      <c r="C820" s="133"/>
    </row>
    <row r="821" spans="3:3" ht="15.75" customHeight="1">
      <c r="C821" s="133"/>
    </row>
    <row r="822" spans="3:3" ht="15.75" customHeight="1">
      <c r="C822" s="133"/>
    </row>
    <row r="823" spans="3:3" ht="15.75" customHeight="1">
      <c r="C823" s="133"/>
    </row>
    <row r="824" spans="3:3" ht="15.75" customHeight="1">
      <c r="C824" s="133"/>
    </row>
    <row r="825" spans="3:3" ht="15.75" customHeight="1">
      <c r="C825" s="133"/>
    </row>
    <row r="826" spans="3:3" ht="15.75" customHeight="1">
      <c r="C826" s="133"/>
    </row>
    <row r="827" spans="3:3" ht="15.75" customHeight="1">
      <c r="C827" s="133"/>
    </row>
    <row r="828" spans="3:3" ht="15.75" customHeight="1">
      <c r="C828" s="133"/>
    </row>
    <row r="829" spans="3:3" ht="15.75" customHeight="1">
      <c r="C829" s="133"/>
    </row>
    <row r="830" spans="3:3" ht="15.75" customHeight="1">
      <c r="C830" s="133"/>
    </row>
    <row r="831" spans="3:3" ht="15.75" customHeight="1">
      <c r="C831" s="133"/>
    </row>
    <row r="832" spans="3:3" ht="15.75" customHeight="1">
      <c r="C832" s="133"/>
    </row>
    <row r="833" spans="3:3" ht="15.75" customHeight="1">
      <c r="C833" s="133"/>
    </row>
    <row r="834" spans="3:3" ht="15.75" customHeight="1">
      <c r="C834" s="133"/>
    </row>
    <row r="835" spans="3:3" ht="15.75" customHeight="1">
      <c r="C835" s="133"/>
    </row>
    <row r="836" spans="3:3" ht="15.75" customHeight="1">
      <c r="C836" s="133"/>
    </row>
    <row r="837" spans="3:3" ht="15.75" customHeight="1">
      <c r="C837" s="133"/>
    </row>
    <row r="838" spans="3:3" ht="15.75" customHeight="1">
      <c r="C838" s="133"/>
    </row>
    <row r="839" spans="3:3" ht="15.75" customHeight="1">
      <c r="C839" s="133"/>
    </row>
    <row r="840" spans="3:3" ht="15.75" customHeight="1">
      <c r="C840" s="133"/>
    </row>
    <row r="841" spans="3:3" ht="15.75" customHeight="1">
      <c r="C841" s="133"/>
    </row>
    <row r="842" spans="3:3" ht="15.75" customHeight="1">
      <c r="C842" s="133"/>
    </row>
    <row r="843" spans="3:3" ht="15.75" customHeight="1">
      <c r="C843" s="133"/>
    </row>
    <row r="844" spans="3:3" ht="15.75" customHeight="1">
      <c r="C844" s="133"/>
    </row>
    <row r="845" spans="3:3" ht="15.75" customHeight="1">
      <c r="C845" s="133"/>
    </row>
    <row r="846" spans="3:3" ht="15.75" customHeight="1">
      <c r="C846" s="133"/>
    </row>
    <row r="847" spans="3:3" ht="15.75" customHeight="1">
      <c r="C847" s="133"/>
    </row>
    <row r="848" spans="3:3" ht="15.75" customHeight="1">
      <c r="C848" s="133"/>
    </row>
    <row r="849" spans="3:3" ht="15.75" customHeight="1">
      <c r="C849" s="133"/>
    </row>
    <row r="850" spans="3:3" ht="15.75" customHeight="1">
      <c r="C850" s="133"/>
    </row>
    <row r="851" spans="3:3" ht="15.75" customHeight="1">
      <c r="C851" s="133"/>
    </row>
    <row r="852" spans="3:3" ht="15.75" customHeight="1">
      <c r="C852" s="133"/>
    </row>
    <row r="853" spans="3:3" ht="15.75" customHeight="1">
      <c r="C853" s="133"/>
    </row>
    <row r="854" spans="3:3" ht="15.75" customHeight="1">
      <c r="C854" s="133"/>
    </row>
    <row r="855" spans="3:3" ht="15.75" customHeight="1">
      <c r="C855" s="133"/>
    </row>
    <row r="856" spans="3:3" ht="15.75" customHeight="1">
      <c r="C856" s="133"/>
    </row>
    <row r="857" spans="3:3" ht="15.75" customHeight="1">
      <c r="C857" s="133"/>
    </row>
    <row r="858" spans="3:3" ht="15.75" customHeight="1">
      <c r="C858" s="133"/>
    </row>
    <row r="859" spans="3:3" ht="15.75" customHeight="1">
      <c r="C859" s="133"/>
    </row>
    <row r="860" spans="3:3" ht="15.75" customHeight="1">
      <c r="C860" s="133"/>
    </row>
    <row r="861" spans="3:3" ht="15.75" customHeight="1">
      <c r="C861" s="133"/>
    </row>
    <row r="862" spans="3:3" ht="15.75" customHeight="1">
      <c r="C862" s="133"/>
    </row>
    <row r="863" spans="3:3" ht="15.75" customHeight="1">
      <c r="C863" s="133"/>
    </row>
    <row r="864" spans="3:3" ht="15.75" customHeight="1">
      <c r="C864" s="133"/>
    </row>
    <row r="865" spans="3:3" ht="15.75" customHeight="1">
      <c r="C865" s="133"/>
    </row>
    <row r="866" spans="3:3" ht="15.75" customHeight="1">
      <c r="C866" s="133"/>
    </row>
    <row r="867" spans="3:3" ht="15.75" customHeight="1">
      <c r="C867" s="133"/>
    </row>
    <row r="868" spans="3:3" ht="15.75" customHeight="1">
      <c r="C868" s="133"/>
    </row>
    <row r="869" spans="3:3" ht="15.75" customHeight="1">
      <c r="C869" s="133"/>
    </row>
    <row r="870" spans="3:3" ht="15.75" customHeight="1">
      <c r="C870" s="133"/>
    </row>
    <row r="871" spans="3:3" ht="15.75" customHeight="1">
      <c r="C871" s="133"/>
    </row>
    <row r="872" spans="3:3" ht="15.75" customHeight="1">
      <c r="C872" s="133"/>
    </row>
    <row r="873" spans="3:3" ht="15.75" customHeight="1">
      <c r="C873" s="133"/>
    </row>
    <row r="874" spans="3:3" ht="15.75" customHeight="1">
      <c r="C874" s="133"/>
    </row>
    <row r="875" spans="3:3" ht="15.75" customHeight="1">
      <c r="C875" s="133"/>
    </row>
    <row r="876" spans="3:3" ht="15.75" customHeight="1">
      <c r="C876" s="133"/>
    </row>
    <row r="877" spans="3:3" ht="15.75" customHeight="1">
      <c r="C877" s="133"/>
    </row>
    <row r="878" spans="3:3" ht="15.75" customHeight="1">
      <c r="C878" s="133"/>
    </row>
    <row r="879" spans="3:3" ht="15.75" customHeight="1">
      <c r="C879" s="133"/>
    </row>
    <row r="880" spans="3:3" ht="15.75" customHeight="1">
      <c r="C880" s="133"/>
    </row>
    <row r="881" spans="3:3" ht="15.75" customHeight="1">
      <c r="C881" s="133"/>
    </row>
    <row r="882" spans="3:3" ht="15.75" customHeight="1">
      <c r="C882" s="133"/>
    </row>
    <row r="883" spans="3:3" ht="15.75" customHeight="1">
      <c r="C883" s="133"/>
    </row>
    <row r="884" spans="3:3" ht="15.75" customHeight="1">
      <c r="C884" s="133"/>
    </row>
    <row r="885" spans="3:3" ht="15.75" customHeight="1">
      <c r="C885" s="133"/>
    </row>
    <row r="886" spans="3:3" ht="15.75" customHeight="1">
      <c r="C886" s="133"/>
    </row>
    <row r="887" spans="3:3" ht="15.75" customHeight="1">
      <c r="C887" s="133"/>
    </row>
    <row r="888" spans="3:3" ht="15.75" customHeight="1">
      <c r="C888" s="133"/>
    </row>
    <row r="889" spans="3:3" ht="15.75" customHeight="1">
      <c r="C889" s="133"/>
    </row>
    <row r="890" spans="3:3" ht="15.75" customHeight="1">
      <c r="C890" s="133"/>
    </row>
    <row r="891" spans="3:3" ht="15.75" customHeight="1">
      <c r="C891" s="133"/>
    </row>
    <row r="892" spans="3:3" ht="15.75" customHeight="1">
      <c r="C892" s="133"/>
    </row>
    <row r="893" spans="3:3" ht="15.75" customHeight="1">
      <c r="C893" s="133"/>
    </row>
    <row r="894" spans="3:3" ht="15.75" customHeight="1">
      <c r="C894" s="133"/>
    </row>
    <row r="895" spans="3:3" ht="15.75" customHeight="1">
      <c r="C895" s="133"/>
    </row>
    <row r="896" spans="3:3" ht="15.75" customHeight="1">
      <c r="C896" s="133"/>
    </row>
    <row r="897" spans="3:3" ht="15.75" customHeight="1">
      <c r="C897" s="133"/>
    </row>
    <row r="898" spans="3:3" ht="15.75" customHeight="1">
      <c r="C898" s="133"/>
    </row>
    <row r="899" spans="3:3" ht="15.75" customHeight="1">
      <c r="C899" s="133"/>
    </row>
    <row r="900" spans="3:3" ht="15.75" customHeight="1">
      <c r="C900" s="133"/>
    </row>
    <row r="901" spans="3:3" ht="15.75" customHeight="1">
      <c r="C901" s="133"/>
    </row>
    <row r="902" spans="3:3" ht="15.75" customHeight="1">
      <c r="C902" s="133"/>
    </row>
    <row r="903" spans="3:3" ht="15.75" customHeight="1">
      <c r="C903" s="133"/>
    </row>
    <row r="904" spans="3:3" ht="15.75" customHeight="1">
      <c r="C904" s="133"/>
    </row>
    <row r="905" spans="3:3" ht="15.75" customHeight="1">
      <c r="C905" s="133"/>
    </row>
    <row r="906" spans="3:3" ht="15.75" customHeight="1">
      <c r="C906" s="133"/>
    </row>
    <row r="907" spans="3:3" ht="15.75" customHeight="1">
      <c r="C907" s="133"/>
    </row>
    <row r="908" spans="3:3" ht="15.75" customHeight="1">
      <c r="C908" s="133"/>
    </row>
    <row r="909" spans="3:3" ht="15.75" customHeight="1">
      <c r="C909" s="133"/>
    </row>
    <row r="910" spans="3:3" ht="15.75" customHeight="1">
      <c r="C910" s="133"/>
    </row>
    <row r="911" spans="3:3" ht="15.75" customHeight="1">
      <c r="C911" s="133"/>
    </row>
    <row r="912" spans="3:3" ht="15.75" customHeight="1">
      <c r="C912" s="133"/>
    </row>
    <row r="913" spans="3:3" ht="15.75" customHeight="1">
      <c r="C913" s="133"/>
    </row>
    <row r="914" spans="3:3" ht="15.75" customHeight="1">
      <c r="C914" s="133"/>
    </row>
    <row r="915" spans="3:3" ht="15.75" customHeight="1">
      <c r="C915" s="133"/>
    </row>
    <row r="916" spans="3:3" ht="15.75" customHeight="1">
      <c r="C916" s="133"/>
    </row>
    <row r="917" spans="3:3" ht="15.75" customHeight="1">
      <c r="C917" s="133"/>
    </row>
    <row r="918" spans="3:3" ht="15.75" customHeight="1">
      <c r="C918" s="133"/>
    </row>
    <row r="919" spans="3:3" ht="15.75" customHeight="1">
      <c r="C919" s="133"/>
    </row>
    <row r="920" spans="3:3" ht="15.75" customHeight="1">
      <c r="C920" s="133"/>
    </row>
    <row r="921" spans="3:3" ht="15.75" customHeight="1">
      <c r="C921" s="133"/>
    </row>
    <row r="922" spans="3:3" ht="15.75" customHeight="1">
      <c r="C922" s="133"/>
    </row>
    <row r="923" spans="3:3" ht="15.75" customHeight="1">
      <c r="C923" s="133"/>
    </row>
    <row r="924" spans="3:3" ht="15.75" customHeight="1">
      <c r="C924" s="133"/>
    </row>
    <row r="925" spans="3:3" ht="15.75" customHeight="1">
      <c r="C925" s="133"/>
    </row>
    <row r="926" spans="3:3" ht="15.75" customHeight="1">
      <c r="C926" s="133"/>
    </row>
    <row r="927" spans="3:3" ht="15.75" customHeight="1">
      <c r="C927" s="133"/>
    </row>
    <row r="928" spans="3:3" ht="15.75" customHeight="1">
      <c r="C928" s="133"/>
    </row>
    <row r="929" spans="3:3" ht="15.75" customHeight="1">
      <c r="C929" s="133"/>
    </row>
    <row r="930" spans="3:3" ht="15.75" customHeight="1">
      <c r="C930" s="133"/>
    </row>
    <row r="931" spans="3:3" ht="15.75" customHeight="1">
      <c r="C931" s="133"/>
    </row>
    <row r="932" spans="3:3" ht="15.75" customHeight="1">
      <c r="C932" s="133"/>
    </row>
    <row r="933" spans="3:3" ht="15.75" customHeight="1">
      <c r="C933" s="133"/>
    </row>
    <row r="934" spans="3:3" ht="15.75" customHeight="1">
      <c r="C934" s="133"/>
    </row>
    <row r="935" spans="3:3" ht="15.75" customHeight="1">
      <c r="C935" s="133"/>
    </row>
    <row r="936" spans="3:3" ht="15.75" customHeight="1">
      <c r="C936" s="133"/>
    </row>
    <row r="937" spans="3:3" ht="15.75" customHeight="1">
      <c r="C937" s="133"/>
    </row>
    <row r="938" spans="3:3" ht="15.75" customHeight="1">
      <c r="C938" s="133"/>
    </row>
    <row r="939" spans="3:3" ht="15.75" customHeight="1">
      <c r="C939" s="133"/>
    </row>
    <row r="940" spans="3:3" ht="15.75" customHeight="1">
      <c r="C940" s="133"/>
    </row>
    <row r="941" spans="3:3" ht="15.75" customHeight="1">
      <c r="C941" s="133"/>
    </row>
    <row r="942" spans="3:3" ht="15.75" customHeight="1">
      <c r="C942" s="133"/>
    </row>
    <row r="943" spans="3:3" ht="15.75" customHeight="1">
      <c r="C943" s="133"/>
    </row>
    <row r="944" spans="3:3" ht="15.75" customHeight="1">
      <c r="C944" s="133"/>
    </row>
    <row r="945" spans="3:3" ht="15.75" customHeight="1">
      <c r="C945" s="133"/>
    </row>
    <row r="946" spans="3:3" ht="15.75" customHeight="1">
      <c r="C946" s="133"/>
    </row>
    <row r="947" spans="3:3" ht="15.75" customHeight="1">
      <c r="C947" s="133"/>
    </row>
    <row r="948" spans="3:3" ht="15.75" customHeight="1">
      <c r="C948" s="133"/>
    </row>
    <row r="949" spans="3:3" ht="15.75" customHeight="1">
      <c r="C949" s="133"/>
    </row>
    <row r="950" spans="3:3" ht="15.75" customHeight="1">
      <c r="C950" s="133"/>
    </row>
    <row r="951" spans="3:3" ht="15.75" customHeight="1">
      <c r="C951" s="133"/>
    </row>
    <row r="952" spans="3:3" ht="15.75" customHeight="1">
      <c r="C952" s="133"/>
    </row>
    <row r="953" spans="3:3" ht="15.75" customHeight="1">
      <c r="C953" s="133"/>
    </row>
    <row r="954" spans="3:3" ht="15.75" customHeight="1">
      <c r="C954" s="133"/>
    </row>
    <row r="955" spans="3:3" ht="15.75" customHeight="1">
      <c r="C955" s="133"/>
    </row>
    <row r="956" spans="3:3" ht="15.75" customHeight="1">
      <c r="C956" s="133"/>
    </row>
    <row r="957" spans="3:3" ht="15.75" customHeight="1">
      <c r="C957" s="133"/>
    </row>
    <row r="958" spans="3:3" ht="15.75" customHeight="1">
      <c r="C958" s="133"/>
    </row>
    <row r="959" spans="3:3" ht="15.75" customHeight="1">
      <c r="C959" s="133"/>
    </row>
    <row r="960" spans="3:3" ht="15.75" customHeight="1">
      <c r="C960" s="133"/>
    </row>
    <row r="961" spans="3:3" ht="15.75" customHeight="1">
      <c r="C961" s="133"/>
    </row>
    <row r="962" spans="3:3" ht="15.75" customHeight="1">
      <c r="C962" s="133"/>
    </row>
    <row r="963" spans="3:3" ht="15.75" customHeight="1">
      <c r="C963" s="133"/>
    </row>
    <row r="964" spans="3:3" ht="15.75" customHeight="1">
      <c r="C964" s="133"/>
    </row>
    <row r="965" spans="3:3" ht="15.75" customHeight="1">
      <c r="C965" s="133"/>
    </row>
    <row r="966" spans="3:3" ht="15.75" customHeight="1">
      <c r="C966" s="133"/>
    </row>
    <row r="967" spans="3:3" ht="15.75" customHeight="1">
      <c r="C967" s="133"/>
    </row>
    <row r="968" spans="3:3" ht="15.75" customHeight="1">
      <c r="C968" s="133"/>
    </row>
    <row r="969" spans="3:3" ht="15.75" customHeight="1">
      <c r="C969" s="133"/>
    </row>
    <row r="970" spans="3:3" ht="15.75" customHeight="1">
      <c r="C970" s="133"/>
    </row>
    <row r="971" spans="3:3" ht="15.75" customHeight="1">
      <c r="C971" s="133"/>
    </row>
    <row r="972" spans="3:3" ht="15.75" customHeight="1">
      <c r="C972" s="133"/>
    </row>
    <row r="973" spans="3:3" ht="15.75" customHeight="1">
      <c r="C973" s="133"/>
    </row>
    <row r="974" spans="3:3" ht="15.75" customHeight="1">
      <c r="C974" s="133"/>
    </row>
    <row r="975" spans="3:3" ht="15.75" customHeight="1">
      <c r="C975" s="133"/>
    </row>
    <row r="976" spans="3:3" ht="15.75" customHeight="1">
      <c r="C976" s="133"/>
    </row>
    <row r="977" spans="3:3" ht="15.75" customHeight="1">
      <c r="C977" s="133"/>
    </row>
    <row r="978" spans="3:3" ht="15.75" customHeight="1">
      <c r="C978" s="133"/>
    </row>
    <row r="979" spans="3:3" ht="15.75" customHeight="1">
      <c r="C979" s="133"/>
    </row>
    <row r="980" spans="3:3" ht="15.75" customHeight="1">
      <c r="C980" s="133"/>
    </row>
    <row r="981" spans="3:3" ht="15.75" customHeight="1">
      <c r="C981" s="133"/>
    </row>
    <row r="982" spans="3:3" ht="15.75" customHeight="1">
      <c r="C982" s="133"/>
    </row>
    <row r="983" spans="3:3" ht="15.75" customHeight="1">
      <c r="C983" s="133"/>
    </row>
    <row r="984" spans="3:3" ht="15.75" customHeight="1">
      <c r="C984" s="133"/>
    </row>
    <row r="985" spans="3:3" ht="15.75" customHeight="1">
      <c r="C985" s="133"/>
    </row>
    <row r="986" spans="3:3" ht="15.75" customHeight="1">
      <c r="C986" s="133"/>
    </row>
    <row r="987" spans="3:3" ht="15.75" customHeight="1">
      <c r="C987" s="133"/>
    </row>
    <row r="988" spans="3:3" ht="15.75" customHeight="1">
      <c r="C988" s="133"/>
    </row>
    <row r="989" spans="3:3" ht="15.75" customHeight="1">
      <c r="C989" s="133"/>
    </row>
    <row r="990" spans="3:3" ht="15.75" customHeight="1">
      <c r="C990" s="133"/>
    </row>
    <row r="991" spans="3:3" ht="15.75" customHeight="1">
      <c r="C991" s="133"/>
    </row>
    <row r="992" spans="3:3" ht="15.75" customHeight="1">
      <c r="C992" s="133"/>
    </row>
    <row r="993" spans="3:3" ht="15.75" customHeight="1">
      <c r="C993" s="133"/>
    </row>
    <row r="994" spans="3:3" ht="15.75" customHeight="1">
      <c r="C994" s="133"/>
    </row>
    <row r="995" spans="3:3" ht="15.75" customHeight="1">
      <c r="C995" s="133"/>
    </row>
    <row r="996" spans="3:3" ht="15.75" customHeight="1">
      <c r="C996" s="133"/>
    </row>
  </sheetData>
  <mergeCells count="7">
    <mergeCell ref="A42:C42"/>
    <mergeCell ref="A60:C60"/>
    <mergeCell ref="A1:B1"/>
    <mergeCell ref="D1:H1"/>
    <mergeCell ref="C3:G3"/>
    <mergeCell ref="A26:C26"/>
    <mergeCell ref="A40:C40"/>
  </mergeCells>
  <hyperlinks>
    <hyperlink ref="A1" r:id="rId1" xr:uid="{00000000-0004-0000-0100-000000000000}"/>
  </hyperlinks>
  <pageMargins left="0.44000000000000011" right="0.20000000000000004" top="0.32" bottom="0.20000000000000004" header="0" footer="0"/>
  <pageSetup paperSize="9" scale="10" fitToWidth="0"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C000"/>
    <outlinePr summaryBelow="0"/>
    <pageSetUpPr fitToPage="1"/>
  </sheetPr>
  <dimension ref="A1:AB999"/>
  <sheetViews>
    <sheetView showGridLines="0" workbookViewId="0">
      <pane ySplit="4" topLeftCell="A5" activePane="bottomLeft" state="frozen"/>
      <selection pane="bottomLeft" activeCell="B298" sqref="B298"/>
    </sheetView>
  </sheetViews>
  <sheetFormatPr defaultColWidth="14.42578125" defaultRowHeight="15" customHeight="1" outlineLevelRow="2"/>
  <cols>
    <col min="1" max="1" width="18.42578125" customWidth="1"/>
    <col min="2" max="2" width="26.42578125" customWidth="1"/>
    <col min="3" max="3" width="64" style="534" customWidth="1"/>
    <col min="4" max="4" width="4.85546875" customWidth="1"/>
    <col min="5" max="5" width="5.5703125" customWidth="1"/>
    <col min="6" max="6" width="9.140625" customWidth="1"/>
    <col min="7" max="8" width="9.7109375" customWidth="1"/>
    <col min="9" max="9" width="7" customWidth="1"/>
    <col min="10" max="10" width="4.7109375" customWidth="1"/>
    <col min="11" max="11" width="7.42578125" customWidth="1"/>
    <col min="12" max="24" width="3.85546875" customWidth="1"/>
    <col min="25" max="28" width="6.42578125" customWidth="1"/>
  </cols>
  <sheetData>
    <row r="1" spans="1:28" ht="18" customHeight="1">
      <c r="A1" s="1005" t="s">
        <v>5</v>
      </c>
      <c r="B1" s="1006"/>
      <c r="C1" s="134"/>
      <c r="D1" s="1007"/>
      <c r="E1" s="1006"/>
      <c r="F1" s="1006"/>
      <c r="G1" s="1006"/>
      <c r="H1" s="1006"/>
      <c r="I1" s="130"/>
      <c r="J1" s="130"/>
      <c r="K1" s="130"/>
      <c r="L1" s="130"/>
      <c r="M1" s="130"/>
      <c r="N1" s="130"/>
      <c r="O1" s="130"/>
      <c r="P1" s="130"/>
      <c r="Q1" s="130"/>
      <c r="R1" s="130"/>
      <c r="S1" s="130"/>
      <c r="T1" s="130"/>
      <c r="U1" s="130"/>
      <c r="V1" s="130"/>
      <c r="W1" s="130"/>
      <c r="X1" s="130"/>
      <c r="Y1" s="21"/>
      <c r="Z1" s="21"/>
      <c r="AA1" s="21"/>
      <c r="AB1" s="21"/>
    </row>
    <row r="2" spans="1:28" ht="24" customHeight="1">
      <c r="A2" s="1012" t="s">
        <v>278</v>
      </c>
      <c r="B2" s="1006"/>
      <c r="C2" s="1006"/>
      <c r="D2" s="1006"/>
      <c r="E2" s="1006"/>
      <c r="F2" s="1006"/>
      <c r="G2" s="1006"/>
      <c r="H2" s="135"/>
      <c r="I2" s="130"/>
      <c r="J2" s="130"/>
      <c r="K2" s="130"/>
      <c r="L2" s="130"/>
      <c r="M2" s="130"/>
      <c r="N2" s="130"/>
      <c r="O2" s="130"/>
      <c r="P2" s="130"/>
      <c r="Q2" s="130"/>
      <c r="R2" s="130"/>
      <c r="S2" s="130"/>
      <c r="T2" s="130"/>
      <c r="U2" s="130"/>
      <c r="V2" s="130"/>
      <c r="W2" s="130"/>
      <c r="X2" s="130"/>
      <c r="Y2" s="21"/>
      <c r="Z2" s="21"/>
      <c r="AA2" s="21"/>
      <c r="AB2" s="21"/>
    </row>
    <row r="3" spans="1:28" ht="13.5" customHeight="1">
      <c r="A3" s="136"/>
      <c r="B3" s="137"/>
      <c r="C3" s="138"/>
      <c r="D3" s="1008"/>
      <c r="E3" s="1002"/>
      <c r="F3" s="1002"/>
      <c r="G3" s="1002"/>
      <c r="H3" s="136"/>
      <c r="I3" s="130"/>
      <c r="J3" s="130"/>
      <c r="K3" s="130"/>
      <c r="L3" s="130"/>
      <c r="M3" s="130"/>
      <c r="N3" s="130"/>
      <c r="O3" s="130"/>
      <c r="P3" s="130"/>
      <c r="Q3" s="130"/>
      <c r="R3" s="130"/>
      <c r="S3" s="130"/>
      <c r="T3" s="130"/>
      <c r="U3" s="130"/>
      <c r="V3" s="130"/>
      <c r="W3" s="130"/>
      <c r="X3" s="130"/>
      <c r="Y3" s="21"/>
      <c r="Z3" s="21"/>
      <c r="AA3" s="21"/>
      <c r="AB3" s="21"/>
    </row>
    <row r="4" spans="1:28" ht="67.5" customHeight="1">
      <c r="A4" s="29" t="s">
        <v>6</v>
      </c>
      <c r="B4" s="139"/>
      <c r="C4" s="140" t="s">
        <v>279</v>
      </c>
      <c r="D4" s="31" t="s">
        <v>280</v>
      </c>
      <c r="E4" s="141" t="s">
        <v>281</v>
      </c>
      <c r="F4" s="29" t="s">
        <v>10</v>
      </c>
      <c r="G4" s="29" t="s">
        <v>11</v>
      </c>
      <c r="H4" s="142" t="s">
        <v>12</v>
      </c>
      <c r="I4" s="130"/>
      <c r="J4" s="130"/>
      <c r="K4" s="130"/>
      <c r="L4" s="130"/>
      <c r="M4" s="130"/>
      <c r="N4" s="130"/>
      <c r="O4" s="130"/>
      <c r="P4" s="130"/>
      <c r="Q4" s="130"/>
      <c r="R4" s="130"/>
      <c r="S4" s="130"/>
      <c r="T4" s="130"/>
      <c r="U4" s="130"/>
      <c r="V4" s="130"/>
      <c r="W4" s="130"/>
      <c r="X4" s="130"/>
      <c r="Y4" s="21"/>
      <c r="Z4" s="21"/>
      <c r="AA4" s="21"/>
      <c r="AB4" s="21"/>
    </row>
    <row r="5" spans="1:28" ht="30" customHeight="1" thickBot="1">
      <c r="A5" s="32" t="s">
        <v>282</v>
      </c>
      <c r="B5" s="143"/>
      <c r="C5" s="144"/>
      <c r="D5" s="32"/>
      <c r="E5" s="32"/>
      <c r="F5" s="32"/>
      <c r="G5" s="32"/>
      <c r="H5" s="32"/>
      <c r="I5" s="130"/>
      <c r="J5" s="130"/>
      <c r="K5" s="130"/>
      <c r="L5" s="130"/>
      <c r="M5" s="130"/>
      <c r="N5" s="130"/>
      <c r="O5" s="130"/>
      <c r="P5" s="130"/>
      <c r="Q5" s="130"/>
      <c r="R5" s="130"/>
      <c r="S5" s="130"/>
      <c r="T5" s="130"/>
      <c r="U5" s="130"/>
      <c r="V5" s="130"/>
      <c r="W5" s="130"/>
      <c r="X5" s="130"/>
      <c r="Y5" s="21"/>
      <c r="Z5" s="21"/>
      <c r="AA5" s="21"/>
      <c r="AB5" s="21"/>
    </row>
    <row r="6" spans="1:28" ht="34.5" customHeight="1" outlineLevel="1">
      <c r="A6" s="145"/>
      <c r="B6" s="1013" t="s">
        <v>283</v>
      </c>
      <c r="C6" s="1014"/>
      <c r="D6" s="146"/>
      <c r="E6" s="146"/>
      <c r="F6" s="147"/>
      <c r="G6" s="147"/>
      <c r="H6" s="147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</row>
    <row r="7" spans="1:28" ht="34.5" customHeight="1" outlineLevel="2">
      <c r="A7" s="148" t="s">
        <v>284</v>
      </c>
      <c r="B7" s="149" t="s">
        <v>285</v>
      </c>
      <c r="C7" s="196" t="s">
        <v>5327</v>
      </c>
      <c r="D7" s="150" t="s">
        <v>176</v>
      </c>
      <c r="E7" s="150">
        <v>50</v>
      </c>
      <c r="F7" s="151"/>
      <c r="G7" s="151">
        <f>SUMIF('Загальний прайс'!$D$6:$D$3834,'ел. труби'!A7,'Загальний прайс'!$L$6:$L$3834)</f>
        <v>10.911336</v>
      </c>
      <c r="H7" s="152">
        <f>G7*(100%-ЗМІСТ!$E$15)</f>
        <v>10.911336</v>
      </c>
      <c r="I7" s="153"/>
      <c r="J7" s="154"/>
      <c r="K7" s="153"/>
      <c r="L7" s="130"/>
      <c r="M7" s="130"/>
      <c r="N7" s="130"/>
      <c r="O7" s="130"/>
      <c r="P7" s="130"/>
      <c r="Q7" s="130"/>
      <c r="R7" s="130"/>
      <c r="S7" s="130"/>
      <c r="T7" s="130"/>
      <c r="U7" s="130"/>
      <c r="V7" s="130"/>
      <c r="W7" s="130"/>
      <c r="X7" s="130"/>
    </row>
    <row r="8" spans="1:28" ht="34.5" customHeight="1" outlineLevel="2">
      <c r="A8" s="155" t="s">
        <v>286</v>
      </c>
      <c r="B8" s="149" t="s">
        <v>287</v>
      </c>
      <c r="C8" s="158" t="s">
        <v>5329</v>
      </c>
      <c r="D8" s="150" t="s">
        <v>176</v>
      </c>
      <c r="E8" s="150">
        <v>50</v>
      </c>
      <c r="F8" s="151"/>
      <c r="G8" s="151">
        <f>SUMIF('Загальний прайс'!$D$6:$D$3834,'ел. труби'!A8,'Загальний прайс'!$L$6:$L$3834)</f>
        <v>12.075312</v>
      </c>
      <c r="H8" s="152">
        <f>G8*(100%-ЗМІСТ!$E$15)</f>
        <v>12.075312</v>
      </c>
      <c r="I8" s="153"/>
      <c r="J8" s="154"/>
      <c r="K8" s="153"/>
      <c r="L8" s="130"/>
      <c r="M8" s="130"/>
      <c r="N8" s="130"/>
      <c r="O8" s="130"/>
      <c r="P8" s="130"/>
      <c r="Q8" s="130"/>
      <c r="R8" s="130"/>
      <c r="S8" s="130"/>
      <c r="T8" s="130"/>
      <c r="U8" s="130"/>
      <c r="V8" s="130"/>
      <c r="W8" s="130"/>
      <c r="X8" s="130"/>
    </row>
    <row r="9" spans="1:28" ht="34.5" customHeight="1" outlineLevel="2">
      <c r="A9" s="155" t="s">
        <v>288</v>
      </c>
      <c r="B9" s="149" t="s">
        <v>289</v>
      </c>
      <c r="C9" s="158" t="s">
        <v>5331</v>
      </c>
      <c r="D9" s="150" t="s">
        <v>176</v>
      </c>
      <c r="E9" s="150">
        <v>50</v>
      </c>
      <c r="F9" s="151"/>
      <c r="G9" s="151">
        <f>SUMIF('Загальний прайс'!$D$6:$D$3834,'ел. труби'!A9,'Загальний прайс'!$L$6:$L$3834)</f>
        <v>15.411372</v>
      </c>
      <c r="H9" s="152">
        <f>G9*(100%-ЗМІСТ!$E$15)</f>
        <v>15.411372</v>
      </c>
      <c r="I9" s="153"/>
      <c r="J9" s="154"/>
      <c r="K9" s="153"/>
      <c r="L9" s="130"/>
      <c r="M9" s="130"/>
      <c r="N9" s="130"/>
      <c r="O9" s="130"/>
      <c r="P9" s="130"/>
      <c r="Q9" s="130"/>
      <c r="R9" s="130"/>
      <c r="S9" s="130"/>
      <c r="T9" s="130"/>
      <c r="U9" s="130"/>
      <c r="V9" s="130"/>
      <c r="W9" s="130"/>
      <c r="X9" s="130"/>
    </row>
    <row r="10" spans="1:28" ht="34.5" customHeight="1" outlineLevel="2">
      <c r="A10" s="155" t="s">
        <v>290</v>
      </c>
      <c r="B10" s="149" t="s">
        <v>291</v>
      </c>
      <c r="C10" s="158" t="s">
        <v>5333</v>
      </c>
      <c r="D10" s="150" t="s">
        <v>176</v>
      </c>
      <c r="E10" s="150">
        <v>50</v>
      </c>
      <c r="F10" s="151"/>
      <c r="G10" s="151">
        <f>SUMIF('Загальний прайс'!$D$6:$D$3834,'ел. труби'!A10,'Загальний прайс'!$L$6:$L$3834)</f>
        <v>25.459571999999998</v>
      </c>
      <c r="H10" s="152">
        <f>G10*(100%-ЗМІСТ!$E$15)</f>
        <v>25.459571999999998</v>
      </c>
      <c r="I10" s="153"/>
      <c r="J10" s="154"/>
      <c r="K10" s="153"/>
      <c r="L10" s="130"/>
      <c r="M10" s="130"/>
      <c r="N10" s="130"/>
      <c r="O10" s="130"/>
      <c r="P10" s="130"/>
      <c r="Q10" s="130"/>
      <c r="R10" s="130"/>
      <c r="S10" s="130"/>
      <c r="T10" s="130"/>
      <c r="U10" s="130"/>
      <c r="V10" s="130"/>
      <c r="W10" s="130"/>
      <c r="X10" s="130"/>
    </row>
    <row r="11" spans="1:28" ht="34.5" customHeight="1" outlineLevel="1" collapsed="1">
      <c r="A11" s="156"/>
      <c r="B11" s="1011" t="s">
        <v>292</v>
      </c>
      <c r="C11" s="1002"/>
      <c r="D11" s="146"/>
      <c r="E11" s="146"/>
      <c r="F11" s="147"/>
      <c r="G11" s="147"/>
      <c r="H11" s="147"/>
      <c r="I11" s="153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</row>
    <row r="12" spans="1:28" ht="34.5" hidden="1" customHeight="1" outlineLevel="2">
      <c r="A12" s="878" t="s">
        <v>293</v>
      </c>
      <c r="B12" s="866" t="s">
        <v>294</v>
      </c>
      <c r="C12" s="879" t="s">
        <v>5339</v>
      </c>
      <c r="D12" s="880" t="s">
        <v>176</v>
      </c>
      <c r="E12" s="880">
        <v>25</v>
      </c>
      <c r="F12" s="881"/>
      <c r="G12" s="881">
        <f>SUMIF('Загальний прайс'!$D$6:$D$3834,'ел. труби'!A12,'Загальний прайс'!$L$6:$L$3834)</f>
        <v>11.67512952</v>
      </c>
      <c r="H12" s="715">
        <f>G12*(100%-ЗМІСТ!$E$15)</f>
        <v>11.67512952</v>
      </c>
      <c r="I12" s="153"/>
      <c r="J12" s="154"/>
      <c r="K12" s="153"/>
      <c r="L12" s="130"/>
      <c r="M12" s="130"/>
      <c r="N12" s="130"/>
      <c r="O12" s="130"/>
      <c r="P12" s="130"/>
      <c r="Q12" s="130"/>
      <c r="R12" s="130"/>
      <c r="S12" s="130"/>
      <c r="T12" s="130"/>
      <c r="U12" s="130"/>
      <c r="V12" s="130"/>
      <c r="W12" s="130"/>
      <c r="X12" s="130"/>
    </row>
    <row r="13" spans="1:28" ht="34.5" hidden="1" customHeight="1" outlineLevel="2">
      <c r="A13" s="878" t="s">
        <v>295</v>
      </c>
      <c r="B13" s="866" t="s">
        <v>296</v>
      </c>
      <c r="C13" s="882" t="s">
        <v>5341</v>
      </c>
      <c r="D13" s="880" t="s">
        <v>176</v>
      </c>
      <c r="E13" s="880">
        <v>25</v>
      </c>
      <c r="F13" s="881"/>
      <c r="G13" s="881">
        <f>SUMIF('Загальний прайс'!$D$6:$D$3834,'ел. труби'!A13,'Загальний прайс'!$L$6:$L$3834)</f>
        <v>12.920583840000001</v>
      </c>
      <c r="H13" s="715">
        <f>G13*(100%-ЗМІСТ!$E$15)</f>
        <v>12.920583840000001</v>
      </c>
      <c r="I13" s="153"/>
      <c r="J13" s="154"/>
      <c r="K13" s="153"/>
      <c r="L13" s="130"/>
      <c r="M13" s="130"/>
      <c r="N13" s="130"/>
      <c r="O13" s="130"/>
      <c r="P13" s="130"/>
      <c r="Q13" s="130"/>
      <c r="R13" s="130"/>
      <c r="S13" s="130"/>
      <c r="T13" s="130"/>
      <c r="U13" s="130"/>
      <c r="V13" s="130"/>
      <c r="W13" s="130"/>
      <c r="X13" s="130"/>
    </row>
    <row r="14" spans="1:28" ht="34.5" hidden="1" customHeight="1" outlineLevel="2">
      <c r="A14" s="878" t="s">
        <v>297</v>
      </c>
      <c r="B14" s="866" t="s">
        <v>298</v>
      </c>
      <c r="C14" s="882" t="s">
        <v>5343</v>
      </c>
      <c r="D14" s="880" t="s">
        <v>176</v>
      </c>
      <c r="E14" s="880">
        <v>25</v>
      </c>
      <c r="F14" s="881"/>
      <c r="G14" s="881">
        <f>SUMIF('Загальний прайс'!$D$6:$D$3834,'ел. труби'!A14,'Загальний прайс'!$L$6:$L$3834)</f>
        <v>16.49016804</v>
      </c>
      <c r="H14" s="715">
        <f>G14*(100%-ЗМІСТ!$E$15)</f>
        <v>16.49016804</v>
      </c>
      <c r="I14" s="153"/>
      <c r="J14" s="154"/>
      <c r="K14" s="153"/>
      <c r="L14" s="130"/>
      <c r="M14" s="130"/>
      <c r="N14" s="130"/>
      <c r="O14" s="130"/>
      <c r="P14" s="130"/>
      <c r="Q14" s="130"/>
      <c r="R14" s="130"/>
      <c r="S14" s="130"/>
      <c r="T14" s="130"/>
      <c r="U14" s="130"/>
      <c r="V14" s="130"/>
      <c r="W14" s="130"/>
      <c r="X14" s="130"/>
    </row>
    <row r="15" spans="1:28" ht="34.5" hidden="1" customHeight="1" outlineLevel="2">
      <c r="A15" s="878" t="s">
        <v>299</v>
      </c>
      <c r="B15" s="866" t="s">
        <v>300</v>
      </c>
      <c r="C15" s="882" t="s">
        <v>5344</v>
      </c>
      <c r="D15" s="880" t="s">
        <v>176</v>
      </c>
      <c r="E15" s="880">
        <v>25</v>
      </c>
      <c r="F15" s="881"/>
      <c r="G15" s="881">
        <f>SUMIF('Загальний прайс'!$D$6:$D$3834,'ел. труби'!A15,'Загальний прайс'!$L$6:$L$3834)</f>
        <v>27.241742039999998</v>
      </c>
      <c r="H15" s="715">
        <f>G15*(100%-ЗМІСТ!$E$15)</f>
        <v>27.241742039999998</v>
      </c>
      <c r="I15" s="153"/>
      <c r="J15" s="154"/>
      <c r="K15" s="153"/>
      <c r="L15" s="130"/>
      <c r="M15" s="130"/>
      <c r="N15" s="130"/>
      <c r="O15" s="130"/>
      <c r="P15" s="130"/>
      <c r="Q15" s="130"/>
      <c r="R15" s="130"/>
      <c r="S15" s="130"/>
      <c r="T15" s="130"/>
      <c r="U15" s="130"/>
      <c r="V15" s="130"/>
      <c r="W15" s="130"/>
      <c r="X15" s="130"/>
    </row>
    <row r="16" spans="1:28" ht="34.5" hidden="1" customHeight="1" outlineLevel="2">
      <c r="A16" s="159">
        <v>8595057621510</v>
      </c>
      <c r="B16" s="866" t="s">
        <v>301</v>
      </c>
      <c r="C16" s="48" t="s">
        <v>5634</v>
      </c>
      <c r="D16" s="161" t="s">
        <v>176</v>
      </c>
      <c r="E16" s="161">
        <v>25</v>
      </c>
      <c r="F16" s="162">
        <f>SUMIF('Загальний прайс'!$D$6:$D$2789,A16,'Загальний прайс'!$K$6:$K$2789)</f>
        <v>1053.1816034390095</v>
      </c>
      <c r="G16" s="162">
        <f>F16*ЗМІСТ!$E$13/1000*1.2</f>
        <v>56.437558746976528</v>
      </c>
      <c r="H16" s="715">
        <f>G16*(100%-ЗМІСТ!$E$15)</f>
        <v>56.437558746976528</v>
      </c>
      <c r="I16" s="153"/>
      <c r="J16" s="130"/>
      <c r="K16" s="130"/>
      <c r="L16" s="130"/>
      <c r="M16" s="130"/>
      <c r="N16" s="130"/>
      <c r="O16" s="130"/>
      <c r="P16" s="130"/>
      <c r="Q16" s="130"/>
      <c r="R16" s="130"/>
      <c r="S16" s="130"/>
      <c r="T16" s="130"/>
      <c r="U16" s="130"/>
      <c r="V16" s="130"/>
      <c r="W16" s="130"/>
      <c r="X16" s="130"/>
    </row>
    <row r="17" spans="1:24" ht="34.5" hidden="1" customHeight="1" outlineLevel="2">
      <c r="A17" s="159">
        <v>8595057619722</v>
      </c>
      <c r="B17" s="866" t="s">
        <v>302</v>
      </c>
      <c r="C17" s="48" t="s">
        <v>5636</v>
      </c>
      <c r="D17" s="161" t="s">
        <v>176</v>
      </c>
      <c r="E17" s="161">
        <v>25</v>
      </c>
      <c r="F17" s="162">
        <f>SUMIF('Загальний прайс'!$D$6:$D$2789,A17,'Загальний прайс'!$K$6:$K$2789)</f>
        <v>1124.0102186091353</v>
      </c>
      <c r="G17" s="162">
        <f>F17*ЗМІСТ!$E$13/1000*1.2</f>
        <v>60.233099911556387</v>
      </c>
      <c r="H17" s="715">
        <f>G17*(100%-ЗМІСТ!$E$15)</f>
        <v>60.233099911556387</v>
      </c>
      <c r="I17" s="153"/>
      <c r="J17" s="130"/>
      <c r="K17" s="130"/>
      <c r="L17" s="130"/>
      <c r="M17" s="130"/>
      <c r="N17" s="130"/>
      <c r="O17" s="130"/>
      <c r="P17" s="130"/>
      <c r="Q17" s="130"/>
      <c r="R17" s="130"/>
      <c r="S17" s="130"/>
      <c r="T17" s="130"/>
      <c r="U17" s="130"/>
      <c r="V17" s="130"/>
      <c r="W17" s="130"/>
      <c r="X17" s="130"/>
    </row>
    <row r="18" spans="1:24" ht="34.5" customHeight="1" outlineLevel="1">
      <c r="A18" s="156"/>
      <c r="B18" s="156" t="s">
        <v>303</v>
      </c>
      <c r="C18" s="165"/>
      <c r="D18" s="146"/>
      <c r="E18" s="146"/>
      <c r="F18" s="147"/>
      <c r="G18" s="147"/>
      <c r="H18" s="147"/>
      <c r="I18" s="153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</row>
    <row r="19" spans="1:24" ht="34.5" customHeight="1" outlineLevel="2">
      <c r="A19" s="166" t="s">
        <v>304</v>
      </c>
      <c r="B19" s="149" t="s">
        <v>305</v>
      </c>
      <c r="C19" s="158" t="s">
        <v>5334</v>
      </c>
      <c r="D19" s="150" t="s">
        <v>176</v>
      </c>
      <c r="E19" s="150">
        <v>50</v>
      </c>
      <c r="F19" s="151"/>
      <c r="G19" s="151">
        <f>SUMIF('Загальний прайс'!$D$6:$D$3834,'ел. труби'!A19,'Загальний прайс'!$L$6:$L$3834)</f>
        <v>10.997616000000001</v>
      </c>
      <c r="H19" s="152">
        <f>G19*(100%-ЗМІСТ!$E$15)</f>
        <v>10.997616000000001</v>
      </c>
      <c r="I19" s="153"/>
      <c r="J19" s="154"/>
      <c r="K19" s="153"/>
      <c r="L19" s="130"/>
      <c r="M19" s="130"/>
      <c r="N19" s="130"/>
      <c r="O19" s="130"/>
      <c r="P19" s="130"/>
      <c r="Q19" s="130"/>
      <c r="R19" s="130"/>
      <c r="S19" s="130"/>
      <c r="T19" s="130"/>
      <c r="U19" s="130"/>
      <c r="V19" s="130"/>
      <c r="W19" s="130"/>
      <c r="X19" s="130"/>
    </row>
    <row r="20" spans="1:24" ht="34.5" customHeight="1" outlineLevel="2">
      <c r="A20" s="166" t="s">
        <v>306</v>
      </c>
      <c r="B20" s="149" t="s">
        <v>307</v>
      </c>
      <c r="C20" s="158" t="s">
        <v>5335</v>
      </c>
      <c r="D20" s="150" t="s">
        <v>176</v>
      </c>
      <c r="E20" s="150">
        <v>50</v>
      </c>
      <c r="F20" s="151"/>
      <c r="G20" s="151">
        <f>SUMIF('Загальний прайс'!$D$6:$D$3834,'ел. труби'!A20,'Загальний прайс'!$L$6:$L$3834)</f>
        <v>12.172367999999999</v>
      </c>
      <c r="H20" s="152">
        <f>G20*(100%-ЗМІСТ!$E$15)</f>
        <v>12.172367999999999</v>
      </c>
      <c r="I20" s="153"/>
      <c r="J20" s="154"/>
      <c r="K20" s="153"/>
      <c r="L20" s="130"/>
      <c r="M20" s="130"/>
      <c r="N20" s="130"/>
      <c r="O20" s="130"/>
      <c r="P20" s="130"/>
      <c r="Q20" s="130"/>
      <c r="R20" s="130"/>
      <c r="S20" s="130"/>
      <c r="T20" s="130"/>
      <c r="U20" s="130"/>
      <c r="V20" s="130"/>
      <c r="W20" s="130"/>
      <c r="X20" s="130"/>
    </row>
    <row r="21" spans="1:24" ht="34.5" customHeight="1" outlineLevel="2">
      <c r="A21" s="166" t="s">
        <v>308</v>
      </c>
      <c r="B21" s="149" t="s">
        <v>309</v>
      </c>
      <c r="C21" s="158" t="s">
        <v>5337</v>
      </c>
      <c r="D21" s="150" t="s">
        <v>176</v>
      </c>
      <c r="E21" s="150">
        <v>50</v>
      </c>
      <c r="F21" s="151"/>
      <c r="G21" s="151">
        <f>SUMIF('Загальний прайс'!$D$6:$D$3834,'ел. труби'!A21,'Загальний прайс'!$L$6:$L$3834)</f>
        <v>15.540779999999998</v>
      </c>
      <c r="H21" s="152">
        <f>G21*(100%-ЗМІСТ!$E$15)</f>
        <v>15.540779999999998</v>
      </c>
      <c r="I21" s="153"/>
      <c r="J21" s="154"/>
      <c r="K21" s="153"/>
      <c r="L21" s="130"/>
      <c r="M21" s="130"/>
      <c r="N21" s="130"/>
      <c r="O21" s="130"/>
      <c r="P21" s="130"/>
      <c r="Q21" s="130"/>
      <c r="R21" s="130"/>
      <c r="S21" s="130"/>
      <c r="T21" s="130"/>
      <c r="U21" s="130"/>
      <c r="V21" s="130"/>
      <c r="W21" s="130"/>
      <c r="X21" s="130"/>
    </row>
    <row r="22" spans="1:24" ht="34.5" customHeight="1" outlineLevel="2">
      <c r="A22" s="166" t="s">
        <v>310</v>
      </c>
      <c r="B22" s="149" t="s">
        <v>311</v>
      </c>
      <c r="C22" s="535" t="s">
        <v>5338</v>
      </c>
      <c r="D22" s="150" t="s">
        <v>176</v>
      </c>
      <c r="E22" s="150">
        <v>50</v>
      </c>
      <c r="F22" s="151"/>
      <c r="G22" s="151">
        <f>SUMIF('Загальний прайс'!$D$6:$D$3834,'ел. труби'!A22,'Загальний прайс'!$L$6:$L$3834)</f>
        <v>25.686035999999998</v>
      </c>
      <c r="H22" s="152">
        <f>G22*(100%-ЗМІСТ!$E$15)</f>
        <v>25.686035999999998</v>
      </c>
      <c r="I22" s="153"/>
      <c r="J22" s="154"/>
      <c r="K22" s="153"/>
      <c r="L22" s="130"/>
      <c r="M22" s="130"/>
      <c r="N22" s="130"/>
      <c r="O22" s="130"/>
      <c r="P22" s="130"/>
      <c r="Q22" s="130"/>
      <c r="R22" s="130"/>
      <c r="S22" s="130"/>
      <c r="T22" s="130"/>
      <c r="U22" s="130"/>
      <c r="V22" s="130"/>
      <c r="W22" s="130"/>
      <c r="X22" s="130"/>
    </row>
    <row r="23" spans="1:24" ht="34.5" customHeight="1" outlineLevel="1" collapsed="1">
      <c r="A23" s="156"/>
      <c r="B23" s="156" t="s">
        <v>312</v>
      </c>
      <c r="C23" s="165"/>
      <c r="D23" s="146"/>
      <c r="E23" s="146"/>
      <c r="F23" s="147"/>
      <c r="G23" s="147"/>
      <c r="H23" s="147"/>
      <c r="I23" s="153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</row>
    <row r="24" spans="1:24" ht="34.5" hidden="1" customHeight="1" outlineLevel="2">
      <c r="A24" s="883" t="s">
        <v>313</v>
      </c>
      <c r="B24" s="866" t="s">
        <v>314</v>
      </c>
      <c r="C24" s="882" t="s">
        <v>5345</v>
      </c>
      <c r="D24" s="880" t="s">
        <v>176</v>
      </c>
      <c r="E24" s="880">
        <v>25</v>
      </c>
      <c r="F24" s="881"/>
      <c r="G24" s="881">
        <f>SUMIF('Загальний прайс'!$D$6:$D$3834,'ел. труби'!A24,'Загальний прайс'!$L$6:$L$3834)</f>
        <v>11.767449120000002</v>
      </c>
      <c r="H24" s="715">
        <f>G24*(100%-ЗМІСТ!$E$15)</f>
        <v>11.767449120000002</v>
      </c>
      <c r="I24" s="153"/>
      <c r="J24" s="154"/>
      <c r="K24" s="153"/>
      <c r="L24" s="130"/>
      <c r="M24" s="130"/>
      <c r="N24" s="130"/>
      <c r="O24" s="130"/>
      <c r="P24" s="130"/>
      <c r="Q24" s="130"/>
      <c r="R24" s="130"/>
      <c r="S24" s="130"/>
      <c r="T24" s="130"/>
      <c r="U24" s="130"/>
      <c r="V24" s="130"/>
      <c r="W24" s="130"/>
      <c r="X24" s="130"/>
    </row>
    <row r="25" spans="1:24" ht="34.5" hidden="1" customHeight="1" outlineLevel="2">
      <c r="A25" s="883" t="s">
        <v>315</v>
      </c>
      <c r="B25" s="866" t="s">
        <v>316</v>
      </c>
      <c r="C25" s="882" t="s">
        <v>5346</v>
      </c>
      <c r="D25" s="880" t="s">
        <v>176</v>
      </c>
      <c r="E25" s="880">
        <v>25</v>
      </c>
      <c r="F25" s="881"/>
      <c r="G25" s="881">
        <f>SUMIF('Загальний прайс'!$D$6:$D$3834,'ел. труби'!A25,'Загальний прайс'!$L$6:$L$3834)</f>
        <v>13.024433759999999</v>
      </c>
      <c r="H25" s="715">
        <f>G25*(100%-ЗМІСТ!$E$15)</f>
        <v>13.024433759999999</v>
      </c>
      <c r="I25" s="153"/>
      <c r="J25" s="154"/>
      <c r="K25" s="153"/>
      <c r="L25" s="130"/>
      <c r="M25" s="130"/>
      <c r="N25" s="130"/>
      <c r="O25" s="130"/>
      <c r="P25" s="130"/>
      <c r="Q25" s="130"/>
      <c r="R25" s="130"/>
      <c r="S25" s="130"/>
      <c r="T25" s="130"/>
      <c r="U25" s="130"/>
      <c r="V25" s="130"/>
      <c r="W25" s="130"/>
      <c r="X25" s="130"/>
    </row>
    <row r="26" spans="1:24" ht="34.5" hidden="1" customHeight="1" outlineLevel="2">
      <c r="A26" s="883" t="s">
        <v>317</v>
      </c>
      <c r="B26" s="866" t="s">
        <v>318</v>
      </c>
      <c r="C26" s="882" t="s">
        <v>5347</v>
      </c>
      <c r="D26" s="880" t="s">
        <v>176</v>
      </c>
      <c r="E26" s="880">
        <v>25</v>
      </c>
      <c r="F26" s="881"/>
      <c r="G26" s="881">
        <f>SUMIF('Загальний прайс'!$D$6:$D$3834,'ел. труби'!A26,'Загальний прайс'!$L$6:$L$3834)</f>
        <v>16.628634599999998</v>
      </c>
      <c r="H26" s="715">
        <f>G26*(100%-ЗМІСТ!$E$15)</f>
        <v>16.628634599999998</v>
      </c>
      <c r="I26" s="153"/>
      <c r="J26" s="154"/>
      <c r="K26" s="153"/>
      <c r="L26" s="130"/>
      <c r="M26" s="130"/>
      <c r="N26" s="130"/>
      <c r="O26" s="130"/>
      <c r="P26" s="130"/>
      <c r="Q26" s="130"/>
      <c r="R26" s="130"/>
      <c r="S26" s="130"/>
      <c r="T26" s="130"/>
      <c r="U26" s="130"/>
      <c r="V26" s="130"/>
      <c r="W26" s="130"/>
      <c r="X26" s="130"/>
    </row>
    <row r="27" spans="1:24" ht="34.5" hidden="1" customHeight="1" outlineLevel="2">
      <c r="A27" s="883" t="s">
        <v>319</v>
      </c>
      <c r="B27" s="866" t="s">
        <v>320</v>
      </c>
      <c r="C27" s="884" t="s">
        <v>5348</v>
      </c>
      <c r="D27" s="880" t="s">
        <v>176</v>
      </c>
      <c r="E27" s="880">
        <v>25</v>
      </c>
      <c r="F27" s="881"/>
      <c r="G27" s="881">
        <f>SUMIF('Загальний прайс'!$D$6:$D$3834,'ел. труби'!A27,'Загальний прайс'!$L$6:$L$3834)</f>
        <v>27.484058519999998</v>
      </c>
      <c r="H27" s="715">
        <f>G27*(100%-ЗМІСТ!$E$15)</f>
        <v>27.484058519999998</v>
      </c>
      <c r="I27" s="153"/>
      <c r="J27" s="154"/>
      <c r="K27" s="153"/>
      <c r="L27" s="130"/>
      <c r="M27" s="130"/>
      <c r="N27" s="130"/>
      <c r="O27" s="130"/>
      <c r="P27" s="130"/>
      <c r="Q27" s="130"/>
      <c r="R27" s="130"/>
      <c r="S27" s="130"/>
      <c r="T27" s="130"/>
      <c r="U27" s="130"/>
      <c r="V27" s="130"/>
      <c r="W27" s="130"/>
      <c r="X27" s="130"/>
    </row>
    <row r="28" spans="1:24" ht="34.5" customHeight="1" outlineLevel="1" collapsed="1">
      <c r="A28" s="156"/>
      <c r="B28" s="156" t="s">
        <v>321</v>
      </c>
      <c r="C28" s="165"/>
      <c r="D28" s="146"/>
      <c r="E28" s="146"/>
      <c r="F28" s="147"/>
      <c r="G28" s="147"/>
      <c r="H28" s="147"/>
      <c r="I28" s="153"/>
      <c r="J28" s="154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</row>
    <row r="29" spans="1:24" ht="34.5" hidden="1" customHeight="1" outlineLevel="2">
      <c r="A29" s="878" t="s">
        <v>322</v>
      </c>
      <c r="B29" s="866" t="s">
        <v>323</v>
      </c>
      <c r="C29" s="882" t="s">
        <v>5307</v>
      </c>
      <c r="D29" s="880" t="s">
        <v>176</v>
      </c>
      <c r="E29" s="880">
        <v>50</v>
      </c>
      <c r="F29" s="881"/>
      <c r="G29" s="881">
        <f>SUMIF('Загальний прайс'!$D$6:$D$3834,'ел. труби'!A29,'Загальний прайс'!$L$6:$L$3834)</f>
        <v>16.990872</v>
      </c>
      <c r="H29" s="715">
        <f>G29*(100%-ЗМІСТ!$E$15)</f>
        <v>16.990872</v>
      </c>
      <c r="I29" s="153"/>
      <c r="J29" s="154"/>
      <c r="K29" s="153"/>
      <c r="L29" s="130"/>
      <c r="M29" s="130"/>
      <c r="N29" s="130"/>
      <c r="O29" s="130"/>
      <c r="P29" s="130"/>
      <c r="Q29" s="130"/>
      <c r="R29" s="130"/>
      <c r="S29" s="130"/>
      <c r="T29" s="130"/>
      <c r="U29" s="130"/>
      <c r="V29" s="130"/>
      <c r="W29" s="130"/>
      <c r="X29" s="130"/>
    </row>
    <row r="30" spans="1:24" ht="34.5" hidden="1" customHeight="1" outlineLevel="2">
      <c r="A30" s="878" t="s">
        <v>324</v>
      </c>
      <c r="B30" s="866" t="s">
        <v>325</v>
      </c>
      <c r="C30" s="882" t="s">
        <v>5309</v>
      </c>
      <c r="D30" s="880" t="s">
        <v>176</v>
      </c>
      <c r="E30" s="880">
        <v>50</v>
      </c>
      <c r="F30" s="881"/>
      <c r="G30" s="881">
        <f>SUMIF('Загальний прайс'!$D$6:$D$3834,'ел. труби'!A30,'Загальний прайс'!$L$6:$L$3834)</f>
        <v>19.489740000000001</v>
      </c>
      <c r="H30" s="715">
        <f>G30*(100%-ЗМІСТ!$E$15)</f>
        <v>19.489740000000001</v>
      </c>
      <c r="I30" s="153"/>
      <c r="J30" s="154"/>
      <c r="K30" s="153"/>
      <c r="L30" s="130"/>
      <c r="M30" s="130"/>
      <c r="N30" s="130"/>
      <c r="O30" s="130"/>
      <c r="P30" s="130"/>
      <c r="Q30" s="130"/>
      <c r="R30" s="130"/>
      <c r="S30" s="130"/>
      <c r="T30" s="130"/>
      <c r="U30" s="130"/>
      <c r="V30" s="130"/>
      <c r="W30" s="130"/>
      <c r="X30" s="130"/>
    </row>
    <row r="31" spans="1:24" ht="34.5" hidden="1" customHeight="1" outlineLevel="2">
      <c r="A31" s="878" t="s">
        <v>326</v>
      </c>
      <c r="B31" s="866" t="s">
        <v>327</v>
      </c>
      <c r="C31" s="882" t="s">
        <v>5311</v>
      </c>
      <c r="D31" s="880" t="s">
        <v>176</v>
      </c>
      <c r="E31" s="880">
        <v>50</v>
      </c>
      <c r="F31" s="881"/>
      <c r="G31" s="881">
        <f>SUMIF('Загальний прайс'!$D$6:$D$3834,'ел. труби'!A31,'Загальний прайс'!$L$6:$L$3834)</f>
        <v>27.159143999999998</v>
      </c>
      <c r="H31" s="715">
        <f>G31*(100%-ЗМІСТ!$E$15)</f>
        <v>27.159143999999998</v>
      </c>
      <c r="I31" s="153"/>
      <c r="J31" s="154"/>
      <c r="K31" s="153"/>
      <c r="L31" s="130"/>
      <c r="M31" s="130"/>
      <c r="N31" s="130"/>
      <c r="O31" s="130"/>
      <c r="P31" s="130"/>
      <c r="Q31" s="130"/>
      <c r="R31" s="130"/>
      <c r="S31" s="130"/>
      <c r="T31" s="130"/>
      <c r="U31" s="130"/>
      <c r="V31" s="130"/>
      <c r="W31" s="130"/>
      <c r="X31" s="130"/>
    </row>
    <row r="32" spans="1:24" ht="34.5" hidden="1" customHeight="1" outlineLevel="2">
      <c r="A32" s="878" t="s">
        <v>328</v>
      </c>
      <c r="B32" s="866" t="s">
        <v>329</v>
      </c>
      <c r="C32" s="882" t="s">
        <v>5313</v>
      </c>
      <c r="D32" s="880" t="s">
        <v>176</v>
      </c>
      <c r="E32" s="880">
        <v>50</v>
      </c>
      <c r="F32" s="881"/>
      <c r="G32" s="881">
        <f>SUMIF('Загальний прайс'!$D$6:$D$3834,'ел. труби'!A32,'Загальний прайс'!$L$6:$L$3834)</f>
        <v>39.771923999999991</v>
      </c>
      <c r="H32" s="715">
        <f>G32*(100%-ЗМІСТ!$E$15)</f>
        <v>39.771923999999991</v>
      </c>
      <c r="I32" s="153"/>
      <c r="J32" s="154"/>
      <c r="K32" s="153"/>
      <c r="L32" s="130"/>
      <c r="M32" s="130"/>
      <c r="N32" s="130"/>
      <c r="O32" s="130"/>
      <c r="P32" s="130"/>
      <c r="Q32" s="130"/>
      <c r="R32" s="130"/>
      <c r="S32" s="130"/>
      <c r="T32" s="130"/>
      <c r="U32" s="130"/>
      <c r="V32" s="130"/>
      <c r="W32" s="130"/>
      <c r="X32" s="130"/>
    </row>
    <row r="33" spans="1:24" ht="34.5" customHeight="1" outlineLevel="1" collapsed="1">
      <c r="A33" s="156"/>
      <c r="B33" s="156" t="s">
        <v>330</v>
      </c>
      <c r="C33" s="165"/>
      <c r="D33" s="146"/>
      <c r="E33" s="146"/>
      <c r="F33" s="147"/>
      <c r="G33" s="147"/>
      <c r="H33" s="147"/>
      <c r="I33" s="153"/>
      <c r="J33" s="154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</row>
    <row r="34" spans="1:24" ht="34.5" hidden="1" customHeight="1" outlineLevel="2">
      <c r="A34" s="878" t="s">
        <v>331</v>
      </c>
      <c r="B34" s="866" t="s">
        <v>332</v>
      </c>
      <c r="C34" s="879" t="s">
        <v>5319</v>
      </c>
      <c r="D34" s="880" t="s">
        <v>176</v>
      </c>
      <c r="E34" s="880">
        <v>25</v>
      </c>
      <c r="F34" s="881"/>
      <c r="G34" s="881">
        <f>SUMIF('Загальний прайс'!$D$6:$D$3834,'ел. труби'!A34,'Загальний прайс'!$L$6:$L$3834)</f>
        <v>18.180233039999997</v>
      </c>
      <c r="H34" s="715">
        <f>G34*(100%-ЗМІСТ!$E$15)</f>
        <v>18.180233039999997</v>
      </c>
      <c r="I34" s="153"/>
      <c r="J34" s="154"/>
      <c r="K34" s="153"/>
      <c r="L34" s="130"/>
      <c r="M34" s="130"/>
      <c r="N34" s="130"/>
      <c r="O34" s="130"/>
      <c r="P34" s="130"/>
      <c r="Q34" s="130"/>
      <c r="R34" s="130"/>
      <c r="S34" s="130"/>
      <c r="T34" s="130"/>
      <c r="U34" s="130"/>
      <c r="V34" s="130"/>
      <c r="W34" s="130"/>
      <c r="X34" s="130"/>
    </row>
    <row r="35" spans="1:24" ht="34.5" hidden="1" customHeight="1" outlineLevel="2">
      <c r="A35" s="878" t="s">
        <v>333</v>
      </c>
      <c r="B35" s="866" t="s">
        <v>334</v>
      </c>
      <c r="C35" s="882" t="s">
        <v>5321</v>
      </c>
      <c r="D35" s="880" t="s">
        <v>176</v>
      </c>
      <c r="E35" s="880">
        <v>25</v>
      </c>
      <c r="F35" s="881"/>
      <c r="G35" s="881">
        <f>SUMIF('Загальний прайс'!$D$6:$D$3834,'ел. труби'!A35,'Загальний прайс'!$L$6:$L$3834)</f>
        <v>20.854021800000002</v>
      </c>
      <c r="H35" s="715">
        <f>G35*(100%-ЗМІСТ!$E$15)</f>
        <v>20.854021800000002</v>
      </c>
      <c r="I35" s="153"/>
      <c r="J35" s="154"/>
      <c r="K35" s="153"/>
      <c r="L35" s="130"/>
      <c r="M35" s="130"/>
      <c r="N35" s="130"/>
      <c r="O35" s="130"/>
      <c r="P35" s="130"/>
      <c r="Q35" s="130"/>
      <c r="R35" s="130"/>
      <c r="S35" s="130"/>
      <c r="T35" s="130"/>
      <c r="U35" s="130"/>
      <c r="V35" s="130"/>
      <c r="W35" s="130"/>
      <c r="X35" s="130"/>
    </row>
    <row r="36" spans="1:24" ht="34.5" hidden="1" customHeight="1" outlineLevel="2">
      <c r="A36" s="878" t="s">
        <v>335</v>
      </c>
      <c r="B36" s="866" t="s">
        <v>336</v>
      </c>
      <c r="C36" s="882" t="s">
        <v>5323</v>
      </c>
      <c r="D36" s="880" t="s">
        <v>176</v>
      </c>
      <c r="E36" s="880">
        <v>25</v>
      </c>
      <c r="F36" s="881"/>
      <c r="G36" s="881">
        <f>SUMIF('Загальний прайс'!$D$6:$D$3834,'ел. труби'!A36,'Загальний прайс'!$L$6:$L$3834)</f>
        <v>29.060284079999999</v>
      </c>
      <c r="H36" s="715">
        <f>G36*(100%-ЗМІСТ!$E$15)</f>
        <v>29.060284079999999</v>
      </c>
      <c r="I36" s="153"/>
      <c r="J36" s="154"/>
      <c r="K36" s="153"/>
      <c r="L36" s="130"/>
      <c r="M36" s="130"/>
      <c r="N36" s="130"/>
      <c r="O36" s="130"/>
      <c r="P36" s="130"/>
      <c r="Q36" s="130"/>
      <c r="R36" s="130"/>
      <c r="S36" s="130"/>
      <c r="T36" s="130"/>
      <c r="U36" s="130"/>
      <c r="V36" s="130"/>
      <c r="W36" s="130"/>
      <c r="X36" s="130"/>
    </row>
    <row r="37" spans="1:24" ht="34.5" hidden="1" customHeight="1" outlineLevel="2">
      <c r="A37" s="878" t="s">
        <v>337</v>
      </c>
      <c r="B37" s="866" t="s">
        <v>338</v>
      </c>
      <c r="C37" s="884" t="s">
        <v>5325</v>
      </c>
      <c r="D37" s="880" t="s">
        <v>176</v>
      </c>
      <c r="E37" s="880">
        <v>25</v>
      </c>
      <c r="F37" s="881"/>
      <c r="G37" s="881">
        <f>SUMIF('Загальний прайс'!$D$6:$D$3834,'ел. труби'!A37,'Загальний прайс'!$L$6:$L$3834)</f>
        <v>42.555958679999996</v>
      </c>
      <c r="H37" s="715">
        <f>G37*(100%-ЗМІСТ!$E$15)</f>
        <v>42.555958679999996</v>
      </c>
      <c r="I37" s="153"/>
      <c r="J37" s="154"/>
      <c r="K37" s="153"/>
      <c r="L37" s="130"/>
      <c r="M37" s="130"/>
      <c r="N37" s="130"/>
      <c r="O37" s="130"/>
      <c r="P37" s="130"/>
      <c r="Q37" s="130"/>
      <c r="R37" s="130"/>
      <c r="S37" s="130"/>
      <c r="T37" s="130"/>
      <c r="U37" s="130"/>
      <c r="V37" s="130"/>
      <c r="W37" s="130"/>
      <c r="X37" s="130"/>
    </row>
    <row r="38" spans="1:24" ht="34.5" hidden="1" customHeight="1" outlineLevel="2">
      <c r="A38" s="159">
        <v>8595057612952</v>
      </c>
      <c r="B38" s="866" t="s">
        <v>339</v>
      </c>
      <c r="C38" s="48" t="s">
        <v>340</v>
      </c>
      <c r="D38" s="161" t="s">
        <v>176</v>
      </c>
      <c r="E38" s="161">
        <v>25</v>
      </c>
      <c r="F38" s="162">
        <f>SUMIF('Загальний прайс'!$D$6:$D$3834,A38,'Загальний прайс'!$K$6:$K$3834)</f>
        <v>1017.7757180033394</v>
      </c>
      <c r="G38" s="162">
        <f>F38*ЗМІСТ!$E$13/1000*1.2</f>
        <v>54.540239488133189</v>
      </c>
      <c r="H38" s="715">
        <f>G38*(100%-ЗМІСТ!$E$15)</f>
        <v>54.540239488133189</v>
      </c>
      <c r="I38" s="153"/>
      <c r="J38" s="130"/>
      <c r="K38" s="130"/>
      <c r="L38" s="130"/>
      <c r="M38" s="130"/>
      <c r="N38" s="130"/>
      <c r="O38" s="130"/>
      <c r="P38" s="130"/>
      <c r="Q38" s="130"/>
      <c r="R38" s="130"/>
      <c r="S38" s="130"/>
      <c r="T38" s="130"/>
      <c r="U38" s="130"/>
      <c r="V38" s="130"/>
      <c r="W38" s="130"/>
      <c r="X38" s="130"/>
    </row>
    <row r="39" spans="1:24" ht="34.5" hidden="1" customHeight="1" outlineLevel="2">
      <c r="A39" s="274">
        <v>8595057693753</v>
      </c>
      <c r="B39" s="866" t="s">
        <v>341</v>
      </c>
      <c r="C39" s="48" t="s">
        <v>5627</v>
      </c>
      <c r="D39" s="161" t="s">
        <v>176</v>
      </c>
      <c r="E39" s="161">
        <v>25</v>
      </c>
      <c r="F39" s="162">
        <f>SUMIF('Загальний прайс'!$D$6:$D$3834,A39,'Загальний прайс'!$K$6:$K$3834)</f>
        <v>1183.4080817654478</v>
      </c>
      <c r="G39" s="162">
        <f>F39*ЗМІСТ!$E$13/1000*1.2</f>
        <v>63.416093595060644</v>
      </c>
      <c r="H39" s="715">
        <f>G39*(100%-ЗМІСТ!$E$15)</f>
        <v>63.416093595060644</v>
      </c>
      <c r="I39" s="153"/>
      <c r="J39" s="130"/>
      <c r="K39" s="130"/>
      <c r="L39" s="130"/>
      <c r="M39" s="130"/>
      <c r="N39" s="130"/>
      <c r="O39" s="130"/>
      <c r="P39" s="130"/>
      <c r="Q39" s="130"/>
      <c r="R39" s="130"/>
      <c r="S39" s="130"/>
      <c r="T39" s="130"/>
      <c r="U39" s="130"/>
      <c r="V39" s="130"/>
      <c r="W39" s="130"/>
      <c r="X39" s="130"/>
    </row>
    <row r="40" spans="1:24" ht="34.5" hidden="1" customHeight="1" outlineLevel="2">
      <c r="A40" s="159">
        <v>8595057612969</v>
      </c>
      <c r="B40" s="866" t="s">
        <v>342</v>
      </c>
      <c r="C40" s="48" t="s">
        <v>5629</v>
      </c>
      <c r="D40" s="161" t="s">
        <v>176</v>
      </c>
      <c r="E40" s="161">
        <v>25</v>
      </c>
      <c r="F40" s="162">
        <f>SUMIF('Загальний прайс'!$D$6:$D$3834,A40,'Загальний прайс'!$K$6:$K$3834)</f>
        <v>1354.2521399359321</v>
      </c>
      <c r="G40" s="162">
        <f>F40*ЗМІСТ!$E$13/1000*1.2</f>
        <v>72.571230314201941</v>
      </c>
      <c r="H40" s="715">
        <f>G40*(100%-ЗМІСТ!$E$15)</f>
        <v>72.571230314201941</v>
      </c>
      <c r="I40" s="153"/>
      <c r="J40" s="130"/>
      <c r="K40" s="130"/>
      <c r="L40" s="130"/>
      <c r="M40" s="130"/>
      <c r="N40" s="130"/>
      <c r="O40" s="130"/>
      <c r="P40" s="130"/>
      <c r="Q40" s="130"/>
      <c r="R40" s="130"/>
      <c r="S40" s="130"/>
      <c r="T40" s="130"/>
      <c r="U40" s="130"/>
      <c r="V40" s="130"/>
      <c r="W40" s="130"/>
      <c r="X40" s="130"/>
    </row>
    <row r="41" spans="1:24" ht="34.5" customHeight="1" outlineLevel="1">
      <c r="A41" s="156"/>
      <c r="B41" s="156" t="s">
        <v>343</v>
      </c>
      <c r="C41" s="165"/>
      <c r="D41" s="146"/>
      <c r="E41" s="146"/>
      <c r="F41" s="147"/>
      <c r="G41" s="147"/>
      <c r="H41" s="147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</row>
    <row r="42" spans="1:24" ht="34.5" customHeight="1" outlineLevel="2">
      <c r="A42" s="157" t="s">
        <v>344</v>
      </c>
      <c r="B42" s="149" t="s">
        <v>345</v>
      </c>
      <c r="C42" s="158" t="s">
        <v>5314</v>
      </c>
      <c r="D42" s="150" t="s">
        <v>176</v>
      </c>
      <c r="E42" s="150">
        <v>50</v>
      </c>
      <c r="F42" s="151"/>
      <c r="G42" s="151">
        <f>SUMIF('Загальний прайс'!$D$6:$D$3834,'ел. труби'!A42,'Загальний прайс'!$L$6:$L$3834)</f>
        <v>15.34272</v>
      </c>
      <c r="H42" s="152">
        <f>G42*(100%-ЗМІСТ!$E$15)</f>
        <v>15.34272</v>
      </c>
      <c r="I42" s="130"/>
      <c r="J42" s="154"/>
      <c r="K42" s="153"/>
      <c r="L42" s="130"/>
      <c r="M42" s="130"/>
      <c r="N42" s="130"/>
      <c r="O42" s="130"/>
      <c r="P42" s="130"/>
      <c r="Q42" s="130"/>
      <c r="R42" s="130"/>
      <c r="S42" s="130"/>
      <c r="T42" s="130"/>
      <c r="U42" s="130"/>
      <c r="V42" s="130"/>
      <c r="W42" s="130"/>
      <c r="X42" s="130"/>
    </row>
    <row r="43" spans="1:24" ht="34.5" customHeight="1" outlineLevel="2">
      <c r="A43" s="167" t="s">
        <v>346</v>
      </c>
      <c r="B43" s="149" t="s">
        <v>347</v>
      </c>
      <c r="C43" s="158" t="s">
        <v>5315</v>
      </c>
      <c r="D43" s="150" t="s">
        <v>176</v>
      </c>
      <c r="E43" s="150">
        <v>50</v>
      </c>
      <c r="F43" s="151"/>
      <c r="G43" s="151">
        <f>SUMIF('Загальний прайс'!$D$6:$D$3834,'ел. труби'!A43,'Загальний прайс'!$L$6:$L$3834)</f>
        <v>17.549448000000002</v>
      </c>
      <c r="H43" s="152">
        <f>G43*(100%-ЗМІСТ!$E$15)</f>
        <v>17.549448000000002</v>
      </c>
      <c r="I43" s="130"/>
      <c r="J43" s="154"/>
      <c r="K43" s="153"/>
      <c r="L43" s="130"/>
      <c r="M43" s="130"/>
      <c r="N43" s="130"/>
      <c r="O43" s="130"/>
      <c r="P43" s="130"/>
      <c r="Q43" s="130"/>
      <c r="R43" s="130"/>
      <c r="S43" s="130"/>
      <c r="T43" s="130"/>
      <c r="U43" s="130"/>
      <c r="V43" s="130"/>
      <c r="W43" s="130"/>
      <c r="X43" s="130"/>
    </row>
    <row r="44" spans="1:24" ht="34.5" customHeight="1" outlineLevel="2">
      <c r="A44" s="168" t="s">
        <v>348</v>
      </c>
      <c r="B44" s="149" t="s">
        <v>349</v>
      </c>
      <c r="C44" s="158" t="s">
        <v>5316</v>
      </c>
      <c r="D44" s="150" t="s">
        <v>176</v>
      </c>
      <c r="E44" s="150">
        <v>50</v>
      </c>
      <c r="F44" s="151"/>
      <c r="G44" s="151">
        <f>SUMIF('Загальний прайс'!$D$6:$D$3834,'ел. труби'!A44,'Загальний прайс'!$L$6:$L$3834)</f>
        <v>24.387840000000001</v>
      </c>
      <c r="H44" s="152">
        <f>G44*(100%-ЗМІСТ!$E$15)</f>
        <v>24.387840000000001</v>
      </c>
      <c r="I44" s="130"/>
      <c r="J44" s="154"/>
      <c r="K44" s="153"/>
      <c r="L44" s="130"/>
      <c r="M44" s="130"/>
      <c r="N44" s="130"/>
      <c r="O44" s="130"/>
      <c r="P44" s="130"/>
      <c r="Q44" s="130"/>
      <c r="R44" s="130"/>
      <c r="S44" s="130"/>
      <c r="T44" s="130"/>
      <c r="U44" s="130"/>
      <c r="V44" s="130"/>
      <c r="W44" s="130"/>
      <c r="X44" s="130"/>
    </row>
    <row r="45" spans="1:24" ht="34.5" customHeight="1" outlineLevel="2" thickBot="1">
      <c r="A45" s="157" t="s">
        <v>350</v>
      </c>
      <c r="B45" s="149" t="s">
        <v>351</v>
      </c>
      <c r="C45" s="208" t="s">
        <v>5317</v>
      </c>
      <c r="D45" s="150" t="s">
        <v>176</v>
      </c>
      <c r="E45" s="150">
        <v>50</v>
      </c>
      <c r="F45" s="151"/>
      <c r="G45" s="151">
        <f>SUMIF('Загальний прайс'!$D$6:$D$3834,'ел. труби'!A45,'Загальний прайс'!$L$6:$L$3834)</f>
        <v>35.594603999999997</v>
      </c>
      <c r="H45" s="152">
        <f>G45*(100%-ЗМІСТ!$E$15)</f>
        <v>35.594603999999997</v>
      </c>
      <c r="I45" s="130"/>
      <c r="J45" s="154"/>
      <c r="K45" s="153"/>
      <c r="L45" s="130"/>
      <c r="M45" s="130"/>
      <c r="N45" s="130"/>
      <c r="O45" s="130"/>
      <c r="P45" s="130"/>
      <c r="Q45" s="130"/>
      <c r="R45" s="130"/>
      <c r="S45" s="130"/>
      <c r="T45" s="130"/>
      <c r="U45" s="130"/>
      <c r="V45" s="130"/>
      <c r="W45" s="130"/>
      <c r="X45" s="130"/>
    </row>
    <row r="46" spans="1:24" ht="34.5" customHeight="1" outlineLevel="1" collapsed="1">
      <c r="A46" s="156"/>
      <c r="B46" s="1015" t="s">
        <v>352</v>
      </c>
      <c r="C46" s="1004"/>
      <c r="D46" s="146"/>
      <c r="E46" s="146"/>
      <c r="F46" s="147"/>
      <c r="G46" s="147"/>
      <c r="H46" s="147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</row>
    <row r="47" spans="1:24" ht="34.5" hidden="1" customHeight="1" outlineLevel="2">
      <c r="A47" s="159">
        <v>8595057625891</v>
      </c>
      <c r="B47" s="866" t="s">
        <v>353</v>
      </c>
      <c r="C47" s="48" t="s">
        <v>8233</v>
      </c>
      <c r="D47" s="161" t="s">
        <v>176</v>
      </c>
      <c r="E47" s="161">
        <v>30</v>
      </c>
      <c r="F47" s="162">
        <f>SUMIF('Загальний прайс'!$D$6:$D$3834,A47,'Загальний прайс'!$K$6:$K$3834)</f>
        <v>1750.5983097013939</v>
      </c>
      <c r="G47" s="162">
        <f>F47*ЗМІСТ!$E$13/1000*1.2</f>
        <v>93.810502028819172</v>
      </c>
      <c r="H47" s="715">
        <f>G47*(100%-ЗМІСТ!$E$15)</f>
        <v>93.810502028819172</v>
      </c>
      <c r="I47" s="130"/>
      <c r="J47" s="130"/>
      <c r="K47" s="130"/>
      <c r="L47" s="130"/>
      <c r="M47" s="130"/>
      <c r="N47" s="130"/>
      <c r="O47" s="130"/>
      <c r="P47" s="130"/>
      <c r="Q47" s="130"/>
      <c r="R47" s="130"/>
      <c r="S47" s="130"/>
      <c r="T47" s="130"/>
      <c r="U47" s="130"/>
      <c r="V47" s="130"/>
      <c r="W47" s="130"/>
      <c r="X47" s="130"/>
    </row>
    <row r="48" spans="1:24" ht="34.5" hidden="1" customHeight="1" outlineLevel="2">
      <c r="A48" s="159">
        <v>8595057625907</v>
      </c>
      <c r="B48" s="866" t="s">
        <v>354</v>
      </c>
      <c r="C48" s="48" t="s">
        <v>8234</v>
      </c>
      <c r="D48" s="161" t="s">
        <v>176</v>
      </c>
      <c r="E48" s="161">
        <v>30</v>
      </c>
      <c r="F48" s="162">
        <f>SUMIF('Загальний прайс'!$D$6:$D$3834,A48,'Загальний прайс'!$K$6:$K$3834)</f>
        <v>2068.1877639791478</v>
      </c>
      <c r="G48" s="162">
        <f>F48*ЗМІСТ!$E$13/1000*1.2</f>
        <v>110.82938407603008</v>
      </c>
      <c r="H48" s="715">
        <f>G48*(100%-ЗМІСТ!$E$15)</f>
        <v>110.82938407603008</v>
      </c>
      <c r="I48" s="130"/>
      <c r="J48" s="130"/>
      <c r="K48" s="130"/>
      <c r="L48" s="130"/>
      <c r="M48" s="130"/>
      <c r="N48" s="130"/>
      <c r="O48" s="130"/>
      <c r="P48" s="130"/>
      <c r="Q48" s="130"/>
      <c r="R48" s="130"/>
      <c r="S48" s="130"/>
      <c r="T48" s="130"/>
      <c r="U48" s="130"/>
      <c r="V48" s="130"/>
      <c r="W48" s="130"/>
      <c r="X48" s="130"/>
    </row>
    <row r="49" spans="1:24" ht="34.5" hidden="1" customHeight="1" outlineLevel="2">
      <c r="A49" s="159">
        <v>8595057625914</v>
      </c>
      <c r="B49" s="866" t="s">
        <v>355</v>
      </c>
      <c r="C49" s="48" t="s">
        <v>8235</v>
      </c>
      <c r="D49" s="161" t="s">
        <v>176</v>
      </c>
      <c r="E49" s="161">
        <v>30</v>
      </c>
      <c r="F49" s="162">
        <f>SUMIF('Загальний прайс'!$D$6:$D$3834,A49,'Загальний прайс'!$K$6:$K$3834)</f>
        <v>2704.5655226907338</v>
      </c>
      <c r="G49" s="162">
        <f>F49*ЗМІСТ!$E$13/1000*1.2</f>
        <v>144.93139176898376</v>
      </c>
      <c r="H49" s="715">
        <f>G49*(100%-ЗМІСТ!$E$15)</f>
        <v>144.93139176898376</v>
      </c>
      <c r="I49" s="130"/>
      <c r="J49" s="130"/>
      <c r="K49" s="130"/>
      <c r="L49" s="130"/>
      <c r="M49" s="130"/>
      <c r="N49" s="130"/>
      <c r="O49" s="130"/>
      <c r="P49" s="130"/>
      <c r="Q49" s="130"/>
      <c r="R49" s="130"/>
      <c r="S49" s="130"/>
      <c r="T49" s="130"/>
      <c r="U49" s="130"/>
      <c r="V49" s="130"/>
      <c r="W49" s="130"/>
      <c r="X49" s="130"/>
    </row>
    <row r="50" spans="1:24" ht="34.5" hidden="1" customHeight="1" outlineLevel="2">
      <c r="A50" s="159">
        <v>8595057625921</v>
      </c>
      <c r="B50" s="866" t="s">
        <v>356</v>
      </c>
      <c r="C50" s="48" t="s">
        <v>8236</v>
      </c>
      <c r="D50" s="161" t="s">
        <v>176</v>
      </c>
      <c r="E50" s="161">
        <v>30</v>
      </c>
      <c r="F50" s="162">
        <f>SUMIF('Загальний прайс'!$D$6:$D$3834,A50,'Загальний прайс'!$K$6:$K$3834)</f>
        <v>3732.3598060687664</v>
      </c>
      <c r="G50" s="162">
        <f>F50*ЗМІСТ!$E$13/1000*1.2</f>
        <v>200.0085029324751</v>
      </c>
      <c r="H50" s="715">
        <f>G50*(100%-ЗМІСТ!$E$15)</f>
        <v>200.0085029324751</v>
      </c>
      <c r="I50" s="130"/>
      <c r="J50" s="130"/>
      <c r="K50" s="130"/>
      <c r="L50" s="130"/>
      <c r="M50" s="130"/>
      <c r="N50" s="130"/>
      <c r="O50" s="130"/>
      <c r="P50" s="130"/>
      <c r="Q50" s="130"/>
      <c r="R50" s="130"/>
      <c r="S50" s="130"/>
      <c r="T50" s="130"/>
      <c r="U50" s="130"/>
      <c r="V50" s="130"/>
      <c r="W50" s="130"/>
      <c r="X50" s="130"/>
    </row>
    <row r="51" spans="1:24" ht="28.5" customHeight="1" outlineLevel="1" collapsed="1">
      <c r="A51" s="156"/>
      <c r="B51" s="156" t="s">
        <v>357</v>
      </c>
      <c r="C51" s="165"/>
      <c r="D51" s="146"/>
      <c r="E51" s="146"/>
      <c r="F51" s="147"/>
      <c r="G51" s="147"/>
      <c r="H51" s="147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</row>
    <row r="52" spans="1:24" ht="42.75" hidden="1" customHeight="1" outlineLevel="2">
      <c r="A52" s="159">
        <v>8595057656321</v>
      </c>
      <c r="B52" s="865" t="s">
        <v>358</v>
      </c>
      <c r="C52" s="48" t="s">
        <v>6590</v>
      </c>
      <c r="D52" s="161" t="s">
        <v>176</v>
      </c>
      <c r="E52" s="161">
        <v>50</v>
      </c>
      <c r="F52" s="162">
        <f>SUMIF('Загальний прайс'!$D$6:$D$3834,A52,'Загальний прайс'!$K$6:$K$3834)</f>
        <v>2588.3385381935241</v>
      </c>
      <c r="G52" s="162">
        <f>F52*ЗМІСТ!$E$13/1000*1.2</f>
        <v>138.70305731638231</v>
      </c>
      <c r="H52" s="715">
        <f>G52*(100%-ЗМІСТ!$E$15)</f>
        <v>138.70305731638231</v>
      </c>
      <c r="I52" s="130"/>
      <c r="J52" s="130"/>
      <c r="K52" s="130"/>
      <c r="L52" s="130"/>
      <c r="M52" s="130"/>
      <c r="N52" s="130"/>
      <c r="O52" s="130"/>
      <c r="P52" s="130"/>
      <c r="Q52" s="130"/>
      <c r="R52" s="130"/>
      <c r="S52" s="130"/>
      <c r="T52" s="130"/>
      <c r="U52" s="130"/>
      <c r="V52" s="130"/>
      <c r="W52" s="130"/>
      <c r="X52" s="130"/>
    </row>
    <row r="53" spans="1:24" ht="42.75" hidden="1" customHeight="1" outlineLevel="2">
      <c r="A53" s="159">
        <v>8595057662179</v>
      </c>
      <c r="B53" s="865" t="s">
        <v>359</v>
      </c>
      <c r="C53" s="48" t="s">
        <v>6591</v>
      </c>
      <c r="D53" s="161" t="s">
        <v>176</v>
      </c>
      <c r="E53" s="161">
        <v>50</v>
      </c>
      <c r="F53" s="162">
        <f>SUMIF('Загальний прайс'!$D$6:$D$3834,A53,'Загальний прайс'!$K$6:$K$3834)</f>
        <v>4007.7499999999995</v>
      </c>
      <c r="G53" s="162">
        <f>F53*ЗМІСТ!$E$13/1000*1.2</f>
        <v>214.76602451999995</v>
      </c>
      <c r="H53" s="715">
        <f>G53*(100%-ЗМІСТ!$E$15)</f>
        <v>214.76602451999995</v>
      </c>
      <c r="I53" s="130"/>
      <c r="J53" s="130"/>
      <c r="K53" s="130"/>
      <c r="L53" s="130"/>
      <c r="M53" s="130"/>
      <c r="N53" s="130"/>
      <c r="O53" s="130"/>
      <c r="P53" s="130"/>
      <c r="Q53" s="130"/>
      <c r="R53" s="130"/>
      <c r="S53" s="130"/>
      <c r="T53" s="130"/>
      <c r="U53" s="130"/>
      <c r="V53" s="130"/>
      <c r="W53" s="130"/>
      <c r="X53" s="130"/>
    </row>
    <row r="54" spans="1:24" ht="42.75" hidden="1" customHeight="1" outlineLevel="2">
      <c r="A54" s="159">
        <v>8595057667266</v>
      </c>
      <c r="B54" s="865" t="s">
        <v>360</v>
      </c>
      <c r="C54" s="48" t="s">
        <v>6592</v>
      </c>
      <c r="D54" s="161" t="s">
        <v>176</v>
      </c>
      <c r="E54" s="161">
        <v>50</v>
      </c>
      <c r="F54" s="162">
        <f>SUMIF('Загальний прайс'!$D$6:$D$3834,A54,'Загальний прайс'!$K$6:$K$3834)</f>
        <v>6085.2968750851705</v>
      </c>
      <c r="G54" s="162">
        <f>F54*ЗМІСТ!$E$13/1000*1.2</f>
        <v>326.09694164706411</v>
      </c>
      <c r="H54" s="715">
        <f>G54*(100%-ЗМІСТ!$E$15)</f>
        <v>326.09694164706411</v>
      </c>
      <c r="I54" s="130"/>
      <c r="J54" s="130"/>
      <c r="K54" s="130"/>
      <c r="L54" s="130"/>
      <c r="M54" s="130"/>
      <c r="N54" s="130"/>
      <c r="O54" s="130"/>
      <c r="P54" s="130"/>
      <c r="Q54" s="130"/>
      <c r="R54" s="130"/>
      <c r="S54" s="130"/>
      <c r="T54" s="130"/>
      <c r="U54" s="130"/>
      <c r="V54" s="130"/>
      <c r="W54" s="130"/>
      <c r="X54" s="130"/>
    </row>
    <row r="55" spans="1:24" ht="42.75" hidden="1" customHeight="1" outlineLevel="2">
      <c r="A55" s="159">
        <v>8595057658196</v>
      </c>
      <c r="B55" s="865" t="s">
        <v>361</v>
      </c>
      <c r="C55" s="48" t="s">
        <v>6593</v>
      </c>
      <c r="D55" s="161" t="s">
        <v>176</v>
      </c>
      <c r="E55" s="161">
        <v>50</v>
      </c>
      <c r="F55" s="162">
        <f>SUMIF('Загальний прайс'!$D$6:$D$3834,A55,'Загальний прайс'!$K$6:$K$3834)</f>
        <v>9319.4921874858028</v>
      </c>
      <c r="G55" s="162">
        <f>F55*ЗМІСТ!$E$13/1000*1.2</f>
        <v>499.40996510548916</v>
      </c>
      <c r="H55" s="715">
        <f>G55*(100%-ЗМІСТ!$E$15)</f>
        <v>499.40996510548916</v>
      </c>
      <c r="I55" s="130"/>
      <c r="J55" s="130"/>
      <c r="K55" s="130"/>
      <c r="L55" s="130"/>
      <c r="M55" s="130"/>
      <c r="N55" s="130"/>
      <c r="O55" s="130"/>
      <c r="P55" s="130"/>
      <c r="Q55" s="130"/>
      <c r="R55" s="130"/>
      <c r="S55" s="130"/>
      <c r="T55" s="130"/>
      <c r="U55" s="130"/>
      <c r="V55" s="130"/>
      <c r="W55" s="130"/>
      <c r="X55" s="130"/>
    </row>
    <row r="56" spans="1:24" ht="42.75" hidden="1" customHeight="1" outlineLevel="2">
      <c r="A56" s="159">
        <v>8595057667273</v>
      </c>
      <c r="B56" s="865" t="s">
        <v>362</v>
      </c>
      <c r="C56" s="48" t="s">
        <v>6587</v>
      </c>
      <c r="D56" s="161" t="s">
        <v>176</v>
      </c>
      <c r="E56" s="161">
        <v>25</v>
      </c>
      <c r="F56" s="162">
        <f>SUMIF('Загальний прайс'!$D$6:$D$3834,A56,'Загальний прайс'!$K$6:$K$3834)</f>
        <v>11561.572913165131</v>
      </c>
      <c r="G56" s="162">
        <f>F56*ЗМІСТ!$E$13/1000*1.2</f>
        <v>619.55786956736074</v>
      </c>
      <c r="H56" s="715">
        <f>G56*(100%-ЗМІСТ!$E$15)</f>
        <v>619.55786956736074</v>
      </c>
      <c r="I56" s="130"/>
      <c r="J56" s="130"/>
      <c r="K56" s="130"/>
      <c r="L56" s="130"/>
      <c r="M56" s="130"/>
      <c r="N56" s="130"/>
      <c r="O56" s="130"/>
      <c r="P56" s="130"/>
      <c r="Q56" s="130"/>
      <c r="R56" s="130"/>
      <c r="S56" s="130"/>
      <c r="T56" s="130"/>
      <c r="U56" s="130"/>
      <c r="V56" s="130"/>
      <c r="W56" s="130"/>
      <c r="X56" s="130"/>
    </row>
    <row r="57" spans="1:24" ht="42.75" hidden="1" customHeight="1" outlineLevel="2">
      <c r="A57" s="159">
        <v>8595057651517</v>
      </c>
      <c r="B57" s="865" t="s">
        <v>363</v>
      </c>
      <c r="C57" s="48" t="s">
        <v>6588</v>
      </c>
      <c r="D57" s="161" t="s">
        <v>176</v>
      </c>
      <c r="E57" s="161">
        <v>25</v>
      </c>
      <c r="F57" s="162">
        <f>SUMIF('Загальний прайс'!$D$6:$D$3834,A57,'Загальний прайс'!$K$6:$K$3834)</f>
        <v>14144.999999999998</v>
      </c>
      <c r="G57" s="162">
        <f>F57*ЗМІСТ!$E$13/1000*1.2</f>
        <v>757.99773359999995</v>
      </c>
      <c r="H57" s="715">
        <f>G57*(100%-ЗМІСТ!$E$15)</f>
        <v>757.99773359999995</v>
      </c>
      <c r="I57" s="130"/>
      <c r="J57" s="130"/>
      <c r="K57" s="130"/>
      <c r="L57" s="130"/>
      <c r="M57" s="130"/>
      <c r="N57" s="130"/>
      <c r="O57" s="130"/>
      <c r="P57" s="130"/>
      <c r="Q57" s="130"/>
      <c r="R57" s="130"/>
      <c r="S57" s="130"/>
      <c r="T57" s="130"/>
      <c r="U57" s="130"/>
      <c r="V57" s="130"/>
      <c r="W57" s="130"/>
      <c r="X57" s="130"/>
    </row>
    <row r="58" spans="1:24" ht="42.75" hidden="1" customHeight="1" outlineLevel="2">
      <c r="A58" s="159">
        <v>8595057667280</v>
      </c>
      <c r="B58" s="865" t="s">
        <v>364</v>
      </c>
      <c r="C58" s="48" t="s">
        <v>6589</v>
      </c>
      <c r="D58" s="161" t="s">
        <v>176</v>
      </c>
      <c r="E58" s="161">
        <v>10</v>
      </c>
      <c r="F58" s="162">
        <f>SUMIF('Загальний прайс'!$D$6:$D$3834,A58,'Загальний прайс'!$K$6:$K$3834)</f>
        <v>50207.382812514195</v>
      </c>
      <c r="G58" s="162">
        <f>F58*ЗМІСТ!$E$13/1000*1.2</f>
        <v>2690.4971637945105</v>
      </c>
      <c r="H58" s="715">
        <f>G58*(100%-ЗМІСТ!$E$15)</f>
        <v>2690.4971637945105</v>
      </c>
      <c r="I58" s="130"/>
      <c r="J58" s="130"/>
      <c r="K58" s="130"/>
      <c r="L58" s="130"/>
      <c r="M58" s="130"/>
      <c r="N58" s="130"/>
      <c r="O58" s="130"/>
      <c r="P58" s="130"/>
      <c r="Q58" s="130"/>
      <c r="R58" s="130"/>
      <c r="S58" s="130"/>
      <c r="T58" s="130"/>
      <c r="U58" s="130"/>
      <c r="V58" s="130"/>
      <c r="W58" s="130"/>
      <c r="X58" s="130"/>
    </row>
    <row r="59" spans="1:24" ht="34.5" customHeight="1" outlineLevel="1">
      <c r="A59" s="156"/>
      <c r="B59" s="1015" t="s">
        <v>365</v>
      </c>
      <c r="C59" s="1004"/>
      <c r="D59" s="146"/>
      <c r="E59" s="146"/>
      <c r="F59" s="147"/>
      <c r="G59" s="147"/>
      <c r="H59" s="147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</row>
    <row r="60" spans="1:24" ht="42.75" customHeight="1" outlineLevel="2">
      <c r="A60" s="159">
        <v>8595568902498</v>
      </c>
      <c r="B60" s="169" t="s">
        <v>366</v>
      </c>
      <c r="C60" s="48" t="s">
        <v>5708</v>
      </c>
      <c r="D60" s="161" t="s">
        <v>176</v>
      </c>
      <c r="E60" s="161">
        <v>100</v>
      </c>
      <c r="F60" s="162">
        <f>SUMIF('Загальний прайс'!$D$6:$D$3834,A60,'Загальний прайс'!$K$6:$K$3834)</f>
        <v>0</v>
      </c>
      <c r="G60" s="162">
        <f>F60*ЗМІСТ!$E$13/1000*1.2</f>
        <v>0</v>
      </c>
      <c r="H60" s="163">
        <f>G60*(100%-ЗМІСТ!$E$15)</f>
        <v>0</v>
      </c>
      <c r="I60" s="130"/>
      <c r="J60" s="130"/>
      <c r="K60" s="130"/>
      <c r="L60" s="130"/>
      <c r="M60" s="130"/>
      <c r="N60" s="130"/>
      <c r="O60" s="130"/>
      <c r="P60" s="130"/>
      <c r="Q60" s="130"/>
      <c r="R60" s="130"/>
      <c r="S60" s="130"/>
      <c r="T60" s="130"/>
      <c r="U60" s="130"/>
      <c r="V60" s="130"/>
      <c r="W60" s="130"/>
      <c r="X60" s="130"/>
    </row>
    <row r="61" spans="1:24" ht="42.75" customHeight="1" outlineLevel="2">
      <c r="A61" s="159">
        <v>8595057699366</v>
      </c>
      <c r="B61" s="169" t="s">
        <v>367</v>
      </c>
      <c r="C61" s="48" t="s">
        <v>5714</v>
      </c>
      <c r="D61" s="161" t="s">
        <v>176</v>
      </c>
      <c r="E61" s="161">
        <v>100</v>
      </c>
      <c r="F61" s="162">
        <f>SUMIF('Загальний прайс'!$D$6:$D$3834,A61,'Загальний прайс'!$K$6:$K$3834)</f>
        <v>0</v>
      </c>
      <c r="G61" s="162">
        <f>F61*ЗМІСТ!$E$13/1000*1.2</f>
        <v>0</v>
      </c>
      <c r="H61" s="163">
        <f>G61*(100%-ЗМІСТ!$E$15)</f>
        <v>0</v>
      </c>
      <c r="I61" s="130"/>
      <c r="J61" s="130"/>
      <c r="K61" s="130"/>
      <c r="L61" s="130"/>
      <c r="M61" s="130"/>
      <c r="N61" s="130"/>
      <c r="O61" s="130"/>
      <c r="P61" s="130"/>
      <c r="Q61" s="130"/>
      <c r="R61" s="130"/>
      <c r="S61" s="130"/>
      <c r="T61" s="130"/>
      <c r="U61" s="130"/>
      <c r="V61" s="130"/>
      <c r="W61" s="130"/>
      <c r="X61" s="130"/>
    </row>
    <row r="62" spans="1:24" ht="42.75" customHeight="1" outlineLevel="2">
      <c r="A62" s="159">
        <v>8595568902573</v>
      </c>
      <c r="B62" s="169" t="s">
        <v>368</v>
      </c>
      <c r="C62" s="48" t="s">
        <v>5720</v>
      </c>
      <c r="D62" s="161" t="s">
        <v>176</v>
      </c>
      <c r="E62" s="161">
        <v>50</v>
      </c>
      <c r="F62" s="162">
        <f>SUMIF('Загальний прайс'!$D$6:$D$3834,A62,'Загальний прайс'!$K$6:$K$3834)</f>
        <v>0</v>
      </c>
      <c r="G62" s="162">
        <f>F62*ЗМІСТ!$E$13/1000*1.2</f>
        <v>0</v>
      </c>
      <c r="H62" s="163">
        <f>G62*(100%-ЗМІСТ!$E$15)</f>
        <v>0</v>
      </c>
      <c r="I62" s="130"/>
      <c r="J62" s="130"/>
      <c r="K62" s="130"/>
      <c r="L62" s="130"/>
      <c r="M62" s="130"/>
      <c r="N62" s="130"/>
      <c r="O62" s="130"/>
      <c r="P62" s="130"/>
      <c r="Q62" s="130"/>
      <c r="R62" s="130"/>
      <c r="S62" s="130"/>
      <c r="T62" s="130"/>
      <c r="U62" s="130"/>
      <c r="V62" s="130"/>
      <c r="W62" s="130"/>
      <c r="X62" s="130"/>
    </row>
    <row r="63" spans="1:24" s="712" customFormat="1" ht="42.75" customHeight="1" outlineLevel="2">
      <c r="A63" s="716">
        <v>4820080461074</v>
      </c>
      <c r="B63" s="717" t="s">
        <v>9005</v>
      </c>
      <c r="C63" s="718" t="s">
        <v>9012</v>
      </c>
      <c r="D63" s="713" t="s">
        <v>176</v>
      </c>
      <c r="E63" s="713">
        <v>50</v>
      </c>
      <c r="F63" s="714"/>
      <c r="G63" s="151">
        <f>SUMIF('Загальний прайс'!$D$6:$D$3834,'ел. труби'!A63,'Загальний прайс'!$L$6:$L$3834)</f>
        <v>8.5</v>
      </c>
      <c r="H63" s="715">
        <f>G63*(100%-ЗМІСТ!$E$15)</f>
        <v>8.5</v>
      </c>
      <c r="I63" s="130"/>
      <c r="J63" s="130"/>
      <c r="K63" s="130"/>
      <c r="L63" s="130"/>
      <c r="M63" s="130"/>
      <c r="N63" s="130"/>
      <c r="O63" s="130"/>
      <c r="P63" s="130"/>
      <c r="Q63" s="130"/>
      <c r="R63" s="130"/>
      <c r="S63" s="130"/>
      <c r="T63" s="130"/>
      <c r="U63" s="130"/>
      <c r="V63" s="130"/>
      <c r="W63" s="130"/>
      <c r="X63" s="130"/>
    </row>
    <row r="64" spans="1:24" s="712" customFormat="1" ht="42.75" customHeight="1" outlineLevel="2">
      <c r="A64" s="719">
        <v>4820080461043</v>
      </c>
      <c r="B64" s="720" t="s">
        <v>9006</v>
      </c>
      <c r="C64" s="718" t="s">
        <v>9013</v>
      </c>
      <c r="D64" s="713" t="s">
        <v>176</v>
      </c>
      <c r="E64" s="713">
        <v>50</v>
      </c>
      <c r="F64" s="714"/>
      <c r="G64" s="151">
        <f>SUMIF('Загальний прайс'!$D$6:$D$3834,'ел. труби'!A64,'Загальний прайс'!$L$6:$L$3834)</f>
        <v>10.216666666666667</v>
      </c>
      <c r="H64" s="715">
        <f>G64*(100%-ЗМІСТ!$E$15)</f>
        <v>10.216666666666667</v>
      </c>
      <c r="I64" s="130"/>
      <c r="J64" s="130"/>
      <c r="K64" s="130"/>
      <c r="L64" s="130"/>
      <c r="M64" s="130"/>
      <c r="N64" s="130"/>
      <c r="O64" s="130"/>
      <c r="P64" s="130"/>
      <c r="Q64" s="130"/>
      <c r="R64" s="130"/>
      <c r="S64" s="130"/>
      <c r="T64" s="130"/>
      <c r="U64" s="130"/>
      <c r="V64" s="130"/>
      <c r="W64" s="130"/>
      <c r="X64" s="130"/>
    </row>
    <row r="65" spans="1:28" s="712" customFormat="1" ht="42.75" customHeight="1" outlineLevel="2">
      <c r="A65" s="719">
        <v>4820080461050</v>
      </c>
      <c r="B65" s="720" t="s">
        <v>9007</v>
      </c>
      <c r="C65" s="718" t="s">
        <v>9014</v>
      </c>
      <c r="D65" s="713" t="s">
        <v>176</v>
      </c>
      <c r="E65" s="713">
        <v>50</v>
      </c>
      <c r="F65" s="714"/>
      <c r="G65" s="151">
        <f>SUMIF('Загальний прайс'!$D$6:$D$3834,'ел. труби'!A65,'Загальний прайс'!$L$6:$L$3834)</f>
        <v>14.133333333333335</v>
      </c>
      <c r="H65" s="715">
        <f>G65*(100%-ЗМІСТ!$E$15)</f>
        <v>14.133333333333335</v>
      </c>
      <c r="I65" s="130"/>
      <c r="J65" s="130"/>
      <c r="K65" s="130"/>
      <c r="L65" s="130"/>
      <c r="M65" s="130"/>
      <c r="N65" s="130"/>
      <c r="O65" s="130"/>
      <c r="P65" s="130"/>
      <c r="Q65" s="130"/>
      <c r="R65" s="130"/>
      <c r="S65" s="130"/>
      <c r="T65" s="130"/>
      <c r="U65" s="130"/>
      <c r="V65" s="130"/>
      <c r="W65" s="130"/>
      <c r="X65" s="130"/>
    </row>
    <row r="66" spans="1:28" s="712" customFormat="1" ht="42.75" customHeight="1" outlineLevel="2">
      <c r="A66" s="719">
        <v>4820080461067</v>
      </c>
      <c r="B66" s="720" t="s">
        <v>368</v>
      </c>
      <c r="C66" s="721" t="s">
        <v>9015</v>
      </c>
      <c r="D66" s="713" t="s">
        <v>176</v>
      </c>
      <c r="E66" s="713">
        <v>50</v>
      </c>
      <c r="F66" s="714"/>
      <c r="G66" s="151">
        <f>SUMIF('Загальний прайс'!$D$6:$D$3834,'ел. труби'!A66,'Загальний прайс'!$L$6:$L$3834)</f>
        <v>19.383333333333333</v>
      </c>
      <c r="H66" s="715">
        <f>G66*(100%-ЗМІСТ!$E$15)</f>
        <v>19.383333333333333</v>
      </c>
      <c r="I66" s="130"/>
      <c r="J66" s="130"/>
      <c r="K66" s="130"/>
      <c r="L66" s="130"/>
      <c r="M66" s="130"/>
      <c r="N66" s="130"/>
      <c r="O66" s="130"/>
      <c r="P66" s="130"/>
      <c r="Q66" s="130"/>
      <c r="R66" s="130"/>
      <c r="S66" s="130"/>
      <c r="T66" s="130"/>
      <c r="U66" s="130"/>
      <c r="V66" s="130"/>
      <c r="W66" s="130"/>
      <c r="X66" s="130"/>
    </row>
    <row r="67" spans="1:28" ht="34.5" customHeight="1" outlineLevel="1" collapsed="1">
      <c r="A67" s="156"/>
      <c r="B67" s="156" t="s">
        <v>369</v>
      </c>
      <c r="C67" s="165"/>
      <c r="D67" s="146"/>
      <c r="E67" s="146"/>
      <c r="F67" s="147"/>
      <c r="G67" s="147"/>
      <c r="H67" s="147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</row>
    <row r="68" spans="1:28" ht="34.5" hidden="1" customHeight="1" outlineLevel="2">
      <c r="A68" s="159">
        <v>8595057621800</v>
      </c>
      <c r="B68" s="865" t="s">
        <v>370</v>
      </c>
      <c r="C68" s="48" t="s">
        <v>5620</v>
      </c>
      <c r="D68" s="161" t="s">
        <v>176</v>
      </c>
      <c r="E68" s="161">
        <v>100</v>
      </c>
      <c r="F68" s="162">
        <f>SUMIF('Загальний прайс'!$D$6:$D$3834,A68,'Загальний прайс'!$K$6:$K$3834)</f>
        <v>683.72222173226908</v>
      </c>
      <c r="G68" s="162">
        <f>F68*ЗМІСТ!$E$13/1000*1.2</f>
        <v>36.639087627077878</v>
      </c>
      <c r="H68" s="715">
        <f>G68*(100%-ЗМІСТ!$E$15)</f>
        <v>36.639087627077878</v>
      </c>
      <c r="I68" s="130"/>
      <c r="J68" s="130"/>
      <c r="K68" s="130"/>
      <c r="L68" s="130"/>
      <c r="M68" s="130"/>
      <c r="N68" s="130"/>
      <c r="O68" s="130"/>
      <c r="P68" s="130"/>
      <c r="Q68" s="130"/>
      <c r="R68" s="130"/>
      <c r="S68" s="130"/>
      <c r="T68" s="130"/>
      <c r="U68" s="130"/>
      <c r="V68" s="130"/>
      <c r="W68" s="130"/>
      <c r="X68" s="130"/>
    </row>
    <row r="69" spans="1:28" ht="34.5" hidden="1" customHeight="1" outlineLevel="2">
      <c r="A69" s="159">
        <v>8595057621817</v>
      </c>
      <c r="B69" s="865" t="s">
        <v>371</v>
      </c>
      <c r="C69" s="48" t="s">
        <v>5622</v>
      </c>
      <c r="D69" s="161" t="s">
        <v>176</v>
      </c>
      <c r="E69" s="161">
        <v>100</v>
      </c>
      <c r="F69" s="162">
        <f>SUMIF('Загальний прайс'!$D$6:$D$3834,A69,'Загальний прайс'!$K$6:$K$3834)</f>
        <v>828.01314249153722</v>
      </c>
      <c r="G69" s="162">
        <f>F69*ЗМІСТ!$E$13/1000*1.2</f>
        <v>44.371303315630897</v>
      </c>
      <c r="H69" s="715">
        <f>G69*(100%-ЗМІСТ!$E$15)</f>
        <v>44.371303315630897</v>
      </c>
      <c r="I69" s="130"/>
      <c r="J69" s="130"/>
      <c r="K69" s="130"/>
      <c r="L69" s="130"/>
      <c r="M69" s="130"/>
      <c r="N69" s="130"/>
      <c r="O69" s="130"/>
      <c r="P69" s="130"/>
      <c r="Q69" s="130"/>
      <c r="R69" s="130"/>
      <c r="S69" s="130"/>
      <c r="T69" s="130"/>
      <c r="U69" s="130"/>
      <c r="V69" s="130"/>
      <c r="W69" s="130"/>
      <c r="X69" s="130"/>
    </row>
    <row r="70" spans="1:28" ht="34.5" hidden="1" customHeight="1" outlineLevel="2">
      <c r="A70" s="159">
        <v>8595057621824</v>
      </c>
      <c r="B70" s="865" t="s">
        <v>372</v>
      </c>
      <c r="C70" s="48" t="s">
        <v>5624</v>
      </c>
      <c r="D70" s="161" t="s">
        <v>176</v>
      </c>
      <c r="E70" s="161">
        <v>100</v>
      </c>
      <c r="F70" s="162">
        <f>SUMIF('Загальний прайс'!$D$6:$D$3834,A70,'Загальний прайс'!$K$6:$K$3834)</f>
        <v>1154.2828913004969</v>
      </c>
      <c r="G70" s="162">
        <f>F70*ЗМІСТ!$E$13/1000*1.2</f>
        <v>61.855342208485801</v>
      </c>
      <c r="H70" s="715">
        <f>G70*(100%-ЗМІСТ!$E$15)</f>
        <v>61.855342208485801</v>
      </c>
      <c r="I70" s="130"/>
      <c r="J70" s="130"/>
      <c r="K70" s="130"/>
      <c r="L70" s="130"/>
      <c r="M70" s="130"/>
      <c r="N70" s="130"/>
      <c r="O70" s="130"/>
      <c r="P70" s="130"/>
      <c r="Q70" s="130"/>
      <c r="R70" s="130"/>
      <c r="S70" s="130"/>
      <c r="T70" s="130"/>
      <c r="U70" s="130"/>
      <c r="V70" s="130"/>
      <c r="W70" s="130"/>
      <c r="X70" s="130"/>
    </row>
    <row r="71" spans="1:28" ht="34.5" hidden="1" customHeight="1" outlineLevel="2">
      <c r="A71" s="159">
        <v>8595057621831</v>
      </c>
      <c r="B71" s="885" t="s">
        <v>373</v>
      </c>
      <c r="C71" s="48" t="s">
        <v>5626</v>
      </c>
      <c r="D71" s="171" t="s">
        <v>176</v>
      </c>
      <c r="E71" s="171">
        <v>50</v>
      </c>
      <c r="F71" s="162">
        <f>SUMIF('Загальний прайс'!$D$6:$D$3834,A71,'Загальний прайс'!$K$6:$K$3834)</f>
        <v>1712.8129660552481</v>
      </c>
      <c r="G71" s="162">
        <f>F71*ЗМІСТ!$E$13/1000*1.2</f>
        <v>91.785673124819496</v>
      </c>
      <c r="H71" s="715">
        <f>G71*(100%-ЗМІСТ!$E$15)</f>
        <v>91.785673124819496</v>
      </c>
      <c r="I71" s="130"/>
      <c r="J71" s="130"/>
      <c r="K71" s="130"/>
      <c r="L71" s="130"/>
      <c r="M71" s="130"/>
      <c r="N71" s="130"/>
      <c r="O71" s="130"/>
      <c r="P71" s="130"/>
      <c r="Q71" s="130"/>
      <c r="R71" s="130"/>
      <c r="S71" s="130"/>
      <c r="T71" s="130"/>
      <c r="U71" s="130"/>
      <c r="V71" s="130"/>
      <c r="W71" s="130"/>
      <c r="X71" s="130"/>
    </row>
    <row r="72" spans="1:28" ht="34.5" hidden="1" customHeight="1" outlineLevel="2">
      <c r="A72" s="159">
        <v>8595057621848</v>
      </c>
      <c r="B72" s="865" t="s">
        <v>374</v>
      </c>
      <c r="C72" s="48" t="s">
        <v>5628</v>
      </c>
      <c r="D72" s="161" t="s">
        <v>176</v>
      </c>
      <c r="E72" s="161">
        <v>50</v>
      </c>
      <c r="F72" s="162">
        <f>SUMIF('Загальний прайс'!$D$6:$D$3834,A72,'Загальний прайс'!$K$6:$K$3834)</f>
        <v>2667.6765210184622</v>
      </c>
      <c r="G72" s="172">
        <f>F72*ЗМІСТ!$E$13/1000*1.2</f>
        <v>142.9545957518506</v>
      </c>
      <c r="H72" s="715">
        <f>G72*(100%-ЗМІСТ!$E$15)</f>
        <v>142.9545957518506</v>
      </c>
      <c r="I72" s="130"/>
      <c r="J72" s="130"/>
      <c r="K72" s="130"/>
      <c r="L72" s="130"/>
      <c r="M72" s="130"/>
      <c r="N72" s="130"/>
      <c r="O72" s="130"/>
      <c r="P72" s="130"/>
      <c r="Q72" s="130"/>
      <c r="R72" s="130"/>
      <c r="S72" s="130"/>
      <c r="T72" s="130"/>
      <c r="U72" s="130"/>
      <c r="V72" s="130"/>
      <c r="W72" s="130"/>
      <c r="X72" s="130"/>
    </row>
    <row r="73" spans="1:28" ht="23.25" hidden="1" customHeight="1" outlineLevel="2">
      <c r="A73" s="159">
        <v>8595057621855</v>
      </c>
      <c r="B73" s="865" t="s">
        <v>375</v>
      </c>
      <c r="C73" s="48" t="s">
        <v>5630</v>
      </c>
      <c r="D73" s="161" t="s">
        <v>176</v>
      </c>
      <c r="E73" s="161">
        <v>25</v>
      </c>
      <c r="F73" s="162">
        <f>SUMIF('Загальний прайс'!$D$6:$D$3834,A73,'Загальний прайс'!$K$6:$K$3834)</f>
        <v>3810.2048147026749</v>
      </c>
      <c r="G73" s="172">
        <f>F73*ЗМІСТ!$E$13/1000*1.2</f>
        <v>204.18003634474618</v>
      </c>
      <c r="H73" s="715">
        <f>G73*(100%-ЗМІСТ!$E$15)</f>
        <v>204.18003634474618</v>
      </c>
      <c r="I73" s="130"/>
      <c r="J73" s="130"/>
      <c r="K73" s="130"/>
      <c r="L73" s="130"/>
      <c r="M73" s="130"/>
      <c r="N73" s="130"/>
      <c r="O73" s="130"/>
      <c r="P73" s="130"/>
      <c r="Q73" s="130"/>
      <c r="R73" s="130"/>
      <c r="S73" s="130"/>
      <c r="T73" s="130"/>
      <c r="U73" s="130"/>
      <c r="V73" s="130"/>
      <c r="W73" s="130"/>
      <c r="X73" s="130"/>
    </row>
    <row r="74" spans="1:28" ht="7.5" customHeight="1">
      <c r="A74" s="130"/>
      <c r="B74" s="21"/>
      <c r="C74" s="134"/>
      <c r="D74" s="131"/>
      <c r="E74" s="131"/>
      <c r="F74" s="130"/>
      <c r="G74" s="130"/>
      <c r="H74" s="173"/>
      <c r="I74" s="130"/>
      <c r="J74" s="130"/>
      <c r="K74" s="130"/>
      <c r="L74" s="130"/>
      <c r="M74" s="130"/>
      <c r="N74" s="130"/>
      <c r="O74" s="130"/>
      <c r="P74" s="130"/>
      <c r="Q74" s="130"/>
      <c r="R74" s="130"/>
      <c r="S74" s="130"/>
      <c r="T74" s="130"/>
      <c r="U74" s="130"/>
      <c r="V74" s="130"/>
      <c r="W74" s="130"/>
      <c r="X74" s="130"/>
      <c r="Y74" s="21"/>
      <c r="Z74" s="21"/>
      <c r="AA74" s="21"/>
      <c r="AB74" s="21"/>
    </row>
    <row r="75" spans="1:28" ht="30" customHeight="1" thickBot="1">
      <c r="A75" s="174" t="s">
        <v>376</v>
      </c>
      <c r="B75" s="175"/>
      <c r="C75" s="176"/>
      <c r="D75" s="174"/>
      <c r="E75" s="174"/>
      <c r="F75" s="174"/>
      <c r="G75" s="174"/>
      <c r="H75" s="174"/>
      <c r="I75" s="130"/>
      <c r="J75" s="130"/>
      <c r="K75" s="130"/>
      <c r="L75" s="130"/>
      <c r="M75" s="130"/>
      <c r="N75" s="130"/>
      <c r="O75" s="130"/>
      <c r="P75" s="130"/>
      <c r="Q75" s="130"/>
      <c r="R75" s="130"/>
      <c r="S75" s="130"/>
      <c r="T75" s="130"/>
      <c r="U75" s="130"/>
      <c r="V75" s="130"/>
      <c r="W75" s="130"/>
      <c r="X75" s="130"/>
    </row>
    <row r="76" spans="1:28" ht="34.5" customHeight="1" outlineLevel="1">
      <c r="A76" s="36"/>
      <c r="B76" s="1016" t="s">
        <v>377</v>
      </c>
      <c r="C76" s="1006"/>
      <c r="D76" s="177"/>
      <c r="E76" s="177"/>
      <c r="F76" s="38"/>
      <c r="G76" s="38"/>
      <c r="H76" s="38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</row>
    <row r="77" spans="1:28" ht="40.5" customHeight="1" outlineLevel="1">
      <c r="A77" s="750">
        <v>8595568934307</v>
      </c>
      <c r="B77" s="886" t="s">
        <v>378</v>
      </c>
      <c r="C77" s="761" t="s">
        <v>5637</v>
      </c>
      <c r="D77" s="887" t="s">
        <v>176</v>
      </c>
      <c r="E77" s="888">
        <v>30</v>
      </c>
      <c r="F77" s="714">
        <f>SUMIF('Загальний прайс'!$D$6:$D$3834,A77,'Загальний прайс'!$K$6:$K$3834)</f>
        <v>622.8976557122711</v>
      </c>
      <c r="G77" s="714">
        <f>F77*ЗМІСТ!$E$13/1000*1.2</f>
        <v>33.379640247059356</v>
      </c>
      <c r="H77" s="889">
        <f>G77*(100%-ЗМІСТ!$E$15)</f>
        <v>33.379640247059356</v>
      </c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</row>
    <row r="78" spans="1:28" ht="40.5" customHeight="1" outlineLevel="1">
      <c r="A78" s="750">
        <v>8595568934314</v>
      </c>
      <c r="B78" s="886" t="s">
        <v>379</v>
      </c>
      <c r="C78" s="761" t="s">
        <v>5644</v>
      </c>
      <c r="D78" s="887" t="s">
        <v>176</v>
      </c>
      <c r="E78" s="888">
        <v>30</v>
      </c>
      <c r="F78" s="714">
        <f>SUMIF('Загальний прайс'!$D$6:$D$3834,A78,'Загальний прайс'!$K$6:$K$3834)</f>
        <v>720.33281288867715</v>
      </c>
      <c r="G78" s="714">
        <f>F78*ЗМІСТ!$E$13/1000*1.2</f>
        <v>38.600964270578302</v>
      </c>
      <c r="H78" s="889">
        <f>G78*(100%-ЗМІСТ!$E$15)</f>
        <v>38.600964270578302</v>
      </c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</row>
    <row r="79" spans="1:28" ht="40.5" customHeight="1" outlineLevel="1">
      <c r="A79" s="750">
        <v>8595568934321</v>
      </c>
      <c r="B79" s="886" t="s">
        <v>380</v>
      </c>
      <c r="C79" s="761" t="s">
        <v>5651</v>
      </c>
      <c r="D79" s="887" t="s">
        <v>176</v>
      </c>
      <c r="E79" s="888">
        <v>30</v>
      </c>
      <c r="F79" s="714">
        <f>SUMIF('Загальний прайс'!$D$6:$D$3834,A79,'Загальний прайс'!$K$6:$K$3834)</f>
        <v>1019.9511266670473</v>
      </c>
      <c r="G79" s="714">
        <f>F79*ЗМІСТ!$E$13/1000*1.2</f>
        <v>54.656814591473193</v>
      </c>
      <c r="H79" s="889">
        <f>G79*(100%-ЗМІСТ!$E$15)</f>
        <v>54.656814591473193</v>
      </c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</row>
    <row r="80" spans="1:28" ht="40.5" customHeight="1" outlineLevel="1">
      <c r="A80" s="750">
        <v>8595568934338</v>
      </c>
      <c r="B80" s="886" t="s">
        <v>381</v>
      </c>
      <c r="C80" s="761" t="s">
        <v>5658</v>
      </c>
      <c r="D80" s="887" t="s">
        <v>176</v>
      </c>
      <c r="E80" s="888">
        <v>30</v>
      </c>
      <c r="F80" s="714">
        <f>SUMIF('Загальний прайс'!$D$6:$D$3834,A80,'Загальний прайс'!$K$6:$K$3834)</f>
        <v>1352.2777747832781</v>
      </c>
      <c r="G80" s="714">
        <f>F80*ЗМІСТ!$E$13/1000*1.2</f>
        <v>72.465428666198363</v>
      </c>
      <c r="H80" s="889">
        <f>G80*(100%-ЗМІСТ!$E$15)</f>
        <v>72.465428666198363</v>
      </c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</row>
    <row r="81" spans="1:24" ht="34.5" customHeight="1" outlineLevel="1">
      <c r="A81" s="159"/>
      <c r="B81" s="1011" t="s">
        <v>382</v>
      </c>
      <c r="C81" s="1002"/>
      <c r="D81" s="146"/>
      <c r="E81" s="146"/>
      <c r="F81" s="147"/>
      <c r="G81" s="147"/>
      <c r="H81" s="147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</row>
    <row r="82" spans="1:24" ht="34.5" customHeight="1" outlineLevel="2">
      <c r="A82" s="750">
        <v>8595057617209</v>
      </c>
      <c r="B82" s="890" t="s">
        <v>383</v>
      </c>
      <c r="C82" s="761" t="s">
        <v>5639</v>
      </c>
      <c r="D82" s="713" t="s">
        <v>176</v>
      </c>
      <c r="E82" s="713">
        <v>30</v>
      </c>
      <c r="F82" s="714">
        <f>SUMIF('Загальний прайс'!$D$6:$D$3834,A82,'Загальний прайс'!$K$6:$K$3834)</f>
        <v>507.60251919174516</v>
      </c>
      <c r="G82" s="714">
        <f>F82*ЗМІСТ!$E$13/1000*1.2</f>
        <v>27.201241365641099</v>
      </c>
      <c r="H82" s="715">
        <f>G82*(100%-ЗМІСТ!$E$15)</f>
        <v>27.201241365641099</v>
      </c>
      <c r="I82" s="130"/>
      <c r="J82" s="130"/>
      <c r="K82" s="130"/>
      <c r="L82" s="130"/>
      <c r="M82" s="130"/>
      <c r="N82" s="130"/>
      <c r="O82" s="130"/>
      <c r="P82" s="130"/>
      <c r="Q82" s="130"/>
      <c r="R82" s="130"/>
      <c r="S82" s="130"/>
      <c r="T82" s="130"/>
      <c r="U82" s="130"/>
      <c r="V82" s="130"/>
      <c r="W82" s="130"/>
      <c r="X82" s="130"/>
    </row>
    <row r="83" spans="1:24" ht="34.5" customHeight="1" outlineLevel="2">
      <c r="A83" s="750">
        <v>8595057616905</v>
      </c>
      <c r="B83" s="866" t="s">
        <v>384</v>
      </c>
      <c r="C83" s="761" t="s">
        <v>5646</v>
      </c>
      <c r="D83" s="713" t="s">
        <v>176</v>
      </c>
      <c r="E83" s="713">
        <v>30</v>
      </c>
      <c r="F83" s="714">
        <f>SUMIF('Загальний прайс'!$D$6:$D$3834,A83,'Загальний прайс'!$K$6:$K$3834)</f>
        <v>590.77495521841161</v>
      </c>
      <c r="G83" s="714">
        <f>F83*ЗМІСТ!$E$13/1000*1.2</f>
        <v>31.658259252258567</v>
      </c>
      <c r="H83" s="715">
        <f>G83*(100%-ЗМІСТ!$E$15)</f>
        <v>31.658259252258567</v>
      </c>
      <c r="I83" s="130"/>
      <c r="J83" s="130"/>
      <c r="K83" s="130"/>
      <c r="L83" s="130"/>
      <c r="M83" s="130"/>
      <c r="N83" s="130"/>
      <c r="O83" s="130"/>
      <c r="P83" s="130"/>
      <c r="Q83" s="130"/>
      <c r="R83" s="130"/>
      <c r="S83" s="130"/>
      <c r="T83" s="130"/>
      <c r="U83" s="130"/>
      <c r="V83" s="130"/>
      <c r="W83" s="130"/>
      <c r="X83" s="130"/>
    </row>
    <row r="84" spans="1:24" ht="34.5" customHeight="1" outlineLevel="2">
      <c r="A84" s="750">
        <v>8595057616912</v>
      </c>
      <c r="B84" s="866" t="s">
        <v>385</v>
      </c>
      <c r="C84" s="761" t="s">
        <v>5653</v>
      </c>
      <c r="D84" s="713" t="s">
        <v>176</v>
      </c>
      <c r="E84" s="713">
        <v>30</v>
      </c>
      <c r="F84" s="714">
        <f>SUMIF('Загальний прайс'!$D$6:$D$3834,A84,'Загальний прайс'!$K$6:$K$3834)</f>
        <v>839.71338419622396</v>
      </c>
      <c r="G84" s="714">
        <f>F84*ЗМІСТ!$E$13/1000*1.2</f>
        <v>44.99829212402431</v>
      </c>
      <c r="H84" s="715">
        <f>G84*(100%-ЗМІСТ!$E$15)</f>
        <v>44.99829212402431</v>
      </c>
      <c r="I84" s="130"/>
      <c r="J84" s="130"/>
      <c r="K84" s="130"/>
      <c r="L84" s="130"/>
      <c r="M84" s="130"/>
      <c r="N84" s="130"/>
      <c r="O84" s="130"/>
      <c r="P84" s="130"/>
      <c r="Q84" s="130"/>
      <c r="R84" s="130"/>
      <c r="S84" s="130"/>
      <c r="T84" s="130"/>
      <c r="U84" s="130"/>
      <c r="V84" s="130"/>
      <c r="W84" s="130"/>
      <c r="X84" s="130"/>
    </row>
    <row r="85" spans="1:24" ht="34.5" customHeight="1" outlineLevel="2">
      <c r="A85" s="750">
        <v>8595057616929</v>
      </c>
      <c r="B85" s="866" t="s">
        <v>386</v>
      </c>
      <c r="C85" s="761" t="s">
        <v>5660</v>
      </c>
      <c r="D85" s="713" t="s">
        <v>176</v>
      </c>
      <c r="E85" s="713">
        <v>30</v>
      </c>
      <c r="F85" s="714">
        <f>SUMIF('Загальний прайс'!$D$6:$D$3834,A85,'Загальний прайс'!$K$6:$K$3834)</f>
        <v>1008.3685755499597</v>
      </c>
      <c r="G85" s="714">
        <f>F85*ЗМІСТ!$E$13/1000*1.2</f>
        <v>54.036132548627066</v>
      </c>
      <c r="H85" s="715">
        <f>G85*(100%-ЗМІСТ!$E$15)</f>
        <v>54.036132548627066</v>
      </c>
      <c r="I85" s="130"/>
      <c r="J85" s="130"/>
      <c r="K85" s="130"/>
      <c r="L85" s="130"/>
      <c r="M85" s="130"/>
      <c r="N85" s="130"/>
      <c r="O85" s="130"/>
      <c r="P85" s="130"/>
      <c r="Q85" s="130"/>
      <c r="R85" s="130"/>
      <c r="S85" s="130"/>
      <c r="T85" s="130"/>
      <c r="U85" s="130"/>
      <c r="V85" s="130"/>
      <c r="W85" s="130"/>
      <c r="X85" s="130"/>
    </row>
    <row r="86" spans="1:24" ht="34.5" customHeight="1" outlineLevel="2">
      <c r="A86" s="750">
        <v>8595057616936</v>
      </c>
      <c r="B86" s="866" t="s">
        <v>387</v>
      </c>
      <c r="C86" s="761" t="s">
        <v>5665</v>
      </c>
      <c r="D86" s="713" t="s">
        <v>176</v>
      </c>
      <c r="E86" s="713">
        <v>30</v>
      </c>
      <c r="F86" s="714">
        <f>SUMIF('Загальний прайс'!$D$6:$D$3834,A86,'Загальний прайс'!$K$6:$K$3834)</f>
        <v>1343.0723831128419</v>
      </c>
      <c r="G86" s="714">
        <f>F86*ЗМІСТ!$E$13/1000*1.2</f>
        <v>71.972133083088366</v>
      </c>
      <c r="H86" s="715">
        <f>G86*(100%-ЗМІСТ!$E$15)</f>
        <v>71.972133083088366</v>
      </c>
      <c r="I86" s="130"/>
      <c r="J86" s="130"/>
      <c r="K86" s="130"/>
      <c r="L86" s="130"/>
      <c r="M86" s="130"/>
      <c r="N86" s="130"/>
      <c r="O86" s="130"/>
      <c r="P86" s="130"/>
      <c r="Q86" s="130"/>
      <c r="R86" s="130"/>
      <c r="S86" s="130"/>
      <c r="T86" s="130"/>
      <c r="U86" s="130"/>
      <c r="V86" s="130"/>
      <c r="W86" s="130"/>
      <c r="X86" s="130"/>
    </row>
    <row r="87" spans="1:24" ht="34.5" customHeight="1" outlineLevel="2">
      <c r="A87" s="750">
        <v>8595057617704</v>
      </c>
      <c r="B87" s="866" t="s">
        <v>388</v>
      </c>
      <c r="C87" s="761" t="s">
        <v>5670</v>
      </c>
      <c r="D87" s="713" t="s">
        <v>176</v>
      </c>
      <c r="E87" s="713">
        <v>30</v>
      </c>
      <c r="F87" s="714">
        <f>SUMIF('Загальний прайс'!$D$6:$D$3834,A87,'Загальний прайс'!$K$6:$K$3834)</f>
        <v>1958.2620182874273</v>
      </c>
      <c r="G87" s="714">
        <f>F87*ЗМІСТ!$E$13/1000*1.2</f>
        <v>104.93871839214079</v>
      </c>
      <c r="H87" s="715">
        <f>G87*(100%-ЗМІСТ!$E$15)</f>
        <v>104.93871839214079</v>
      </c>
      <c r="I87" s="130"/>
      <c r="J87" s="130"/>
      <c r="K87" s="130"/>
      <c r="L87" s="130"/>
      <c r="M87" s="130"/>
      <c r="N87" s="130"/>
      <c r="O87" s="130"/>
      <c r="P87" s="130"/>
      <c r="Q87" s="130"/>
      <c r="R87" s="130"/>
      <c r="S87" s="130"/>
      <c r="T87" s="130"/>
      <c r="U87" s="130"/>
      <c r="V87" s="130"/>
      <c r="W87" s="130"/>
      <c r="X87" s="130"/>
    </row>
    <row r="88" spans="1:24" ht="34.5" customHeight="1" outlineLevel="2">
      <c r="A88" s="750">
        <v>8595057626317</v>
      </c>
      <c r="B88" s="866" t="s">
        <v>389</v>
      </c>
      <c r="C88" s="761" t="s">
        <v>5675</v>
      </c>
      <c r="D88" s="713" t="s">
        <v>176</v>
      </c>
      <c r="E88" s="713">
        <v>15</v>
      </c>
      <c r="F88" s="714">
        <f>SUMIF('Загальний прайс'!$D$6:$D$3834,A88,'Загальний прайс'!$K$6:$K$3834)</f>
        <v>2788.7583258366817</v>
      </c>
      <c r="G88" s="714">
        <f>F88*ЗМІСТ!$E$13/1000*1.2</f>
        <v>149.4430887622718</v>
      </c>
      <c r="H88" s="715">
        <f>G88*(100%-ЗМІСТ!$E$15)</f>
        <v>149.4430887622718</v>
      </c>
      <c r="I88" s="130"/>
      <c r="J88" s="130"/>
      <c r="K88" s="130"/>
      <c r="L88" s="130"/>
      <c r="M88" s="130"/>
      <c r="N88" s="130"/>
      <c r="O88" s="130"/>
      <c r="P88" s="130"/>
      <c r="Q88" s="130"/>
      <c r="R88" s="130"/>
      <c r="S88" s="130"/>
      <c r="T88" s="130"/>
      <c r="U88" s="130"/>
      <c r="V88" s="130"/>
      <c r="W88" s="130"/>
      <c r="X88" s="130"/>
    </row>
    <row r="89" spans="1:24" ht="34.5" customHeight="1" outlineLevel="2">
      <c r="A89" s="159"/>
      <c r="B89" s="1017" t="s">
        <v>390</v>
      </c>
      <c r="C89" s="1018"/>
      <c r="D89" s="180"/>
      <c r="E89" s="180"/>
      <c r="F89" s="21"/>
      <c r="G89" s="21"/>
      <c r="H89" s="18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</row>
    <row r="90" spans="1:24" ht="34.5" customHeight="1" outlineLevel="2">
      <c r="A90" s="750">
        <v>8595057618183</v>
      </c>
      <c r="B90" s="866" t="s">
        <v>391</v>
      </c>
      <c r="C90" s="761" t="s">
        <v>5515</v>
      </c>
      <c r="D90" s="713" t="s">
        <v>15</v>
      </c>
      <c r="E90" s="713">
        <v>10</v>
      </c>
      <c r="F90" s="714">
        <f>SUMIF('Загальний прайс'!$D$6:$D$3834,A90,'Загальний прайс'!$K$6:$K$3834)</f>
        <v>145.95779616441192</v>
      </c>
      <c r="G90" s="714">
        <f>F90*ЗМІСТ!$E$13/1000*1.2</f>
        <v>7.8215396743637324</v>
      </c>
      <c r="H90" s="715">
        <f>G90*(100%-ЗМІСТ!$E$15)</f>
        <v>7.8215396743637324</v>
      </c>
      <c r="I90" s="130"/>
      <c r="J90" s="130"/>
      <c r="K90" s="130"/>
      <c r="L90" s="130"/>
      <c r="M90" s="130"/>
      <c r="N90" s="130"/>
      <c r="O90" s="130"/>
      <c r="P90" s="130"/>
      <c r="Q90" s="130"/>
      <c r="R90" s="130"/>
      <c r="S90" s="130"/>
      <c r="T90" s="130"/>
      <c r="U90" s="130"/>
      <c r="V90" s="130"/>
      <c r="W90" s="130"/>
      <c r="X90" s="130"/>
    </row>
    <row r="91" spans="1:24" ht="34.5" customHeight="1" outlineLevel="2">
      <c r="A91" s="750">
        <v>8595057618190</v>
      </c>
      <c r="B91" s="866" t="s">
        <v>392</v>
      </c>
      <c r="C91" s="761" t="s">
        <v>5521</v>
      </c>
      <c r="D91" s="713" t="s">
        <v>15</v>
      </c>
      <c r="E91" s="713">
        <v>10</v>
      </c>
      <c r="F91" s="714">
        <f>SUMIF('Загальний прайс'!$D$6:$D$3834,A91,'Загальний прайс'!$K$6:$K$3834)</f>
        <v>159.26773895003035</v>
      </c>
      <c r="G91" s="714">
        <f>F91*ЗМІСТ!$E$13/1000*1.2</f>
        <v>8.534788629177763</v>
      </c>
      <c r="H91" s="715">
        <f>G91*(100%-ЗМІСТ!$E$15)</f>
        <v>8.534788629177763</v>
      </c>
      <c r="I91" s="130"/>
      <c r="J91" s="130"/>
      <c r="K91" s="130"/>
      <c r="L91" s="130"/>
      <c r="M91" s="130"/>
      <c r="N91" s="130"/>
      <c r="O91" s="130"/>
      <c r="P91" s="130"/>
      <c r="Q91" s="130"/>
      <c r="R91" s="130"/>
      <c r="S91" s="130"/>
      <c r="T91" s="130"/>
      <c r="U91" s="130"/>
      <c r="V91" s="130"/>
      <c r="W91" s="130"/>
      <c r="X91" s="130"/>
    </row>
    <row r="92" spans="1:24" ht="34.5" customHeight="1" outlineLevel="2">
      <c r="A92" s="750">
        <v>8595057618206</v>
      </c>
      <c r="B92" s="866" t="s">
        <v>393</v>
      </c>
      <c r="C92" s="761" t="s">
        <v>5528</v>
      </c>
      <c r="D92" s="713" t="s">
        <v>15</v>
      </c>
      <c r="E92" s="713">
        <v>10</v>
      </c>
      <c r="F92" s="714">
        <f>SUMIF('Загальний прайс'!$D$6:$D$3834,A92,'Загальний прайс'!$K$6:$K$3834)</f>
        <v>192.45074039690363</v>
      </c>
      <c r="G92" s="714">
        <f>F92*ЗМІСТ!$E$13/1000*1.2</f>
        <v>10.312988692152343</v>
      </c>
      <c r="H92" s="715">
        <f>G92*(100%-ЗМІСТ!$E$15)</f>
        <v>10.312988692152343</v>
      </c>
      <c r="I92" s="130"/>
      <c r="J92" s="130"/>
      <c r="K92" s="130"/>
      <c r="L92" s="130"/>
      <c r="M92" s="130"/>
      <c r="N92" s="130"/>
      <c r="O92" s="130"/>
      <c r="P92" s="130"/>
      <c r="Q92" s="130"/>
      <c r="R92" s="130"/>
      <c r="S92" s="130"/>
      <c r="T92" s="130"/>
      <c r="U92" s="130"/>
      <c r="V92" s="130"/>
      <c r="W92" s="130"/>
      <c r="X92" s="130"/>
    </row>
    <row r="93" spans="1:24" ht="34.5" customHeight="1" outlineLevel="2">
      <c r="A93" s="750">
        <v>8595057618213</v>
      </c>
      <c r="B93" s="866" t="s">
        <v>394</v>
      </c>
      <c r="C93" s="761" t="s">
        <v>5534</v>
      </c>
      <c r="D93" s="713" t="s">
        <v>15</v>
      </c>
      <c r="E93" s="713">
        <v>10</v>
      </c>
      <c r="F93" s="714">
        <f>SUMIF('Загальний прайс'!$D$6:$D$3834,A93,'Загальний прайс'!$K$6:$K$3834)</f>
        <v>286.86351106132594</v>
      </c>
      <c r="G93" s="714">
        <f>F93*ЗМІСТ!$E$13/1000*1.2</f>
        <v>15.372350034430795</v>
      </c>
      <c r="H93" s="715">
        <f>G93*(100%-ЗМІСТ!$E$15)</f>
        <v>15.372350034430795</v>
      </c>
      <c r="I93" s="130"/>
      <c r="J93" s="130"/>
      <c r="K93" s="130"/>
      <c r="L93" s="130"/>
      <c r="M93" s="130"/>
      <c r="N93" s="130"/>
      <c r="O93" s="130"/>
      <c r="P93" s="130"/>
      <c r="Q93" s="130"/>
      <c r="R93" s="130"/>
      <c r="S93" s="130"/>
      <c r="T93" s="130"/>
      <c r="U93" s="130"/>
      <c r="V93" s="130"/>
      <c r="W93" s="130"/>
      <c r="X93" s="130"/>
    </row>
    <row r="94" spans="1:24" ht="34.5" customHeight="1" outlineLevel="2">
      <c r="A94" s="750">
        <v>8595057618220</v>
      </c>
      <c r="B94" s="866" t="s">
        <v>395</v>
      </c>
      <c r="C94" s="761" t="s">
        <v>5540</v>
      </c>
      <c r="D94" s="713" t="s">
        <v>15</v>
      </c>
      <c r="E94" s="713">
        <v>10</v>
      </c>
      <c r="F94" s="714">
        <f>SUMIF('Загальний прайс'!$D$6:$D$3834,A94,'Загальний прайс'!$K$6:$K$3834)</f>
        <v>364.3480681385231</v>
      </c>
      <c r="G94" s="714">
        <f>F94*ЗМІСТ!$E$13/1000*1.2</f>
        <v>19.524567684025371</v>
      </c>
      <c r="H94" s="715">
        <f>G94*(100%-ЗМІСТ!$E$15)</f>
        <v>19.524567684025371</v>
      </c>
      <c r="I94" s="130"/>
      <c r="J94" s="130"/>
      <c r="K94" s="130"/>
      <c r="L94" s="130"/>
      <c r="M94" s="130"/>
      <c r="N94" s="130"/>
      <c r="O94" s="130"/>
      <c r="P94" s="130"/>
      <c r="Q94" s="130"/>
      <c r="R94" s="130"/>
      <c r="S94" s="130"/>
      <c r="T94" s="130"/>
      <c r="U94" s="130"/>
      <c r="V94" s="130"/>
      <c r="W94" s="130"/>
      <c r="X94" s="130"/>
    </row>
    <row r="95" spans="1:24" ht="34.5" customHeight="1" outlineLevel="2">
      <c r="A95" s="750">
        <v>8595057618114</v>
      </c>
      <c r="B95" s="866" t="s">
        <v>396</v>
      </c>
      <c r="C95" s="761" t="s">
        <v>5546</v>
      </c>
      <c r="D95" s="713" t="s">
        <v>15</v>
      </c>
      <c r="E95" s="713">
        <v>10</v>
      </c>
      <c r="F95" s="714">
        <f>SUMIF('Загальний прайс'!$D$6:$D$3834,A95,'Загальний прайс'!$K$6:$K$3834)</f>
        <v>459.73784815665687</v>
      </c>
      <c r="G95" s="714">
        <f>F95*ЗМІСТ!$E$13/1000*1.2</f>
        <v>24.636284690907516</v>
      </c>
      <c r="H95" s="715">
        <f>G95*(100%-ЗМІСТ!$E$15)</f>
        <v>24.636284690907516</v>
      </c>
      <c r="I95" s="130"/>
      <c r="J95" s="130"/>
      <c r="K95" s="130"/>
      <c r="L95" s="130"/>
      <c r="M95" s="130"/>
      <c r="N95" s="130"/>
      <c r="O95" s="130"/>
      <c r="P95" s="130"/>
      <c r="Q95" s="130"/>
      <c r="R95" s="130"/>
      <c r="S95" s="130"/>
      <c r="T95" s="130"/>
      <c r="U95" s="130"/>
      <c r="V95" s="130"/>
      <c r="W95" s="130"/>
      <c r="X95" s="130"/>
    </row>
    <row r="96" spans="1:24" ht="34.5" customHeight="1" outlineLevel="2">
      <c r="A96" s="750">
        <v>8595057625860</v>
      </c>
      <c r="B96" s="866" t="s">
        <v>397</v>
      </c>
      <c r="C96" s="761" t="s">
        <v>5552</v>
      </c>
      <c r="D96" s="713" t="s">
        <v>15</v>
      </c>
      <c r="E96" s="713">
        <v>10</v>
      </c>
      <c r="F96" s="714">
        <f>SUMIF('Загальний прайс'!$D$6:$D$3834,A96,'Загальний прайс'!$K$6:$K$3834)</f>
        <v>890.10816529038357</v>
      </c>
      <c r="G96" s="714">
        <f>F96*ЗМІСТ!$E$13/1000*1.2</f>
        <v>47.698831526968185</v>
      </c>
      <c r="H96" s="715">
        <f>G96*(100%-ЗМІСТ!$E$15)</f>
        <v>47.698831526968185</v>
      </c>
      <c r="I96" s="130"/>
      <c r="J96" s="130"/>
      <c r="K96" s="130"/>
      <c r="L96" s="130"/>
      <c r="M96" s="130"/>
      <c r="N96" s="130"/>
      <c r="O96" s="130"/>
      <c r="P96" s="130"/>
      <c r="Q96" s="130"/>
      <c r="R96" s="130"/>
      <c r="S96" s="130"/>
      <c r="T96" s="130"/>
      <c r="U96" s="130"/>
      <c r="V96" s="130"/>
      <c r="W96" s="130"/>
      <c r="X96" s="130"/>
    </row>
    <row r="97" spans="1:24" ht="34.5" customHeight="1" outlineLevel="2">
      <c r="A97" s="159"/>
      <c r="B97" s="182"/>
      <c r="C97" s="377"/>
      <c r="D97" s="180"/>
      <c r="E97" s="180"/>
      <c r="F97" s="21"/>
      <c r="G97" s="21"/>
      <c r="H97" s="18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</row>
    <row r="98" spans="1:24" ht="34.5" customHeight="1" outlineLevel="2">
      <c r="A98" s="750">
        <v>8595057617834</v>
      </c>
      <c r="B98" s="866" t="s">
        <v>398</v>
      </c>
      <c r="C98" s="761" t="s">
        <v>5817</v>
      </c>
      <c r="D98" s="713" t="s">
        <v>15</v>
      </c>
      <c r="E98" s="713">
        <v>10</v>
      </c>
      <c r="F98" s="714">
        <f>SUMIF('Загальний прайс'!$D$6:$D$3834,A98,'Загальний прайс'!$K$6:$K$3834)</f>
        <v>215.30106553013604</v>
      </c>
      <c r="G98" s="714">
        <f>F98*ЗМІСТ!$E$13/1000*1.2</f>
        <v>11.537484603287961</v>
      </c>
      <c r="H98" s="715">
        <f>G98*(100%-ЗМІСТ!$E$15)</f>
        <v>11.537484603287961</v>
      </c>
      <c r="I98" s="130"/>
      <c r="J98" s="130"/>
      <c r="K98" s="130"/>
      <c r="L98" s="130"/>
      <c r="M98" s="130"/>
      <c r="N98" s="130"/>
      <c r="O98" s="130"/>
      <c r="P98" s="130"/>
      <c r="Q98" s="130"/>
      <c r="R98" s="130"/>
      <c r="S98" s="130"/>
      <c r="T98" s="130"/>
      <c r="U98" s="130"/>
      <c r="V98" s="130"/>
      <c r="W98" s="130"/>
      <c r="X98" s="130"/>
    </row>
    <row r="99" spans="1:24" ht="34.5" customHeight="1" outlineLevel="2">
      <c r="A99" s="750">
        <v>8595057617841</v>
      </c>
      <c r="B99" s="866" t="s">
        <v>399</v>
      </c>
      <c r="C99" s="761" t="s">
        <v>5823</v>
      </c>
      <c r="D99" s="713" t="s">
        <v>15</v>
      </c>
      <c r="E99" s="713">
        <v>10</v>
      </c>
      <c r="F99" s="714">
        <f>SUMIF('Загальний прайс'!$D$6:$D$3834,A99,'Загальний прайс'!$K$6:$K$3834)</f>
        <v>274.17069002778209</v>
      </c>
      <c r="G99" s="714">
        <f>F99*ЗМІСТ!$E$13/1000*1.2</f>
        <v>14.692171202587977</v>
      </c>
      <c r="H99" s="715">
        <f>G99*(100%-ЗМІСТ!$E$15)</f>
        <v>14.692171202587977</v>
      </c>
      <c r="I99" s="130"/>
      <c r="J99" s="130"/>
      <c r="K99" s="130"/>
      <c r="L99" s="130"/>
      <c r="M99" s="130"/>
      <c r="N99" s="130"/>
      <c r="O99" s="130"/>
      <c r="P99" s="130"/>
      <c r="Q99" s="130"/>
      <c r="R99" s="130"/>
      <c r="S99" s="130"/>
      <c r="T99" s="130"/>
      <c r="U99" s="130"/>
      <c r="V99" s="130"/>
      <c r="W99" s="130"/>
      <c r="X99" s="130"/>
    </row>
    <row r="100" spans="1:24" ht="34.5" customHeight="1" outlineLevel="2">
      <c r="A100" s="750">
        <v>8595057617858</v>
      </c>
      <c r="B100" s="866" t="s">
        <v>400</v>
      </c>
      <c r="C100" s="761" t="s">
        <v>5829</v>
      </c>
      <c r="D100" s="713" t="s">
        <v>15</v>
      </c>
      <c r="E100" s="713">
        <v>10</v>
      </c>
      <c r="F100" s="714">
        <f>SUMIF('Загальний прайс'!$D$6:$D$3834,A100,'Загальний прайс'!$K$6:$K$3834)</f>
        <v>438.14427567124295</v>
      </c>
      <c r="G100" s="714">
        <f>F100*ЗМІСТ!$E$13/1000*1.2</f>
        <v>23.479135238502352</v>
      </c>
      <c r="H100" s="715">
        <f>G100*(100%-ЗМІСТ!$E$15)</f>
        <v>23.479135238502352</v>
      </c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  <c r="V100" s="130"/>
      <c r="W100" s="130"/>
      <c r="X100" s="130"/>
    </row>
    <row r="101" spans="1:24" ht="34.5" customHeight="1" outlineLevel="2">
      <c r="A101" s="750">
        <v>8595057617346</v>
      </c>
      <c r="B101" s="866" t="s">
        <v>401</v>
      </c>
      <c r="C101" s="761" t="s">
        <v>5835</v>
      </c>
      <c r="D101" s="713" t="s">
        <v>15</v>
      </c>
      <c r="E101" s="713">
        <v>10</v>
      </c>
      <c r="F101" s="714">
        <f>SUMIF('Загальний прайс'!$D$6:$D$3834,A101,'Загальний прайс'!$K$6:$K$3834)</f>
        <v>876.80751924625554</v>
      </c>
      <c r="G101" s="714">
        <f>F101*ЗМІСТ!$E$13/1000*1.2</f>
        <v>46.986080762962182</v>
      </c>
      <c r="H101" s="715">
        <f>G101*(100%-ЗМІСТ!$E$15)</f>
        <v>46.986080762962182</v>
      </c>
      <c r="I101" s="130"/>
      <c r="J101" s="130"/>
      <c r="K101" s="130"/>
      <c r="L101" s="130"/>
      <c r="M101" s="130"/>
      <c r="N101" s="130"/>
      <c r="O101" s="130"/>
      <c r="P101" s="130"/>
      <c r="Q101" s="130"/>
      <c r="R101" s="130"/>
      <c r="S101" s="130"/>
      <c r="T101" s="130"/>
      <c r="U101" s="130"/>
      <c r="V101" s="130"/>
      <c r="W101" s="130"/>
      <c r="X101" s="130"/>
    </row>
    <row r="102" spans="1:24" ht="34.5" customHeight="1" outlineLevel="2">
      <c r="A102" s="750">
        <v>8595057617865</v>
      </c>
      <c r="B102" s="866" t="s">
        <v>402</v>
      </c>
      <c r="C102" s="761" t="s">
        <v>5841</v>
      </c>
      <c r="D102" s="713" t="s">
        <v>15</v>
      </c>
      <c r="E102" s="713">
        <v>5</v>
      </c>
      <c r="F102" s="714">
        <f>SUMIF('Загальний прайс'!$D$6:$D$3834,A102,'Загальний прайс'!$K$6:$K$3834)</f>
        <v>1195.9245822335054</v>
      </c>
      <c r="G102" s="714">
        <f>F102*ЗМІСТ!$E$13/1000*1.2</f>
        <v>64.086823816862761</v>
      </c>
      <c r="H102" s="715">
        <f>G102*(100%-ЗМІСТ!$E$15)</f>
        <v>64.086823816862761</v>
      </c>
      <c r="I102" s="130"/>
      <c r="J102" s="130"/>
      <c r="K102" s="130"/>
      <c r="L102" s="130"/>
      <c r="M102" s="130"/>
      <c r="N102" s="130"/>
      <c r="O102" s="130"/>
      <c r="P102" s="130"/>
      <c r="Q102" s="130"/>
      <c r="R102" s="130"/>
      <c r="S102" s="130"/>
      <c r="T102" s="130"/>
      <c r="U102" s="130"/>
      <c r="V102" s="130"/>
      <c r="W102" s="130"/>
      <c r="X102" s="130"/>
    </row>
    <row r="103" spans="1:24" ht="34.5" customHeight="1" outlineLevel="2">
      <c r="A103" s="750">
        <v>8595057617872</v>
      </c>
      <c r="B103" s="866" t="s">
        <v>403</v>
      </c>
      <c r="C103" s="761" t="s">
        <v>5847</v>
      </c>
      <c r="D103" s="713" t="s">
        <v>15</v>
      </c>
      <c r="E103" s="713">
        <v>5</v>
      </c>
      <c r="F103" s="714">
        <f>SUMIF('Загальний прайс'!$D$6:$D$3834,A103,'Загальний прайс'!$K$6:$K$3834)</f>
        <v>2116.143947002593</v>
      </c>
      <c r="G103" s="714">
        <f>F103*ЗМІСТ!$E$13/1000*1.2</f>
        <v>113.39924466591189</v>
      </c>
      <c r="H103" s="715">
        <f>G103*(100%-ЗМІСТ!$E$15)</f>
        <v>113.39924466591189</v>
      </c>
      <c r="I103" s="130"/>
      <c r="J103" s="130"/>
      <c r="K103" s="130"/>
      <c r="L103" s="130"/>
      <c r="M103" s="130"/>
      <c r="N103" s="130"/>
      <c r="O103" s="130"/>
      <c r="P103" s="130"/>
      <c r="Q103" s="130"/>
      <c r="R103" s="130"/>
      <c r="S103" s="130"/>
      <c r="T103" s="130"/>
      <c r="U103" s="130"/>
      <c r="V103" s="130"/>
      <c r="W103" s="130"/>
      <c r="X103" s="130"/>
    </row>
    <row r="104" spans="1:24" ht="11.25" customHeight="1" outlineLevel="2">
      <c r="A104" s="159"/>
      <c r="B104" s="21"/>
      <c r="C104" s="377"/>
      <c r="D104" s="180"/>
      <c r="E104" s="180"/>
      <c r="F104" s="21"/>
      <c r="G104" s="21"/>
      <c r="H104" s="181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</row>
    <row r="105" spans="1:24" ht="34.5" customHeight="1" outlineLevel="2">
      <c r="A105" s="750">
        <v>8595057619357</v>
      </c>
      <c r="B105" s="866" t="s">
        <v>404</v>
      </c>
      <c r="C105" s="761" t="s">
        <v>5926</v>
      </c>
      <c r="D105" s="713" t="s">
        <v>15</v>
      </c>
      <c r="E105" s="713">
        <v>10</v>
      </c>
      <c r="F105" s="714">
        <f>SUMIF('Загальний прайс'!$D$6:$D$3834,A105,'Загальний прайс'!$K$6:$K$3834)</f>
        <v>109.20748723914743</v>
      </c>
      <c r="G105" s="714">
        <f>F105*ЗМІСТ!$E$13/1000*1.2</f>
        <v>5.8521758797755146</v>
      </c>
      <c r="H105" s="715">
        <f>G105*(100%-ЗМІСТ!$E$15)</f>
        <v>5.8521758797755146</v>
      </c>
      <c r="I105" s="130"/>
      <c r="J105" s="130"/>
      <c r="K105" s="130"/>
      <c r="L105" s="130"/>
      <c r="M105" s="130"/>
      <c r="N105" s="130"/>
      <c r="O105" s="130"/>
      <c r="P105" s="130"/>
      <c r="Q105" s="130"/>
      <c r="R105" s="130"/>
      <c r="S105" s="130"/>
      <c r="T105" s="130"/>
      <c r="U105" s="130"/>
      <c r="V105" s="130"/>
      <c r="W105" s="130"/>
      <c r="X105" s="130"/>
    </row>
    <row r="106" spans="1:24" ht="34.5" customHeight="1" outlineLevel="2">
      <c r="A106" s="750">
        <v>8595057617896</v>
      </c>
      <c r="B106" s="866" t="s">
        <v>405</v>
      </c>
      <c r="C106" s="761" t="s">
        <v>5932</v>
      </c>
      <c r="D106" s="713" t="s">
        <v>15</v>
      </c>
      <c r="E106" s="713">
        <v>10</v>
      </c>
      <c r="F106" s="714">
        <f>SUMIF('Загальний прайс'!$D$6:$D$3834,A106,'Загальний прайс'!$K$6:$K$3834)</f>
        <v>119.88844839768133</v>
      </c>
      <c r="G106" s="714">
        <f>F106*ЗМІСТ!$E$13/1000*1.2</f>
        <v>6.4245438084314594</v>
      </c>
      <c r="H106" s="715">
        <f>G106*(100%-ЗМІСТ!$E$15)</f>
        <v>6.4245438084314594</v>
      </c>
      <c r="I106" s="130"/>
      <c r="J106" s="130"/>
      <c r="K106" s="130"/>
      <c r="L106" s="130"/>
      <c r="M106" s="130"/>
      <c r="N106" s="130"/>
      <c r="O106" s="130"/>
      <c r="P106" s="130"/>
      <c r="Q106" s="130"/>
      <c r="R106" s="130"/>
      <c r="S106" s="130"/>
      <c r="T106" s="130"/>
      <c r="U106" s="130"/>
      <c r="V106" s="130"/>
      <c r="W106" s="130"/>
      <c r="X106" s="130"/>
    </row>
    <row r="107" spans="1:24" ht="34.5" customHeight="1" outlineLevel="2">
      <c r="A107" s="750">
        <v>8595057617902</v>
      </c>
      <c r="B107" s="866" t="s">
        <v>406</v>
      </c>
      <c r="C107" s="761" t="s">
        <v>5938</v>
      </c>
      <c r="D107" s="713" t="s">
        <v>15</v>
      </c>
      <c r="E107" s="713">
        <v>10</v>
      </c>
      <c r="F107" s="714">
        <f>SUMIF('Загальний прайс'!$D$6:$D$3834,A107,'Загальний прайс'!$K$6:$K$3834)</f>
        <v>136.89091281427267</v>
      </c>
      <c r="G107" s="714">
        <f>F107*ЗМІСТ!$E$13/1000*1.2</f>
        <v>7.3356664307991437</v>
      </c>
      <c r="H107" s="715">
        <f>G107*(100%-ЗМІСТ!$E$15)</f>
        <v>7.3356664307991437</v>
      </c>
      <c r="I107" s="130"/>
      <c r="J107" s="130"/>
      <c r="K107" s="130"/>
      <c r="L107" s="130"/>
      <c r="M107" s="130"/>
      <c r="N107" s="130"/>
      <c r="O107" s="130"/>
      <c r="P107" s="130"/>
      <c r="Q107" s="130"/>
      <c r="R107" s="130"/>
      <c r="S107" s="130"/>
      <c r="T107" s="130"/>
      <c r="U107" s="130"/>
      <c r="V107" s="130"/>
      <c r="W107" s="130"/>
      <c r="X107" s="130"/>
    </row>
    <row r="108" spans="1:24" ht="34.5" customHeight="1" outlineLevel="2">
      <c r="A108" s="750">
        <v>8595057617919</v>
      </c>
      <c r="B108" s="866" t="s">
        <v>407</v>
      </c>
      <c r="C108" s="761" t="s">
        <v>5944</v>
      </c>
      <c r="D108" s="713" t="s">
        <v>15</v>
      </c>
      <c r="E108" s="713">
        <v>10</v>
      </c>
      <c r="F108" s="714">
        <f>SUMIF('Загальний прайс'!$D$6:$D$3834,A108,'Загальний прайс'!$K$6:$K$3834)</f>
        <v>262.9367719404965</v>
      </c>
      <c r="G108" s="714">
        <f>F108*ЗМІСТ!$E$13/1000*1.2</f>
        <v>14.090171594980305</v>
      </c>
      <c r="H108" s="715">
        <f>G108*(100%-ЗМІСТ!$E$15)</f>
        <v>14.090171594980305</v>
      </c>
      <c r="I108" s="130"/>
      <c r="J108" s="130"/>
      <c r="K108" s="130"/>
      <c r="L108" s="130"/>
      <c r="M108" s="130"/>
      <c r="N108" s="130"/>
      <c r="O108" s="130"/>
      <c r="P108" s="130"/>
      <c r="Q108" s="130"/>
      <c r="R108" s="130"/>
      <c r="S108" s="130"/>
      <c r="T108" s="130"/>
      <c r="U108" s="130"/>
      <c r="V108" s="130"/>
      <c r="W108" s="130"/>
      <c r="X108" s="130"/>
    </row>
    <row r="109" spans="1:24" ht="34.5" customHeight="1" outlineLevel="2">
      <c r="A109" s="750">
        <v>8595057617926</v>
      </c>
      <c r="B109" s="866" t="s">
        <v>408</v>
      </c>
      <c r="C109" s="761" t="s">
        <v>5950</v>
      </c>
      <c r="D109" s="713" t="s">
        <v>15</v>
      </c>
      <c r="E109" s="713">
        <v>10</v>
      </c>
      <c r="F109" s="714">
        <f>SUMIF('Загальний прайс'!$D$6:$D$3834,A109,'Загальний прайс'!$K$6:$K$3834)</f>
        <v>298.85830697853561</v>
      </c>
      <c r="G109" s="714">
        <f>F109*ЗМІСТ!$E$13/1000*1.2</f>
        <v>16.015123319707531</v>
      </c>
      <c r="H109" s="715">
        <f>G109*(100%-ЗМІСТ!$E$15)</f>
        <v>16.015123319707531</v>
      </c>
      <c r="I109" s="130"/>
      <c r="J109" s="130"/>
      <c r="K109" s="130"/>
      <c r="L109" s="130"/>
      <c r="M109" s="130"/>
      <c r="N109" s="130"/>
      <c r="O109" s="130"/>
      <c r="P109" s="130"/>
      <c r="Q109" s="130"/>
      <c r="R109" s="130"/>
      <c r="S109" s="130"/>
      <c r="T109" s="130"/>
      <c r="U109" s="130"/>
      <c r="V109" s="130"/>
      <c r="W109" s="130"/>
      <c r="X109" s="130"/>
    </row>
    <row r="110" spans="1:24" ht="34.5" customHeight="1" outlineLevel="2">
      <c r="A110" s="750">
        <v>8595057617933</v>
      </c>
      <c r="B110" s="866" t="s">
        <v>409</v>
      </c>
      <c r="C110" s="761" t="s">
        <v>5956</v>
      </c>
      <c r="D110" s="713" t="s">
        <v>15</v>
      </c>
      <c r="E110" s="713">
        <v>10</v>
      </c>
      <c r="F110" s="714">
        <f>SUMIF('Загальний прайс'!$D$6:$D$3834,A110,'Загальний прайс'!$K$6:$K$3834)</f>
        <v>426.34048858963041</v>
      </c>
      <c r="G110" s="714">
        <f>F110*ЗМІСТ!$E$13/1000*1.2</f>
        <v>22.846597673584764</v>
      </c>
      <c r="H110" s="715">
        <f>G110*(100%-ЗМІСТ!$E$15)</f>
        <v>22.846597673584764</v>
      </c>
      <c r="I110" s="130"/>
      <c r="J110" s="130"/>
      <c r="K110" s="130"/>
      <c r="L110" s="130"/>
      <c r="M110" s="130"/>
      <c r="N110" s="130"/>
      <c r="O110" s="130"/>
      <c r="P110" s="130"/>
      <c r="Q110" s="130"/>
      <c r="R110" s="130"/>
      <c r="S110" s="130"/>
      <c r="T110" s="130"/>
      <c r="U110" s="130"/>
      <c r="V110" s="130"/>
      <c r="W110" s="130"/>
      <c r="X110" s="130"/>
    </row>
    <row r="111" spans="1:24" ht="34.5" customHeight="1" outlineLevel="2">
      <c r="A111" s="750">
        <v>8595057657519</v>
      </c>
      <c r="B111" s="866" t="s">
        <v>410</v>
      </c>
      <c r="C111" s="761" t="s">
        <v>5962</v>
      </c>
      <c r="D111" s="713" t="s">
        <v>15</v>
      </c>
      <c r="E111" s="713">
        <v>10</v>
      </c>
      <c r="F111" s="714">
        <f>SUMIF('Загальний прайс'!$D$6:$D$3834,A111,'Загальний прайс'!$K$6:$K$3834)</f>
        <v>512.08557206005571</v>
      </c>
      <c r="G111" s="714">
        <f>F111*ЗМІСТ!$E$13/1000*1.2</f>
        <v>27.441477768171204</v>
      </c>
      <c r="H111" s="715">
        <f>G111*(100%-ЗМІСТ!$E$15)</f>
        <v>27.441477768171204</v>
      </c>
      <c r="I111" s="130"/>
      <c r="J111" s="130"/>
      <c r="K111" s="130"/>
      <c r="L111" s="130"/>
      <c r="M111" s="130"/>
      <c r="N111" s="130"/>
      <c r="O111" s="130"/>
      <c r="P111" s="130"/>
      <c r="Q111" s="130"/>
      <c r="R111" s="130"/>
      <c r="S111" s="130"/>
      <c r="T111" s="130"/>
      <c r="U111" s="130"/>
      <c r="V111" s="130"/>
      <c r="W111" s="130"/>
      <c r="X111" s="130"/>
    </row>
    <row r="112" spans="1:24" ht="34.5" customHeight="1" outlineLevel="1" collapsed="1">
      <c r="A112" s="159"/>
      <c r="B112" s="1011" t="s">
        <v>411</v>
      </c>
      <c r="C112" s="1002"/>
      <c r="D112" s="146"/>
      <c r="E112" s="146"/>
      <c r="F112" s="147"/>
      <c r="G112" s="147"/>
      <c r="H112" s="147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</row>
    <row r="113" spans="1:24" ht="34.5" hidden="1" customHeight="1" outlineLevel="2">
      <c r="A113" s="159">
        <v>8595057619067</v>
      </c>
      <c r="B113" s="866" t="s">
        <v>412</v>
      </c>
      <c r="C113" s="48" t="s">
        <v>5638</v>
      </c>
      <c r="D113" s="161" t="s">
        <v>176</v>
      </c>
      <c r="E113" s="161">
        <v>30</v>
      </c>
      <c r="F113" s="162">
        <f>SUMIF('Загальний прайс'!$D$6:$D$3834,A113,'Загальний прайс'!$K$6:$K$3834)</f>
        <v>572.38945855105521</v>
      </c>
      <c r="G113" s="162">
        <f>F113*ЗМІСТ!$E$13/1000*1.2</f>
        <v>30.673023140207206</v>
      </c>
      <c r="H113" s="715">
        <f>G113*(100%-ЗМІСТ!$E$15)</f>
        <v>30.673023140207206</v>
      </c>
      <c r="I113" s="130"/>
      <c r="J113" s="130"/>
      <c r="K113" s="130"/>
      <c r="L113" s="130"/>
      <c r="M113" s="130"/>
      <c r="N113" s="130"/>
      <c r="O113" s="130"/>
      <c r="P113" s="130"/>
      <c r="Q113" s="130"/>
      <c r="R113" s="130"/>
      <c r="S113" s="130"/>
      <c r="T113" s="130"/>
      <c r="U113" s="130"/>
      <c r="V113" s="130"/>
      <c r="W113" s="130"/>
      <c r="X113" s="130"/>
    </row>
    <row r="114" spans="1:24" ht="34.5" hidden="1" customHeight="1" outlineLevel="2">
      <c r="A114" s="159">
        <v>8595057619074</v>
      </c>
      <c r="B114" s="866" t="s">
        <v>413</v>
      </c>
      <c r="C114" s="48" t="s">
        <v>5645</v>
      </c>
      <c r="D114" s="161" t="s">
        <v>176</v>
      </c>
      <c r="E114" s="161">
        <v>30</v>
      </c>
      <c r="F114" s="162">
        <f>SUMIF('Загальний прайс'!$D$6:$D$3834,A114,'Загальний прайс'!$K$6:$K$3834)</f>
        <v>687.62165991107543</v>
      </c>
      <c r="G114" s="162">
        <f>F114*ЗМІСТ!$E$13/1000*1.2</f>
        <v>36.848049472383536</v>
      </c>
      <c r="H114" s="715">
        <f>G114*(100%-ЗМІСТ!$E$15)</f>
        <v>36.848049472383536</v>
      </c>
      <c r="I114" s="130"/>
      <c r="J114" s="130"/>
      <c r="K114" s="130"/>
      <c r="L114" s="130"/>
      <c r="M114" s="130"/>
      <c r="N114" s="130"/>
      <c r="O114" s="130"/>
      <c r="P114" s="130"/>
      <c r="Q114" s="130"/>
      <c r="R114" s="130"/>
      <c r="S114" s="130"/>
      <c r="T114" s="130"/>
      <c r="U114" s="130"/>
      <c r="V114" s="130"/>
      <c r="W114" s="130"/>
      <c r="X114" s="130"/>
    </row>
    <row r="115" spans="1:24" ht="34.5" hidden="1" customHeight="1" outlineLevel="2">
      <c r="A115" s="159">
        <v>8595057619081</v>
      </c>
      <c r="B115" s="866" t="s">
        <v>414</v>
      </c>
      <c r="C115" s="48" t="s">
        <v>5652</v>
      </c>
      <c r="D115" s="161" t="s">
        <v>176</v>
      </c>
      <c r="E115" s="161">
        <v>30</v>
      </c>
      <c r="F115" s="162">
        <f>SUMIF('Загальний прайс'!$D$6:$D$3834,A115,'Загальний прайс'!$K$6:$K$3834)</f>
        <v>956.57608392848954</v>
      </c>
      <c r="G115" s="162">
        <f>F115*ЗМІСТ!$E$13/1000*1.2</f>
        <v>51.260693081213041</v>
      </c>
      <c r="H115" s="715">
        <f>G115*(100%-ЗМІСТ!$E$15)</f>
        <v>51.260693081213041</v>
      </c>
      <c r="I115" s="130"/>
      <c r="J115" s="130"/>
      <c r="K115" s="130"/>
      <c r="L115" s="130"/>
      <c r="M115" s="130"/>
      <c r="N115" s="130"/>
      <c r="O115" s="130"/>
      <c r="P115" s="130"/>
      <c r="Q115" s="130"/>
      <c r="R115" s="130"/>
      <c r="S115" s="130"/>
      <c r="T115" s="130"/>
      <c r="U115" s="130"/>
      <c r="V115" s="130"/>
      <c r="W115" s="130"/>
      <c r="X115" s="130"/>
    </row>
    <row r="116" spans="1:24" ht="34.5" hidden="1" customHeight="1" outlineLevel="2">
      <c r="A116" s="159">
        <v>8595057619098</v>
      </c>
      <c r="B116" s="866" t="s">
        <v>415</v>
      </c>
      <c r="C116" s="48" t="s">
        <v>5659</v>
      </c>
      <c r="D116" s="161" t="s">
        <v>176</v>
      </c>
      <c r="E116" s="161">
        <v>30</v>
      </c>
      <c r="F116" s="162">
        <f>SUMIF('Загальний прайс'!$D$6:$D$3834,A116,'Загальний прайс'!$K$6:$K$3834)</f>
        <v>1334.6893794412367</v>
      </c>
      <c r="G116" s="162">
        <f>F116*ЗМІСТ!$E$13/1000*1.2</f>
        <v>71.522907364895573</v>
      </c>
      <c r="H116" s="715">
        <f>G116*(100%-ЗМІСТ!$E$15)</f>
        <v>71.522907364895573</v>
      </c>
      <c r="I116" s="130"/>
      <c r="J116" s="130"/>
      <c r="K116" s="130"/>
      <c r="L116" s="130"/>
      <c r="M116" s="130"/>
      <c r="N116" s="130"/>
      <c r="O116" s="130"/>
      <c r="P116" s="130"/>
      <c r="Q116" s="130"/>
      <c r="R116" s="130"/>
      <c r="S116" s="130"/>
      <c r="T116" s="130"/>
      <c r="U116" s="130"/>
      <c r="V116" s="130"/>
      <c r="W116" s="130"/>
      <c r="X116" s="130"/>
    </row>
    <row r="117" spans="1:24" ht="34.5" hidden="1" customHeight="1" outlineLevel="2">
      <c r="A117" s="159">
        <v>8595057619104</v>
      </c>
      <c r="B117" s="866" t="s">
        <v>416</v>
      </c>
      <c r="C117" s="48" t="s">
        <v>5664</v>
      </c>
      <c r="D117" s="161" t="s">
        <v>176</v>
      </c>
      <c r="E117" s="161">
        <v>30</v>
      </c>
      <c r="F117" s="162">
        <f>SUMIF('Загальний прайс'!$D$6:$D$3834,A117,'Загальний прайс'!$K$6:$K$3834)</f>
        <v>1825.7193296974333</v>
      </c>
      <c r="G117" s="162">
        <f>F117*ЗМІСТ!$E$13/1000*1.2</f>
        <v>97.836063209640542</v>
      </c>
      <c r="H117" s="715">
        <f>G117*(100%-ЗМІСТ!$E$15)</f>
        <v>97.836063209640542</v>
      </c>
      <c r="I117" s="130"/>
      <c r="J117" s="130"/>
      <c r="K117" s="130"/>
      <c r="L117" s="130"/>
      <c r="M117" s="130"/>
      <c r="N117" s="130"/>
      <c r="O117" s="130"/>
      <c r="P117" s="130"/>
      <c r="Q117" s="130"/>
      <c r="R117" s="130"/>
      <c r="S117" s="130"/>
      <c r="T117" s="130"/>
      <c r="U117" s="130"/>
      <c r="V117" s="130"/>
      <c r="W117" s="130"/>
      <c r="X117" s="130"/>
    </row>
    <row r="118" spans="1:24" ht="34.5" hidden="1" customHeight="1" outlineLevel="2">
      <c r="A118" s="159">
        <v>8595057619111</v>
      </c>
      <c r="B118" s="866" t="s">
        <v>417</v>
      </c>
      <c r="C118" s="48" t="s">
        <v>5669</v>
      </c>
      <c r="D118" s="161" t="s">
        <v>176</v>
      </c>
      <c r="E118" s="161">
        <v>30</v>
      </c>
      <c r="F118" s="162">
        <f>SUMIF('Загальний прайс'!$D$6:$D$3834,A118,'Загальний прайс'!$K$6:$K$3834)</f>
        <v>2769.46923004984</v>
      </c>
      <c r="G118" s="162">
        <f>F118*ЗМІСТ!$E$13/1000*1.2</f>
        <v>148.40943086975722</v>
      </c>
      <c r="H118" s="715">
        <f>G118*(100%-ЗМІСТ!$E$15)</f>
        <v>148.40943086975722</v>
      </c>
      <c r="I118" s="130"/>
      <c r="J118" s="130"/>
      <c r="K118" s="130"/>
      <c r="L118" s="130"/>
      <c r="M118" s="130"/>
      <c r="N118" s="130"/>
      <c r="O118" s="130"/>
      <c r="P118" s="130"/>
      <c r="Q118" s="130"/>
      <c r="R118" s="130"/>
      <c r="S118" s="130"/>
      <c r="T118" s="130"/>
      <c r="U118" s="130"/>
      <c r="V118" s="130"/>
      <c r="W118" s="130"/>
      <c r="X118" s="130"/>
    </row>
    <row r="119" spans="1:24" ht="34.5" hidden="1" customHeight="1" outlineLevel="2">
      <c r="A119" s="159">
        <v>8595057657373</v>
      </c>
      <c r="B119" s="866" t="s">
        <v>418</v>
      </c>
      <c r="C119" s="48" t="s">
        <v>5674</v>
      </c>
      <c r="D119" s="161" t="s">
        <v>176</v>
      </c>
      <c r="E119" s="161">
        <v>15</v>
      </c>
      <c r="F119" s="162">
        <f>SUMIF('Загальний прайс'!$D$6:$D$3834,A119,'Загальний прайс'!$K$6:$K$3834)</f>
        <v>3956.859477638322</v>
      </c>
      <c r="G119" s="162">
        <f>F119*ЗМІСТ!$E$13/1000*1.2</f>
        <v>212.03891949264954</v>
      </c>
      <c r="H119" s="715">
        <f>G119*(100%-ЗМІСТ!$E$15)</f>
        <v>212.03891949264954</v>
      </c>
      <c r="I119" s="130"/>
      <c r="J119" s="130"/>
      <c r="K119" s="130"/>
      <c r="L119" s="130"/>
      <c r="M119" s="130"/>
      <c r="N119" s="130"/>
      <c r="O119" s="130"/>
      <c r="P119" s="130"/>
      <c r="Q119" s="130"/>
      <c r="R119" s="130"/>
      <c r="S119" s="130"/>
      <c r="T119" s="130"/>
      <c r="U119" s="130"/>
      <c r="V119" s="130"/>
      <c r="W119" s="130"/>
      <c r="X119" s="130"/>
    </row>
    <row r="120" spans="1:24" ht="12.75" hidden="1" customHeight="1" outlineLevel="2">
      <c r="A120" s="159"/>
      <c r="B120" s="21"/>
      <c r="C120" s="377"/>
      <c r="D120" s="180"/>
      <c r="E120" s="180"/>
      <c r="F120" s="21"/>
      <c r="G120" s="21"/>
      <c r="H120" s="18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</row>
    <row r="121" spans="1:24" ht="34.5" hidden="1" customHeight="1" outlineLevel="2">
      <c r="A121" s="159">
        <v>8595057643925</v>
      </c>
      <c r="B121" s="866" t="s">
        <v>419</v>
      </c>
      <c r="C121" s="48" t="s">
        <v>5514</v>
      </c>
      <c r="D121" s="161" t="s">
        <v>15</v>
      </c>
      <c r="E121" s="161">
        <v>10</v>
      </c>
      <c r="F121" s="162">
        <f>SUMIF('Загальний прайс'!$D$6:$D$3834,A121,'Загальний прайс'!$K$6:$K$3834)</f>
        <v>151.68767943269694</v>
      </c>
      <c r="G121" s="162">
        <f>F121*ЗМІСТ!$E$13/1000*1.2</f>
        <v>8.128590825381945</v>
      </c>
      <c r="H121" s="715">
        <f>G121*(100%-ЗМІСТ!$E$15)</f>
        <v>8.128590825381945</v>
      </c>
      <c r="I121" s="130"/>
      <c r="J121" s="130"/>
      <c r="K121" s="130"/>
      <c r="L121" s="130"/>
      <c r="M121" s="130"/>
      <c r="N121" s="130"/>
      <c r="O121" s="130"/>
      <c r="P121" s="130"/>
      <c r="Q121" s="130"/>
      <c r="R121" s="130"/>
      <c r="S121" s="130"/>
      <c r="T121" s="130"/>
      <c r="U121" s="130"/>
      <c r="V121" s="130"/>
      <c r="W121" s="130"/>
      <c r="X121" s="130"/>
    </row>
    <row r="122" spans="1:24" ht="34.5" hidden="1" customHeight="1" outlineLevel="2">
      <c r="A122" s="159">
        <v>8595057643932</v>
      </c>
      <c r="B122" s="866" t="s">
        <v>420</v>
      </c>
      <c r="C122" s="48" t="s">
        <v>5520</v>
      </c>
      <c r="D122" s="161" t="s">
        <v>15</v>
      </c>
      <c r="E122" s="161">
        <v>10</v>
      </c>
      <c r="F122" s="162">
        <f>SUMIF('Загальний прайс'!$D$6:$D$3834,A122,'Загальний прайс'!$K$6:$K$3834)</f>
        <v>163.0515572534473</v>
      </c>
      <c r="G122" s="162">
        <f>F122*ЗМІСТ!$E$13/1000*1.2</f>
        <v>8.7375546735994121</v>
      </c>
      <c r="H122" s="715">
        <f>G122*(100%-ЗМІСТ!$E$15)</f>
        <v>8.7375546735994121</v>
      </c>
      <c r="I122" s="130"/>
      <c r="J122" s="130"/>
      <c r="K122" s="130"/>
      <c r="L122" s="130"/>
      <c r="M122" s="130"/>
      <c r="N122" s="130"/>
      <c r="O122" s="130"/>
      <c r="P122" s="130"/>
      <c r="Q122" s="130"/>
      <c r="R122" s="130"/>
      <c r="S122" s="130"/>
      <c r="T122" s="130"/>
      <c r="U122" s="130"/>
      <c r="V122" s="130"/>
      <c r="W122" s="130"/>
      <c r="X122" s="130"/>
    </row>
    <row r="123" spans="1:24" ht="34.5" hidden="1" customHeight="1" outlineLevel="2">
      <c r="A123" s="159">
        <v>8595057643949</v>
      </c>
      <c r="B123" s="866" t="s">
        <v>421</v>
      </c>
      <c r="C123" s="48" t="s">
        <v>5527</v>
      </c>
      <c r="D123" s="161" t="s">
        <v>15</v>
      </c>
      <c r="E123" s="161">
        <v>10</v>
      </c>
      <c r="F123" s="162">
        <f>SUMIF('Загальний прайс'!$D$6:$D$3834,A123,'Загальний прайс'!$K$6:$K$3834)</f>
        <v>197.356431600647</v>
      </c>
      <c r="G123" s="162">
        <f>F123*ЗМІСТ!$E$13/1000*1.2</f>
        <v>10.575873302557358</v>
      </c>
      <c r="H123" s="715">
        <f>G123*(100%-ЗМІСТ!$E$15)</f>
        <v>10.575873302557358</v>
      </c>
      <c r="I123" s="130"/>
      <c r="J123" s="130"/>
      <c r="K123" s="130"/>
      <c r="L123" s="130"/>
      <c r="M123" s="130"/>
      <c r="N123" s="130"/>
      <c r="O123" s="130"/>
      <c r="P123" s="130"/>
      <c r="Q123" s="130"/>
      <c r="R123" s="130"/>
      <c r="S123" s="130"/>
      <c r="T123" s="130"/>
      <c r="U123" s="130"/>
      <c r="V123" s="130"/>
      <c r="W123" s="130"/>
      <c r="X123" s="130"/>
    </row>
    <row r="124" spans="1:24" ht="34.5" hidden="1" customHeight="1" outlineLevel="2">
      <c r="A124" s="159">
        <v>8595057643956</v>
      </c>
      <c r="B124" s="866" t="s">
        <v>422</v>
      </c>
      <c r="C124" s="48" t="s">
        <v>5533</v>
      </c>
      <c r="D124" s="161" t="s">
        <v>15</v>
      </c>
      <c r="E124" s="161">
        <v>10</v>
      </c>
      <c r="F124" s="162">
        <f>SUMIF('Загальний прайс'!$D$6:$D$3834,A124,'Загальний прайс'!$K$6:$K$3834)</f>
        <v>310.72555206583399</v>
      </c>
      <c r="G124" s="162">
        <f>F124*ЗМІСТ!$E$13/1000*1.2</f>
        <v>16.651061451927248</v>
      </c>
      <c r="H124" s="715">
        <f>G124*(100%-ЗМІСТ!$E$15)</f>
        <v>16.651061451927248</v>
      </c>
      <c r="I124" s="130"/>
      <c r="J124" s="130"/>
      <c r="K124" s="130"/>
      <c r="L124" s="130"/>
      <c r="M124" s="130"/>
      <c r="N124" s="130"/>
      <c r="O124" s="130"/>
      <c r="P124" s="130"/>
      <c r="Q124" s="130"/>
      <c r="R124" s="130"/>
      <c r="S124" s="130"/>
      <c r="T124" s="130"/>
      <c r="U124" s="130"/>
      <c r="V124" s="130"/>
      <c r="W124" s="130"/>
      <c r="X124" s="130"/>
    </row>
    <row r="125" spans="1:24" ht="34.5" hidden="1" customHeight="1" outlineLevel="2">
      <c r="A125" s="159">
        <v>8595057643963</v>
      </c>
      <c r="B125" s="866" t="s">
        <v>423</v>
      </c>
      <c r="C125" s="48" t="s">
        <v>5539</v>
      </c>
      <c r="D125" s="161" t="s">
        <v>15</v>
      </c>
      <c r="E125" s="161">
        <v>10</v>
      </c>
      <c r="F125" s="162">
        <f>SUMIF('Загальний прайс'!$D$6:$D$3834,A125,'Загальний прайс'!$K$6:$K$3834)</f>
        <v>465.44503808168912</v>
      </c>
      <c r="G125" s="162">
        <f>F125*ЗМІСТ!$E$13/1000*1.2</f>
        <v>24.942119758309367</v>
      </c>
      <c r="H125" s="715">
        <f>G125*(100%-ЗМІСТ!$E$15)</f>
        <v>24.942119758309367</v>
      </c>
      <c r="I125" s="130"/>
      <c r="J125" s="130"/>
      <c r="K125" s="130"/>
      <c r="L125" s="130"/>
      <c r="M125" s="130"/>
      <c r="N125" s="130"/>
      <c r="O125" s="130"/>
      <c r="P125" s="130"/>
      <c r="Q125" s="130"/>
      <c r="R125" s="130"/>
      <c r="S125" s="130"/>
      <c r="T125" s="130"/>
      <c r="U125" s="130"/>
      <c r="V125" s="130"/>
      <c r="W125" s="130"/>
      <c r="X125" s="130"/>
    </row>
    <row r="126" spans="1:24" ht="34.5" hidden="1" customHeight="1" outlineLevel="2">
      <c r="A126" s="159">
        <v>8595057657359</v>
      </c>
      <c r="B126" s="866" t="s">
        <v>424</v>
      </c>
      <c r="C126" s="48" t="s">
        <v>5545</v>
      </c>
      <c r="D126" s="161" t="s">
        <v>15</v>
      </c>
      <c r="E126" s="161">
        <v>10</v>
      </c>
      <c r="F126" s="162">
        <f>SUMIF('Загальний прайс'!$D$6:$D$3834,A126,'Загальний прайс'!$K$6:$K$3834)</f>
        <v>640.14267600275457</v>
      </c>
      <c r="G126" s="162">
        <f>F126*ЗМІСТ!$E$13/1000*1.2</f>
        <v>34.303760875979286</v>
      </c>
      <c r="H126" s="715">
        <f>G126*(100%-ЗМІСТ!$E$15)</f>
        <v>34.303760875979286</v>
      </c>
      <c r="I126" s="130"/>
      <c r="J126" s="130"/>
      <c r="K126" s="130"/>
      <c r="L126" s="130"/>
      <c r="M126" s="130"/>
      <c r="N126" s="130"/>
      <c r="O126" s="130"/>
      <c r="P126" s="130"/>
      <c r="Q126" s="130"/>
      <c r="R126" s="130"/>
      <c r="S126" s="130"/>
      <c r="T126" s="130"/>
      <c r="U126" s="130"/>
      <c r="V126" s="130"/>
      <c r="W126" s="130"/>
      <c r="X126" s="130"/>
    </row>
    <row r="127" spans="1:24" ht="34.5" hidden="1" customHeight="1" outlineLevel="2">
      <c r="A127" s="159">
        <v>8595057657366</v>
      </c>
      <c r="B127" s="866" t="s">
        <v>425</v>
      </c>
      <c r="C127" s="48" t="s">
        <v>5551</v>
      </c>
      <c r="D127" s="161" t="s">
        <v>15</v>
      </c>
      <c r="E127" s="161">
        <v>10</v>
      </c>
      <c r="F127" s="162">
        <f>SUMIF('Загальний прайс'!$D$6:$D$3834,A127,'Загальний прайс'!$K$6:$K$3834)</f>
        <v>1097.9271407247811</v>
      </c>
      <c r="G127" s="162">
        <f>F127*ЗМІСТ!$E$13/1000*1.2</f>
        <v>58.835368280474533</v>
      </c>
      <c r="H127" s="715">
        <f>G127*(100%-ЗМІСТ!$E$15)</f>
        <v>58.835368280474533</v>
      </c>
      <c r="I127" s="130"/>
      <c r="J127" s="130"/>
      <c r="K127" s="130"/>
      <c r="L127" s="130"/>
      <c r="M127" s="130"/>
      <c r="N127" s="130"/>
      <c r="O127" s="130"/>
      <c r="P127" s="130"/>
      <c r="Q127" s="130"/>
      <c r="R127" s="130"/>
      <c r="S127" s="130"/>
      <c r="T127" s="130"/>
      <c r="U127" s="130"/>
      <c r="V127" s="130"/>
      <c r="W127" s="130"/>
      <c r="X127" s="130"/>
    </row>
    <row r="128" spans="1:24" ht="10.5" hidden="1" customHeight="1" outlineLevel="2">
      <c r="A128" s="159"/>
      <c r="B128" s="21"/>
      <c r="C128" s="48"/>
      <c r="D128" s="180"/>
      <c r="E128" s="180"/>
      <c r="F128" s="21"/>
      <c r="G128" s="21"/>
      <c r="H128" s="18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</row>
    <row r="129" spans="1:24" ht="34.5" hidden="1" customHeight="1" outlineLevel="2">
      <c r="A129" s="159">
        <v>8595057643888</v>
      </c>
      <c r="B129" s="866" t="s">
        <v>426</v>
      </c>
      <c r="C129" s="48" t="s">
        <v>5816</v>
      </c>
      <c r="D129" s="161" t="s">
        <v>15</v>
      </c>
      <c r="E129" s="161">
        <v>10</v>
      </c>
      <c r="F129" s="162">
        <f>SUMIF('Загальний прайс'!$D$6:$D$3834,A129,'Загальний прайс'!$K$6:$K$3834)</f>
        <v>219.04580058852571</v>
      </c>
      <c r="G129" s="162">
        <f>F129*ЗМІСТ!$E$13/1000*1.2</f>
        <v>11.738156267281727</v>
      </c>
      <c r="H129" s="715">
        <f>G129*(100%-ЗМІСТ!$E$15)</f>
        <v>11.738156267281727</v>
      </c>
      <c r="I129" s="130"/>
      <c r="J129" s="130"/>
      <c r="K129" s="130"/>
      <c r="L129" s="130"/>
      <c r="M129" s="130"/>
      <c r="N129" s="130"/>
      <c r="O129" s="130"/>
      <c r="P129" s="130"/>
      <c r="Q129" s="130"/>
      <c r="R129" s="130"/>
      <c r="S129" s="130"/>
      <c r="T129" s="130"/>
      <c r="U129" s="130"/>
      <c r="V129" s="130"/>
      <c r="W129" s="130"/>
      <c r="X129" s="130"/>
    </row>
    <row r="130" spans="1:24" ht="34.5" hidden="1" customHeight="1" outlineLevel="2">
      <c r="A130" s="159">
        <v>8595057643895</v>
      </c>
      <c r="B130" s="866" t="s">
        <v>427</v>
      </c>
      <c r="C130" s="48" t="s">
        <v>5822</v>
      </c>
      <c r="D130" s="161" t="s">
        <v>15</v>
      </c>
      <c r="E130" s="161">
        <v>10</v>
      </c>
      <c r="F130" s="162">
        <f>SUMIF('Загальний прайс'!$D$6:$D$3834,A130,'Загальний прайс'!$K$6:$K$3834)</f>
        <v>284.38898680379577</v>
      </c>
      <c r="G130" s="162">
        <f>F130*ЗМІСТ!$E$13/1000*1.2</f>
        <v>15.239746020366031</v>
      </c>
      <c r="H130" s="715">
        <f>G130*(100%-ЗМІСТ!$E$15)</f>
        <v>15.239746020366031</v>
      </c>
      <c r="I130" s="130"/>
      <c r="J130" s="130"/>
      <c r="K130" s="130"/>
      <c r="L130" s="130"/>
      <c r="M130" s="130"/>
      <c r="N130" s="130"/>
      <c r="O130" s="130"/>
      <c r="P130" s="130"/>
      <c r="Q130" s="130"/>
      <c r="R130" s="130"/>
      <c r="S130" s="130"/>
      <c r="T130" s="130"/>
      <c r="U130" s="130"/>
      <c r="V130" s="130"/>
      <c r="W130" s="130"/>
      <c r="X130" s="130"/>
    </row>
    <row r="131" spans="1:24" ht="34.5" hidden="1" customHeight="1" outlineLevel="2">
      <c r="A131" s="159">
        <v>8595057643901</v>
      </c>
      <c r="B131" s="866" t="s">
        <v>428</v>
      </c>
      <c r="C131" s="48" t="s">
        <v>5828</v>
      </c>
      <c r="D131" s="161" t="s">
        <v>15</v>
      </c>
      <c r="E131" s="161">
        <v>10</v>
      </c>
      <c r="F131" s="162">
        <f>SUMIF('Загальний прайс'!$D$6:$D$3834,A131,'Загальний прайс'!$K$6:$K$3834)</f>
        <v>465.62226056646711</v>
      </c>
      <c r="G131" s="162">
        <f>F131*ЗМІСТ!$E$13/1000*1.2</f>
        <v>24.951616700112456</v>
      </c>
      <c r="H131" s="715">
        <f>G131*(100%-ЗМІСТ!$E$15)</f>
        <v>24.951616700112456</v>
      </c>
      <c r="I131" s="130"/>
      <c r="J131" s="130"/>
      <c r="K131" s="130"/>
      <c r="L131" s="130"/>
      <c r="M131" s="130"/>
      <c r="N131" s="130"/>
      <c r="O131" s="130"/>
      <c r="P131" s="130"/>
      <c r="Q131" s="130"/>
      <c r="R131" s="130"/>
      <c r="S131" s="130"/>
      <c r="T131" s="130"/>
      <c r="U131" s="130"/>
      <c r="V131" s="130"/>
      <c r="W131" s="130"/>
      <c r="X131" s="130"/>
    </row>
    <row r="132" spans="1:24" ht="34.5" hidden="1" customHeight="1" outlineLevel="2">
      <c r="A132" s="159">
        <v>8595057643918</v>
      </c>
      <c r="B132" s="866" t="s">
        <v>429</v>
      </c>
      <c r="C132" s="48" t="s">
        <v>5834</v>
      </c>
      <c r="D132" s="161" t="s">
        <v>15</v>
      </c>
      <c r="E132" s="161">
        <v>10</v>
      </c>
      <c r="F132" s="162">
        <f>SUMIF('Загальний прайс'!$D$6:$D$3834,A132,'Загальний прайс'!$K$6:$K$3834)</f>
        <v>1025.7083159904714</v>
      </c>
      <c r="G132" s="162">
        <f>F132*ЗМІСТ!$E$13/1000*1.2</f>
        <v>54.96532901063626</v>
      </c>
      <c r="H132" s="715">
        <f>G132*(100%-ЗМІСТ!$E$15)</f>
        <v>54.96532901063626</v>
      </c>
      <c r="I132" s="130"/>
      <c r="J132" s="130"/>
      <c r="K132" s="130"/>
      <c r="L132" s="130"/>
      <c r="M132" s="130"/>
      <c r="N132" s="130"/>
      <c r="O132" s="130"/>
      <c r="P132" s="130"/>
      <c r="Q132" s="130"/>
      <c r="R132" s="130"/>
      <c r="S132" s="130"/>
      <c r="T132" s="130"/>
      <c r="U132" s="130"/>
      <c r="V132" s="130"/>
      <c r="W132" s="130"/>
      <c r="X132" s="130"/>
    </row>
    <row r="133" spans="1:24" ht="34.5" hidden="1" customHeight="1" outlineLevel="2">
      <c r="A133" s="159">
        <v>8595057650657</v>
      </c>
      <c r="B133" s="866" t="s">
        <v>430</v>
      </c>
      <c r="C133" s="48" t="s">
        <v>5840</v>
      </c>
      <c r="D133" s="161" t="s">
        <v>15</v>
      </c>
      <c r="E133" s="161">
        <v>5</v>
      </c>
      <c r="F133" s="162">
        <f>SUMIF('Загальний прайс'!$D$6:$D$3834,A133,'Загальний прайс'!$K$6:$K$3834)</f>
        <v>1411.7557162474855</v>
      </c>
      <c r="G133" s="162">
        <f>F133*ЗМІСТ!$E$13/1000*1.2</f>
        <v>75.652713560441043</v>
      </c>
      <c r="H133" s="715">
        <f>G133*(100%-ЗМІСТ!$E$15)</f>
        <v>75.652713560441043</v>
      </c>
      <c r="I133" s="130"/>
      <c r="J133" s="130"/>
      <c r="K133" s="130"/>
      <c r="L133" s="130"/>
      <c r="M133" s="130"/>
      <c r="N133" s="130"/>
      <c r="O133" s="130"/>
      <c r="P133" s="130"/>
      <c r="Q133" s="130"/>
      <c r="R133" s="130"/>
      <c r="S133" s="130"/>
      <c r="T133" s="130"/>
      <c r="U133" s="130"/>
      <c r="V133" s="130"/>
      <c r="W133" s="130"/>
      <c r="X133" s="130"/>
    </row>
    <row r="134" spans="1:24" ht="34.5" hidden="1" customHeight="1" outlineLevel="2">
      <c r="A134" s="159">
        <v>8595057668874</v>
      </c>
      <c r="B134" s="866" t="s">
        <v>431</v>
      </c>
      <c r="C134" s="48" t="s">
        <v>5846</v>
      </c>
      <c r="D134" s="161" t="s">
        <v>15</v>
      </c>
      <c r="E134" s="161">
        <v>5</v>
      </c>
      <c r="F134" s="162">
        <f>SUMIF('Загальний прайс'!$D$6:$D$3834,A134,'Загальний прайс'!$K$6:$K$3834)</f>
        <v>3769.124823705527</v>
      </c>
      <c r="G134" s="162">
        <f>F134*ЗМІСТ!$E$13/1000*1.2</f>
        <v>201.97865493278817</v>
      </c>
      <c r="H134" s="715">
        <f>G134*(100%-ЗМІСТ!$E$15)</f>
        <v>201.97865493278817</v>
      </c>
      <c r="I134" s="130"/>
      <c r="J134" s="130"/>
      <c r="K134" s="130"/>
      <c r="L134" s="130"/>
      <c r="M134" s="130"/>
      <c r="N134" s="130"/>
      <c r="O134" s="130"/>
      <c r="P134" s="130"/>
      <c r="Q134" s="130"/>
      <c r="R134" s="130"/>
      <c r="S134" s="130"/>
      <c r="T134" s="130"/>
      <c r="U134" s="130"/>
      <c r="V134" s="130"/>
      <c r="W134" s="130"/>
      <c r="X134" s="130"/>
    </row>
    <row r="135" spans="1:24" ht="34.5" hidden="1" customHeight="1" outlineLevel="2">
      <c r="A135" s="159"/>
      <c r="B135" s="21"/>
      <c r="C135" s="48"/>
      <c r="D135" s="180"/>
      <c r="E135" s="180"/>
      <c r="F135" s="21"/>
      <c r="G135" s="21"/>
      <c r="H135" s="18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</row>
    <row r="136" spans="1:24" ht="34.5" hidden="1" customHeight="1" outlineLevel="2">
      <c r="A136" s="159">
        <v>8595057643833</v>
      </c>
      <c r="B136" s="866" t="s">
        <v>432</v>
      </c>
      <c r="C136" s="48" t="s">
        <v>5925</v>
      </c>
      <c r="D136" s="161" t="s">
        <v>15</v>
      </c>
      <c r="E136" s="161">
        <v>10</v>
      </c>
      <c r="F136" s="162">
        <f>SUMIF('Загальний прайс'!$D$6:$D$3834,A136,'Загальний прайс'!$K$6:$K$3834)</f>
        <v>109.92275284596141</v>
      </c>
      <c r="G136" s="162">
        <f>F136*ЗМІСТ!$E$13/1000*1.2</f>
        <v>5.8905053042284692</v>
      </c>
      <c r="H136" s="715">
        <f>G136*(100%-ЗМІСТ!$E$15)</f>
        <v>5.8905053042284692</v>
      </c>
      <c r="I136" s="130"/>
      <c r="J136" s="130"/>
      <c r="K136" s="130"/>
      <c r="L136" s="130"/>
      <c r="M136" s="130"/>
      <c r="N136" s="130"/>
      <c r="O136" s="130"/>
      <c r="P136" s="130"/>
      <c r="Q136" s="130"/>
      <c r="R136" s="130"/>
      <c r="S136" s="130"/>
      <c r="T136" s="130"/>
      <c r="U136" s="130"/>
      <c r="V136" s="130"/>
      <c r="W136" s="130"/>
      <c r="X136" s="130"/>
    </row>
    <row r="137" spans="1:24" ht="34.5" hidden="1" customHeight="1" outlineLevel="2">
      <c r="A137" s="159">
        <v>8595057643840</v>
      </c>
      <c r="B137" s="866" t="s">
        <v>433</v>
      </c>
      <c r="C137" s="48" t="s">
        <v>5931</v>
      </c>
      <c r="D137" s="161" t="s">
        <v>15</v>
      </c>
      <c r="E137" s="161">
        <v>10</v>
      </c>
      <c r="F137" s="162">
        <f>SUMIF('Загальний прайс'!$D$6:$D$3834,A137,'Загальний прайс'!$K$6:$K$3834)</f>
        <v>119.66813502095924</v>
      </c>
      <c r="G137" s="162">
        <f>F137*ЗМІСТ!$E$13/1000*1.2</f>
        <v>6.412737725699956</v>
      </c>
      <c r="H137" s="715">
        <f>G137*(100%-ЗМІСТ!$E$15)</f>
        <v>6.412737725699956</v>
      </c>
      <c r="I137" s="130"/>
      <c r="J137" s="130"/>
      <c r="K137" s="130"/>
      <c r="L137" s="130"/>
      <c r="M137" s="130"/>
      <c r="N137" s="130"/>
      <c r="O137" s="130"/>
      <c r="P137" s="130"/>
      <c r="Q137" s="130"/>
      <c r="R137" s="130"/>
      <c r="S137" s="130"/>
      <c r="T137" s="130"/>
      <c r="U137" s="130"/>
      <c r="V137" s="130"/>
      <c r="W137" s="130"/>
      <c r="X137" s="130"/>
    </row>
    <row r="138" spans="1:24" ht="34.5" hidden="1" customHeight="1" outlineLevel="2">
      <c r="A138" s="159">
        <v>8595057643857</v>
      </c>
      <c r="B138" s="866" t="s">
        <v>434</v>
      </c>
      <c r="C138" s="48" t="s">
        <v>5937</v>
      </c>
      <c r="D138" s="161" t="s">
        <v>15</v>
      </c>
      <c r="E138" s="161">
        <v>10</v>
      </c>
      <c r="F138" s="162">
        <f>SUMIF('Загальний прайс'!$D$6:$D$3834,A138,'Загальний прайс'!$K$6:$K$3834)</f>
        <v>137.27944924285774</v>
      </c>
      <c r="G138" s="162">
        <f>F138*ЗМІСТ!$E$13/1000*1.2</f>
        <v>7.3564871966025018</v>
      </c>
      <c r="H138" s="715">
        <f>G138*(100%-ЗМІСТ!$E$15)</f>
        <v>7.3564871966025018</v>
      </c>
      <c r="I138" s="130"/>
      <c r="J138" s="130"/>
      <c r="K138" s="130"/>
      <c r="L138" s="130"/>
      <c r="M138" s="130"/>
      <c r="N138" s="130"/>
      <c r="O138" s="130"/>
      <c r="P138" s="130"/>
      <c r="Q138" s="130"/>
      <c r="R138" s="130"/>
      <c r="S138" s="130"/>
      <c r="T138" s="130"/>
      <c r="U138" s="130"/>
      <c r="V138" s="130"/>
      <c r="W138" s="130"/>
      <c r="X138" s="130"/>
    </row>
    <row r="139" spans="1:24" ht="34.5" hidden="1" customHeight="1" outlineLevel="2">
      <c r="A139" s="159">
        <v>8595057643864</v>
      </c>
      <c r="B139" s="866" t="s">
        <v>435</v>
      </c>
      <c r="C139" s="48" t="s">
        <v>5943</v>
      </c>
      <c r="D139" s="161" t="s">
        <v>15</v>
      </c>
      <c r="E139" s="161">
        <v>10</v>
      </c>
      <c r="F139" s="162">
        <f>SUMIF('Загальний прайс'!$D$6:$D$3834,A139,'Загальний прайс'!$K$6:$K$3834)</f>
        <v>256.40164872337846</v>
      </c>
      <c r="G139" s="162">
        <f>F139*ЗМІСТ!$E$13/1000*1.2</f>
        <v>13.739969503260813</v>
      </c>
      <c r="H139" s="715">
        <f>G139*(100%-ЗМІСТ!$E$15)</f>
        <v>13.739969503260813</v>
      </c>
      <c r="I139" s="130"/>
      <c r="J139" s="130"/>
      <c r="K139" s="130"/>
      <c r="L139" s="130"/>
      <c r="M139" s="130"/>
      <c r="N139" s="130"/>
      <c r="O139" s="130"/>
      <c r="P139" s="130"/>
      <c r="Q139" s="130"/>
      <c r="R139" s="130"/>
      <c r="S139" s="130"/>
      <c r="T139" s="130"/>
      <c r="U139" s="130"/>
      <c r="V139" s="130"/>
      <c r="W139" s="130"/>
      <c r="X139" s="130"/>
    </row>
    <row r="140" spans="1:24" ht="34.5" hidden="1" customHeight="1" outlineLevel="2">
      <c r="A140" s="159">
        <v>8595057643871</v>
      </c>
      <c r="B140" s="866" t="s">
        <v>436</v>
      </c>
      <c r="C140" s="48" t="s">
        <v>5949</v>
      </c>
      <c r="D140" s="161" t="s">
        <v>15</v>
      </c>
      <c r="E140" s="161">
        <v>10</v>
      </c>
      <c r="F140" s="162">
        <f>SUMIF('Загальний прайс'!$D$6:$D$3834,A140,'Загальний прайс'!$K$6:$K$3834)</f>
        <v>295.23600831575448</v>
      </c>
      <c r="G140" s="162">
        <f>F140*ЗМІСТ!$E$13/1000*1.2</f>
        <v>15.821012738101988</v>
      </c>
      <c r="H140" s="715">
        <f>G140*(100%-ЗМІСТ!$E$15)</f>
        <v>15.821012738101988</v>
      </c>
      <c r="I140" s="130"/>
      <c r="J140" s="130"/>
      <c r="K140" s="130"/>
      <c r="L140" s="130"/>
      <c r="M140" s="130"/>
      <c r="N140" s="130"/>
      <c r="O140" s="130"/>
      <c r="P140" s="130"/>
      <c r="Q140" s="130"/>
      <c r="R140" s="130"/>
      <c r="S140" s="130"/>
      <c r="T140" s="130"/>
      <c r="U140" s="130"/>
      <c r="V140" s="130"/>
      <c r="W140" s="130"/>
      <c r="X140" s="130"/>
    </row>
    <row r="141" spans="1:24" ht="34.5" hidden="1" customHeight="1" outlineLevel="2">
      <c r="A141" s="159">
        <v>8595057657045</v>
      </c>
      <c r="B141" s="866" t="s">
        <v>437</v>
      </c>
      <c r="C141" s="48" t="s">
        <v>5955</v>
      </c>
      <c r="D141" s="161" t="s">
        <v>15</v>
      </c>
      <c r="E141" s="161">
        <v>10</v>
      </c>
      <c r="F141" s="162">
        <f>SUMIF('Загальний прайс'!$D$6:$D$3834,A141,'Загальний прайс'!$K$6:$K$3834)</f>
        <v>457.56601673516724</v>
      </c>
      <c r="G141" s="162">
        <f>F141*ЗМІСТ!$E$13/1000*1.2</f>
        <v>24.519901283678781</v>
      </c>
      <c r="H141" s="715">
        <f>G141*(100%-ЗМІСТ!$E$15)</f>
        <v>24.519901283678781</v>
      </c>
      <c r="I141" s="130"/>
      <c r="J141" s="130"/>
      <c r="K141" s="130"/>
      <c r="L141" s="130"/>
      <c r="M141" s="130"/>
      <c r="N141" s="130"/>
      <c r="O141" s="130"/>
      <c r="P141" s="130"/>
      <c r="Q141" s="130"/>
      <c r="R141" s="130"/>
      <c r="S141" s="130"/>
      <c r="T141" s="130"/>
      <c r="U141" s="130"/>
      <c r="V141" s="130"/>
      <c r="W141" s="130"/>
      <c r="X141" s="130"/>
    </row>
    <row r="142" spans="1:24" ht="34.5" hidden="1" customHeight="1" outlineLevel="2">
      <c r="A142" s="159">
        <v>8595057657502</v>
      </c>
      <c r="B142" s="866" t="s">
        <v>438</v>
      </c>
      <c r="C142" s="48" t="s">
        <v>5961</v>
      </c>
      <c r="D142" s="161" t="s">
        <v>15</v>
      </c>
      <c r="E142" s="161">
        <v>10</v>
      </c>
      <c r="F142" s="162">
        <f>SUMIF('Загальний прайс'!$D$6:$D$3834,A142,'Загальний прайс'!$K$6:$K$3834)</f>
        <v>573.50851258451371</v>
      </c>
      <c r="G142" s="162">
        <f>F142*ЗМІСТ!$E$13/1000*1.2</f>
        <v>30.732990649654887</v>
      </c>
      <c r="H142" s="715">
        <f>G142*(100%-ЗМІСТ!$E$15)</f>
        <v>30.732990649654887</v>
      </c>
      <c r="I142" s="130"/>
      <c r="J142" s="130"/>
      <c r="K142" s="130"/>
      <c r="L142" s="130"/>
      <c r="M142" s="130"/>
      <c r="N142" s="130"/>
      <c r="O142" s="130"/>
      <c r="P142" s="130"/>
      <c r="Q142" s="130"/>
      <c r="R142" s="130"/>
      <c r="S142" s="130"/>
      <c r="T142" s="130"/>
      <c r="U142" s="130"/>
      <c r="V142" s="130"/>
      <c r="W142" s="130"/>
      <c r="X142" s="130"/>
    </row>
    <row r="143" spans="1:24" ht="34.5" customHeight="1" outlineLevel="1" collapsed="1">
      <c r="A143" s="159"/>
      <c r="B143" s="1011" t="s">
        <v>439</v>
      </c>
      <c r="C143" s="1002"/>
      <c r="D143" s="146"/>
      <c r="E143" s="146"/>
      <c r="F143" s="147"/>
      <c r="G143" s="147"/>
      <c r="H143" s="147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</row>
    <row r="144" spans="1:24" ht="34.5" hidden="1" customHeight="1" outlineLevel="2">
      <c r="A144" s="159">
        <v>8595057617223</v>
      </c>
      <c r="B144" s="868" t="s">
        <v>440</v>
      </c>
      <c r="C144" s="48" t="s">
        <v>5789</v>
      </c>
      <c r="D144" s="161" t="s">
        <v>176</v>
      </c>
      <c r="E144" s="161">
        <v>30</v>
      </c>
      <c r="F144" s="162">
        <f>SUMIF('Загальний прайс'!$D$6:$D$3834,A144,'Загальний прайс'!$K$6:$K$3834)</f>
        <v>714.6454570115144</v>
      </c>
      <c r="G144" s="162">
        <f>F144*ЗМІСТ!$E$13/1000*1.2</f>
        <v>38.296192063786791</v>
      </c>
      <c r="H144" s="715">
        <f>G144*(100%-ЗМІСТ!$E$15)</f>
        <v>38.296192063786791</v>
      </c>
      <c r="I144" s="130"/>
      <c r="J144" s="130"/>
      <c r="K144" s="130"/>
      <c r="L144" s="130"/>
      <c r="M144" s="130"/>
      <c r="N144" s="130"/>
      <c r="O144" s="130"/>
      <c r="P144" s="130"/>
      <c r="Q144" s="130"/>
      <c r="R144" s="130"/>
      <c r="S144" s="130"/>
      <c r="T144" s="130"/>
      <c r="U144" s="130"/>
      <c r="V144" s="130"/>
      <c r="W144" s="130"/>
      <c r="X144" s="130"/>
    </row>
    <row r="145" spans="1:24" ht="34.5" hidden="1" customHeight="1" outlineLevel="2">
      <c r="A145" s="159">
        <v>8595057617018</v>
      </c>
      <c r="B145" s="868" t="s">
        <v>441</v>
      </c>
      <c r="C145" s="48" t="s">
        <v>5794</v>
      </c>
      <c r="D145" s="161" t="s">
        <v>176</v>
      </c>
      <c r="E145" s="161">
        <v>30</v>
      </c>
      <c r="F145" s="162">
        <f>SUMIF('Загальний прайс'!$D$6:$D$3834,A145,'Загальний прайс'!$K$6:$K$3834)</f>
        <v>898.59130108202157</v>
      </c>
      <c r="G145" s="162">
        <f>F145*ЗМІСТ!$E$13/1000*1.2</f>
        <v>48.153423093167014</v>
      </c>
      <c r="H145" s="715">
        <f>G145*(100%-ЗМІСТ!$E$15)</f>
        <v>48.153423093167014</v>
      </c>
      <c r="I145" s="130"/>
      <c r="J145" s="130"/>
      <c r="K145" s="130"/>
      <c r="L145" s="130"/>
      <c r="M145" s="130"/>
      <c r="N145" s="130"/>
      <c r="O145" s="130"/>
      <c r="P145" s="130"/>
      <c r="Q145" s="130"/>
      <c r="R145" s="130"/>
      <c r="S145" s="130"/>
      <c r="T145" s="130"/>
      <c r="U145" s="130"/>
      <c r="V145" s="130"/>
      <c r="W145" s="130"/>
      <c r="X145" s="130"/>
    </row>
    <row r="146" spans="1:24" ht="34.5" hidden="1" customHeight="1" outlineLevel="2">
      <c r="A146" s="159">
        <v>8595057616981</v>
      </c>
      <c r="B146" s="868" t="s">
        <v>442</v>
      </c>
      <c r="C146" s="48" t="s">
        <v>5799</v>
      </c>
      <c r="D146" s="161" t="s">
        <v>176</v>
      </c>
      <c r="E146" s="161">
        <v>30</v>
      </c>
      <c r="F146" s="162">
        <f>SUMIF('Загальний прайс'!$D$6:$D$3834,A146,'Загальний прайс'!$K$6:$K$3834)</f>
        <v>1132.0913542739377</v>
      </c>
      <c r="G146" s="162">
        <f>F146*ЗМІСТ!$E$13/1000*1.2</f>
        <v>60.666149223598396</v>
      </c>
      <c r="H146" s="715">
        <f>G146*(100%-ЗМІСТ!$E$15)</f>
        <v>60.666149223598396</v>
      </c>
      <c r="I146" s="130"/>
      <c r="J146" s="130"/>
      <c r="K146" s="130"/>
      <c r="L146" s="130"/>
      <c r="M146" s="130"/>
      <c r="N146" s="130"/>
      <c r="O146" s="130"/>
      <c r="P146" s="130"/>
      <c r="Q146" s="130"/>
      <c r="R146" s="130"/>
      <c r="S146" s="130"/>
      <c r="T146" s="130"/>
      <c r="U146" s="130"/>
      <c r="V146" s="130"/>
      <c r="W146" s="130"/>
      <c r="X146" s="130"/>
    </row>
    <row r="147" spans="1:24" ht="34.5" hidden="1" customHeight="1" outlineLevel="2">
      <c r="A147" s="159">
        <v>8595057617001</v>
      </c>
      <c r="B147" s="868" t="s">
        <v>443</v>
      </c>
      <c r="C147" s="48" t="s">
        <v>5804</v>
      </c>
      <c r="D147" s="161" t="s">
        <v>176</v>
      </c>
      <c r="E147" s="161">
        <v>30</v>
      </c>
      <c r="F147" s="162">
        <f>SUMIF('Загальний прайс'!$D$6:$D$3834,A147,'Загальний прайс'!$K$6:$K$3834)</f>
        <v>1473.1796202425144</v>
      </c>
      <c r="G147" s="162">
        <f>F147*ЗМІСТ!$E$13/1000*1.2</f>
        <v>78.944278072077381</v>
      </c>
      <c r="H147" s="715">
        <f>G147*(100%-ЗМІСТ!$E$15)</f>
        <v>78.944278072077381</v>
      </c>
      <c r="I147" s="130"/>
      <c r="J147" s="130"/>
      <c r="K147" s="130"/>
      <c r="L147" s="130"/>
      <c r="M147" s="130"/>
      <c r="N147" s="130"/>
      <c r="O147" s="130"/>
      <c r="P147" s="130"/>
      <c r="Q147" s="130"/>
      <c r="R147" s="130"/>
      <c r="S147" s="130"/>
      <c r="T147" s="130"/>
      <c r="U147" s="130"/>
      <c r="V147" s="130"/>
      <c r="W147" s="130"/>
      <c r="X147" s="130"/>
    </row>
    <row r="148" spans="1:24" ht="34.5" hidden="1" customHeight="1" outlineLevel="2">
      <c r="A148" s="159">
        <v>8595057616998</v>
      </c>
      <c r="B148" s="868" t="s">
        <v>444</v>
      </c>
      <c r="C148" s="48" t="s">
        <v>5808</v>
      </c>
      <c r="D148" s="161" t="s">
        <v>176</v>
      </c>
      <c r="E148" s="161">
        <v>30</v>
      </c>
      <c r="F148" s="162">
        <f>SUMIF('Загальний прайс'!$D$6:$D$3834,A148,'Загальний прайс'!$K$6:$K$3834)</f>
        <v>1999.4623851886672</v>
      </c>
      <c r="G148" s="162">
        <f>F148*ЗМІСТ!$E$13/1000*1.2</f>
        <v>107.14655046952703</v>
      </c>
      <c r="H148" s="715">
        <f>G148*(100%-ЗМІСТ!$E$15)</f>
        <v>107.14655046952703</v>
      </c>
      <c r="I148" s="130"/>
      <c r="J148" s="130"/>
      <c r="K148" s="130"/>
      <c r="L148" s="130"/>
      <c r="M148" s="130"/>
      <c r="N148" s="130"/>
      <c r="O148" s="130"/>
      <c r="P148" s="130"/>
      <c r="Q148" s="130"/>
      <c r="R148" s="130"/>
      <c r="S148" s="130"/>
      <c r="T148" s="130"/>
      <c r="U148" s="130"/>
      <c r="V148" s="130"/>
      <c r="W148" s="130"/>
      <c r="X148" s="130"/>
    </row>
    <row r="149" spans="1:24" ht="34.5" hidden="1" customHeight="1" outlineLevel="2">
      <c r="A149" s="159">
        <v>8595057617728</v>
      </c>
      <c r="B149" s="868" t="s">
        <v>445</v>
      </c>
      <c r="C149" s="48" t="s">
        <v>5812</v>
      </c>
      <c r="D149" s="161" t="s">
        <v>176</v>
      </c>
      <c r="E149" s="161">
        <v>30</v>
      </c>
      <c r="F149" s="162">
        <f>SUMIF('Загальний прайс'!$D$6:$D$3834,A149,'Загальний прайс'!$K$6:$K$3834)</f>
        <v>2946.9506449317619</v>
      </c>
      <c r="G149" s="162">
        <f>F149*ЗМІСТ!$E$13/1000*1.2</f>
        <v>157.92024813639685</v>
      </c>
      <c r="H149" s="715">
        <f>G149*(100%-ЗМІСТ!$E$15)</f>
        <v>157.92024813639685</v>
      </c>
      <c r="I149" s="130"/>
      <c r="J149" s="130"/>
      <c r="K149" s="130"/>
      <c r="L149" s="130"/>
      <c r="M149" s="130"/>
      <c r="N149" s="130"/>
      <c r="O149" s="130"/>
      <c r="P149" s="130"/>
      <c r="Q149" s="130"/>
      <c r="R149" s="130"/>
      <c r="S149" s="130"/>
      <c r="T149" s="130"/>
      <c r="U149" s="130"/>
      <c r="V149" s="130"/>
      <c r="W149" s="130"/>
      <c r="X149" s="130"/>
    </row>
    <row r="150" spans="1:24" ht="34.5" hidden="1" customHeight="1" outlineLevel="2">
      <c r="A150" s="159">
        <v>8595057626324</v>
      </c>
      <c r="B150" s="868" t="s">
        <v>446</v>
      </c>
      <c r="C150" s="48" t="s">
        <v>5814</v>
      </c>
      <c r="D150" s="161" t="s">
        <v>176</v>
      </c>
      <c r="E150" s="161">
        <v>15</v>
      </c>
      <c r="F150" s="162">
        <f>SUMIF('Загальний прайс'!$D$6:$D$3834,A150,'Загальний прайс'!$K$6:$K$3834)</f>
        <v>5795.5443091651987</v>
      </c>
      <c r="G150" s="162">
        <f>F150*ЗМІСТ!$E$13/1000*1.2</f>
        <v>310.56977386536568</v>
      </c>
      <c r="H150" s="715">
        <f>G150*(100%-ЗМІСТ!$E$15)</f>
        <v>310.56977386536568</v>
      </c>
      <c r="I150" s="130"/>
      <c r="J150" s="130"/>
      <c r="K150" s="130"/>
      <c r="L150" s="130"/>
      <c r="M150" s="130"/>
      <c r="N150" s="130"/>
      <c r="O150" s="130"/>
      <c r="P150" s="130"/>
      <c r="Q150" s="130"/>
      <c r="R150" s="130"/>
      <c r="S150" s="130"/>
      <c r="T150" s="130"/>
      <c r="U150" s="130"/>
      <c r="V150" s="130"/>
      <c r="W150" s="130"/>
      <c r="X150" s="130"/>
    </row>
    <row r="151" spans="1:24" ht="9.75" hidden="1" customHeight="1" outlineLevel="2">
      <c r="A151" s="159"/>
      <c r="B151" s="183"/>
      <c r="C151" s="48" t="e">
        <v>#N/A</v>
      </c>
      <c r="D151" s="180"/>
      <c r="E151" s="180"/>
      <c r="F151" s="21"/>
      <c r="G151" s="21"/>
      <c r="H151" s="18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</row>
    <row r="152" spans="1:24" ht="34.5" hidden="1" customHeight="1" outlineLevel="2">
      <c r="A152" s="159">
        <v>8595057618121</v>
      </c>
      <c r="B152" s="868" t="s">
        <v>447</v>
      </c>
      <c r="C152" s="48" t="s">
        <v>5516</v>
      </c>
      <c r="D152" s="161" t="s">
        <v>15</v>
      </c>
      <c r="E152" s="161">
        <v>10</v>
      </c>
      <c r="F152" s="162">
        <f>SUMIF('Загальний прайс'!$D$6:$D$3834,A152,'Загальний прайс'!$K$6:$K$3834)</f>
        <v>165.30829968611337</v>
      </c>
      <c r="G152" s="162">
        <f>F152*ЗМІСТ!$E$13/1000*1.2</f>
        <v>8.8584882649235439</v>
      </c>
      <c r="H152" s="715">
        <f>G152*(100%-ЗМІСТ!$E$15)</f>
        <v>8.8584882649235439</v>
      </c>
      <c r="I152" s="130"/>
      <c r="J152" s="130"/>
      <c r="K152" s="130"/>
      <c r="L152" s="130"/>
      <c r="M152" s="130"/>
      <c r="N152" s="130"/>
      <c r="O152" s="130"/>
      <c r="P152" s="130"/>
      <c r="Q152" s="130"/>
      <c r="R152" s="130"/>
      <c r="S152" s="130"/>
      <c r="T152" s="130"/>
      <c r="U152" s="130"/>
      <c r="V152" s="130"/>
      <c r="W152" s="130"/>
      <c r="X152" s="130"/>
    </row>
    <row r="153" spans="1:24" ht="34.5" hidden="1" customHeight="1" outlineLevel="2">
      <c r="A153" s="159">
        <v>8595057618138</v>
      </c>
      <c r="B153" s="868" t="s">
        <v>448</v>
      </c>
      <c r="C153" s="48" t="s">
        <v>5522</v>
      </c>
      <c r="D153" s="161" t="s">
        <v>15</v>
      </c>
      <c r="E153" s="161">
        <v>10</v>
      </c>
      <c r="F153" s="162">
        <f>SUMIF('Загальний прайс'!$D$6:$D$3834,A153,'Загальний прайс'!$K$6:$K$3834)</f>
        <v>174.88637117635875</v>
      </c>
      <c r="G153" s="162">
        <f>F153*ЗМІСТ!$E$13/1000*1.2</f>
        <v>9.3717548949599347</v>
      </c>
      <c r="H153" s="715">
        <f>G153*(100%-ЗМІСТ!$E$15)</f>
        <v>9.3717548949599347</v>
      </c>
      <c r="I153" s="130"/>
      <c r="J153" s="130"/>
      <c r="K153" s="130"/>
      <c r="L153" s="130"/>
      <c r="M153" s="130"/>
      <c r="N153" s="130"/>
      <c r="O153" s="130"/>
      <c r="P153" s="130"/>
      <c r="Q153" s="130"/>
      <c r="R153" s="130"/>
      <c r="S153" s="130"/>
      <c r="T153" s="130"/>
      <c r="U153" s="130"/>
      <c r="V153" s="130"/>
      <c r="W153" s="130"/>
      <c r="X153" s="130"/>
    </row>
    <row r="154" spans="1:24" ht="34.5" hidden="1" customHeight="1" outlineLevel="2">
      <c r="A154" s="159">
        <v>8595057618145</v>
      </c>
      <c r="B154" s="868" t="s">
        <v>449</v>
      </c>
      <c r="C154" s="48" t="s">
        <v>5529</v>
      </c>
      <c r="D154" s="161" t="s">
        <v>15</v>
      </c>
      <c r="E154" s="161">
        <v>10</v>
      </c>
      <c r="F154" s="162">
        <f>SUMIF('Загальний прайс'!$D$6:$D$3834,A154,'Загальний прайс'!$K$6:$K$3834)</f>
        <v>219.35975798996643</v>
      </c>
      <c r="G154" s="162">
        <f>F154*ЗМІСТ!$E$13/1000*1.2</f>
        <v>11.754980516043762</v>
      </c>
      <c r="H154" s="715">
        <f>G154*(100%-ЗМІСТ!$E$15)</f>
        <v>11.754980516043762</v>
      </c>
      <c r="I154" s="130"/>
      <c r="J154" s="130"/>
      <c r="K154" s="130"/>
      <c r="L154" s="130"/>
      <c r="M154" s="130"/>
      <c r="N154" s="130"/>
      <c r="O154" s="130"/>
      <c r="P154" s="130"/>
      <c r="Q154" s="130"/>
      <c r="R154" s="130"/>
      <c r="S154" s="130"/>
      <c r="T154" s="130"/>
      <c r="U154" s="130"/>
      <c r="V154" s="130"/>
      <c r="W154" s="130"/>
      <c r="X154" s="130"/>
    </row>
    <row r="155" spans="1:24" ht="34.5" hidden="1" customHeight="1" outlineLevel="2">
      <c r="A155" s="159">
        <v>8595057618152</v>
      </c>
      <c r="B155" s="868" t="s">
        <v>450</v>
      </c>
      <c r="C155" s="48" t="s">
        <v>5535</v>
      </c>
      <c r="D155" s="161" t="s">
        <v>15</v>
      </c>
      <c r="E155" s="161">
        <v>10</v>
      </c>
      <c r="F155" s="162">
        <f>SUMIF('Загальний прайс'!$D$6:$D$3834,A155,'Загальний прайс'!$K$6:$K$3834)</f>
        <v>341.67109116640148</v>
      </c>
      <c r="G155" s="162">
        <f>F155*ЗМІСТ!$E$13/1000*1.2</f>
        <v>18.309361098675947</v>
      </c>
      <c r="H155" s="715">
        <f>G155*(100%-ЗМІСТ!$E$15)</f>
        <v>18.309361098675947</v>
      </c>
      <c r="I155" s="130"/>
      <c r="J155" s="130"/>
      <c r="K155" s="130"/>
      <c r="L155" s="130"/>
      <c r="M155" s="130"/>
      <c r="N155" s="130"/>
      <c r="O155" s="130"/>
      <c r="P155" s="130"/>
      <c r="Q155" s="130"/>
      <c r="R155" s="130"/>
      <c r="S155" s="130"/>
      <c r="T155" s="130"/>
      <c r="U155" s="130"/>
      <c r="V155" s="130"/>
      <c r="W155" s="130"/>
      <c r="X155" s="130"/>
    </row>
    <row r="156" spans="1:24" ht="34.5" hidden="1" customHeight="1" outlineLevel="2">
      <c r="A156" s="159">
        <v>8595057618169</v>
      </c>
      <c r="B156" s="868" t="s">
        <v>451</v>
      </c>
      <c r="C156" s="48" t="s">
        <v>5541</v>
      </c>
      <c r="D156" s="161" t="s">
        <v>15</v>
      </c>
      <c r="E156" s="161">
        <v>10</v>
      </c>
      <c r="F156" s="162">
        <f>SUMIF('Загальний прайс'!$D$6:$D$3834,A156,'Загальний прайс'!$K$6:$K$3834)</f>
        <v>453.10164979031902</v>
      </c>
      <c r="G156" s="162">
        <f>F156*ЗМІСТ!$E$13/1000*1.2</f>
        <v>24.280666216435684</v>
      </c>
      <c r="H156" s="715">
        <f>G156*(100%-ЗМІСТ!$E$15)</f>
        <v>24.280666216435684</v>
      </c>
      <c r="I156" s="130"/>
      <c r="J156" s="130"/>
      <c r="K156" s="130"/>
      <c r="L156" s="130"/>
      <c r="M156" s="130"/>
      <c r="N156" s="130"/>
      <c r="O156" s="130"/>
      <c r="P156" s="130"/>
      <c r="Q156" s="130"/>
      <c r="R156" s="130"/>
      <c r="S156" s="130"/>
      <c r="T156" s="130"/>
      <c r="U156" s="130"/>
      <c r="V156" s="130"/>
      <c r="W156" s="130"/>
      <c r="X156" s="130"/>
    </row>
    <row r="157" spans="1:24" ht="34.5" hidden="1" customHeight="1" outlineLevel="2">
      <c r="A157" s="159">
        <v>8595057618237</v>
      </c>
      <c r="B157" s="868" t="s">
        <v>452</v>
      </c>
      <c r="C157" s="48" t="s">
        <v>5547</v>
      </c>
      <c r="D157" s="161" t="s">
        <v>15</v>
      </c>
      <c r="E157" s="161">
        <v>10</v>
      </c>
      <c r="F157" s="162">
        <f>SUMIF('Загальний прайс'!$D$6:$D$3834,A157,'Загальний прайс'!$K$6:$K$3834)</f>
        <v>600.98887526696217</v>
      </c>
      <c r="G157" s="162">
        <f>F157*ЗМІСТ!$E$13/1000*1.2</f>
        <v>32.205599531365877</v>
      </c>
      <c r="H157" s="715">
        <f>G157*(100%-ЗМІСТ!$E$15)</f>
        <v>32.205599531365877</v>
      </c>
      <c r="I157" s="130"/>
      <c r="J157" s="130"/>
      <c r="K157" s="130"/>
      <c r="L157" s="130"/>
      <c r="M157" s="130"/>
      <c r="N157" s="130"/>
      <c r="O157" s="130"/>
      <c r="P157" s="130"/>
      <c r="Q157" s="130"/>
      <c r="R157" s="130"/>
      <c r="S157" s="130"/>
      <c r="T157" s="130"/>
      <c r="U157" s="130"/>
      <c r="V157" s="130"/>
      <c r="W157" s="130"/>
      <c r="X157" s="130"/>
    </row>
    <row r="158" spans="1:24" ht="34.5" hidden="1" customHeight="1" outlineLevel="2">
      <c r="A158" s="159">
        <v>8595057625877</v>
      </c>
      <c r="B158" s="868" t="s">
        <v>453</v>
      </c>
      <c r="C158" s="48" t="s">
        <v>5553</v>
      </c>
      <c r="D158" s="161" t="s">
        <v>15</v>
      </c>
      <c r="E158" s="161">
        <v>2</v>
      </c>
      <c r="F158" s="162">
        <f>SUMIF('Загальний прайс'!$D$6:$D$3834,A158,'Загальний прайс'!$K$6:$K$3834)</f>
        <v>1241.3247125830601</v>
      </c>
      <c r="G158" s="162">
        <f>F158*ЗМІСТ!$E$13/1000*1.2</f>
        <v>66.519711473992984</v>
      </c>
      <c r="H158" s="715">
        <f>G158*(100%-ЗМІСТ!$E$15)</f>
        <v>66.519711473992984</v>
      </c>
      <c r="I158" s="130"/>
      <c r="J158" s="130"/>
      <c r="K158" s="130"/>
      <c r="L158" s="130"/>
      <c r="M158" s="130"/>
      <c r="N158" s="130"/>
      <c r="O158" s="130"/>
      <c r="P158" s="130"/>
      <c r="Q158" s="130"/>
      <c r="R158" s="130"/>
      <c r="S158" s="130"/>
      <c r="T158" s="130"/>
      <c r="U158" s="130"/>
      <c r="V158" s="130"/>
      <c r="W158" s="130"/>
      <c r="X158" s="130"/>
    </row>
    <row r="159" spans="1:24" ht="34.5" hidden="1" customHeight="1" outlineLevel="2">
      <c r="A159" s="159"/>
      <c r="B159" s="185"/>
      <c r="C159" s="48"/>
      <c r="D159" s="180"/>
      <c r="E159" s="180"/>
      <c r="F159" s="21"/>
      <c r="G159" s="21"/>
      <c r="H159" s="18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</row>
    <row r="160" spans="1:24" ht="34.5" hidden="1" customHeight="1" outlineLevel="2">
      <c r="A160" s="159">
        <v>8595057617780</v>
      </c>
      <c r="B160" s="868" t="s">
        <v>454</v>
      </c>
      <c r="C160" s="48" t="s">
        <v>5818</v>
      </c>
      <c r="D160" s="161" t="s">
        <v>15</v>
      </c>
      <c r="E160" s="161">
        <v>10</v>
      </c>
      <c r="F160" s="162">
        <f>SUMIF('Загальний прайс'!$D$6:$D$3834,A160,'Загальний прайс'!$K$6:$K$3834)</f>
        <v>242.88990405135601</v>
      </c>
      <c r="G160" s="162">
        <f>F160*ЗМІСТ!$E$13/1000*1.2</f>
        <v>13.015906453534768</v>
      </c>
      <c r="H160" s="715">
        <f>G160*(100%-ЗМІСТ!$E$15)</f>
        <v>13.015906453534768</v>
      </c>
      <c r="I160" s="130"/>
      <c r="J160" s="130"/>
      <c r="K160" s="130"/>
      <c r="L160" s="130"/>
      <c r="M160" s="130"/>
      <c r="N160" s="130"/>
      <c r="O160" s="130"/>
      <c r="P160" s="130"/>
      <c r="Q160" s="130"/>
      <c r="R160" s="130"/>
      <c r="S160" s="130"/>
      <c r="T160" s="130"/>
      <c r="U160" s="130"/>
      <c r="V160" s="130"/>
      <c r="W160" s="130"/>
      <c r="X160" s="130"/>
    </row>
    <row r="161" spans="1:24" ht="34.5" hidden="1" customHeight="1" outlineLevel="2">
      <c r="A161" s="159">
        <v>8595057617797</v>
      </c>
      <c r="B161" s="868" t="s">
        <v>455</v>
      </c>
      <c r="C161" s="48" t="s">
        <v>5824</v>
      </c>
      <c r="D161" s="161" t="s">
        <v>15</v>
      </c>
      <c r="E161" s="161">
        <v>10</v>
      </c>
      <c r="F161" s="162">
        <f>SUMIF('Загальний прайс'!$D$6:$D$3834,A161,'Загальний прайс'!$K$6:$K$3834)</f>
        <v>318.573567012441</v>
      </c>
      <c r="G161" s="162">
        <f>F161*ЗМІСТ!$E$13/1000*1.2</f>
        <v>17.071618365521243</v>
      </c>
      <c r="H161" s="715">
        <f>G161*(100%-ЗМІСТ!$E$15)</f>
        <v>17.071618365521243</v>
      </c>
      <c r="I161" s="130"/>
      <c r="J161" s="130"/>
      <c r="K161" s="130"/>
      <c r="L161" s="130"/>
      <c r="M161" s="130"/>
      <c r="N161" s="130"/>
      <c r="O161" s="130"/>
      <c r="P161" s="130"/>
      <c r="Q161" s="130"/>
      <c r="R161" s="130"/>
      <c r="S161" s="130"/>
      <c r="T161" s="130"/>
      <c r="U161" s="130"/>
      <c r="V161" s="130"/>
      <c r="W161" s="130"/>
      <c r="X161" s="130"/>
    </row>
    <row r="162" spans="1:24" ht="34.5" hidden="1" customHeight="1" outlineLevel="2">
      <c r="A162" s="159">
        <v>8595057617803</v>
      </c>
      <c r="B162" s="868" t="s">
        <v>456</v>
      </c>
      <c r="C162" s="48" t="s">
        <v>5830</v>
      </c>
      <c r="D162" s="161" t="s">
        <v>15</v>
      </c>
      <c r="E162" s="161">
        <v>10</v>
      </c>
      <c r="F162" s="162">
        <f>SUMIF('Загальний прайс'!$D$6:$D$3834,A162,'Загальний прайс'!$K$6:$K$3834)</f>
        <v>492.79069522266343</v>
      </c>
      <c r="G162" s="162">
        <f>F162*ЗМІСТ!$E$13/1000*1.2</f>
        <v>26.407510082569612</v>
      </c>
      <c r="H162" s="715">
        <f>G162*(100%-ЗМІСТ!$E$15)</f>
        <v>26.407510082569612</v>
      </c>
      <c r="I162" s="130"/>
      <c r="J162" s="130"/>
      <c r="K162" s="130"/>
      <c r="L162" s="130"/>
      <c r="M162" s="130"/>
      <c r="N162" s="130"/>
      <c r="O162" s="130"/>
      <c r="P162" s="130"/>
      <c r="Q162" s="130"/>
      <c r="R162" s="130"/>
      <c r="S162" s="130"/>
      <c r="T162" s="130"/>
      <c r="U162" s="130"/>
      <c r="V162" s="130"/>
      <c r="W162" s="130"/>
      <c r="X162" s="130"/>
    </row>
    <row r="163" spans="1:24" ht="34.5" hidden="1" customHeight="1" outlineLevel="2">
      <c r="A163" s="159">
        <v>8595057617339</v>
      </c>
      <c r="B163" s="868" t="s">
        <v>457</v>
      </c>
      <c r="C163" s="48" t="s">
        <v>5836</v>
      </c>
      <c r="D163" s="161" t="s">
        <v>15</v>
      </c>
      <c r="E163" s="161">
        <v>10</v>
      </c>
      <c r="F163" s="162">
        <f>SUMIF('Загальний прайс'!$D$6:$D$3834,A163,'Загальний прайс'!$K$6:$K$3834)</f>
        <v>999.53791351590496</v>
      </c>
      <c r="G163" s="162">
        <f>F163*ЗМІСТ!$E$13/1000*1.2</f>
        <v>53.562917857357988</v>
      </c>
      <c r="H163" s="715">
        <f>G163*(100%-ЗМІСТ!$E$15)</f>
        <v>53.562917857357988</v>
      </c>
      <c r="I163" s="130"/>
      <c r="J163" s="130"/>
      <c r="K163" s="130"/>
      <c r="L163" s="130"/>
      <c r="M163" s="130"/>
      <c r="N163" s="130"/>
      <c r="O163" s="130"/>
      <c r="P163" s="130"/>
      <c r="Q163" s="130"/>
      <c r="R163" s="130"/>
      <c r="S163" s="130"/>
      <c r="T163" s="130"/>
      <c r="U163" s="130"/>
      <c r="V163" s="130"/>
      <c r="W163" s="130"/>
      <c r="X163" s="130"/>
    </row>
    <row r="164" spans="1:24" ht="34.5" hidden="1" customHeight="1" outlineLevel="2">
      <c r="A164" s="159">
        <v>8595057617810</v>
      </c>
      <c r="B164" s="868" t="s">
        <v>458</v>
      </c>
      <c r="C164" s="48" t="s">
        <v>5842</v>
      </c>
      <c r="D164" s="161" t="s">
        <v>15</v>
      </c>
      <c r="E164" s="161">
        <v>5</v>
      </c>
      <c r="F164" s="162">
        <f>SUMIF('Загальний прайс'!$D$6:$D$3834,A164,'Загальний прайс'!$K$6:$K$3834)</f>
        <v>1414.9113119916271</v>
      </c>
      <c r="G164" s="162">
        <f>F164*ЗМІСТ!$E$13/1000*1.2</f>
        <v>75.821814615387467</v>
      </c>
      <c r="H164" s="715">
        <f>G164*(100%-ЗМІСТ!$E$15)</f>
        <v>75.821814615387467</v>
      </c>
      <c r="I164" s="130"/>
      <c r="J164" s="130"/>
      <c r="K164" s="130"/>
      <c r="L164" s="130"/>
      <c r="M164" s="130"/>
      <c r="N164" s="130"/>
      <c r="O164" s="130"/>
      <c r="P164" s="130"/>
      <c r="Q164" s="130"/>
      <c r="R164" s="130"/>
      <c r="S164" s="130"/>
      <c r="T164" s="130"/>
      <c r="U164" s="130"/>
      <c r="V164" s="130"/>
      <c r="W164" s="130"/>
      <c r="X164" s="130"/>
    </row>
    <row r="165" spans="1:24" ht="34.5" hidden="1" customHeight="1" outlineLevel="2">
      <c r="A165" s="159">
        <v>8595057617827</v>
      </c>
      <c r="B165" s="868" t="s">
        <v>459</v>
      </c>
      <c r="C165" s="48" t="s">
        <v>5848</v>
      </c>
      <c r="D165" s="161" t="s">
        <v>15</v>
      </c>
      <c r="E165" s="161">
        <v>5</v>
      </c>
      <c r="F165" s="162">
        <f>SUMIF('Загальний прайс'!$D$6:$D$3834,A165,'Загальний прайс'!$K$6:$K$3834)</f>
        <v>2423.2355869739563</v>
      </c>
      <c r="G165" s="162">
        <f>F165*ЗМІСТ!$E$13/1000*1.2</f>
        <v>129.85557319937254</v>
      </c>
      <c r="H165" s="715">
        <f>G165*(100%-ЗМІСТ!$E$15)</f>
        <v>129.85557319937254</v>
      </c>
      <c r="I165" s="130"/>
      <c r="J165" s="130"/>
      <c r="K165" s="130"/>
      <c r="L165" s="130"/>
      <c r="M165" s="130"/>
      <c r="N165" s="130"/>
      <c r="O165" s="130"/>
      <c r="P165" s="130"/>
      <c r="Q165" s="130"/>
      <c r="R165" s="130"/>
      <c r="S165" s="130"/>
      <c r="T165" s="130"/>
      <c r="U165" s="130"/>
      <c r="V165" s="130"/>
      <c r="W165" s="130"/>
      <c r="X165" s="130"/>
    </row>
    <row r="166" spans="1:24" ht="9.75" hidden="1" customHeight="1" outlineLevel="2">
      <c r="A166" s="159"/>
      <c r="B166" s="185"/>
      <c r="C166" s="48"/>
      <c r="D166" s="180"/>
      <c r="E166" s="180"/>
      <c r="F166" s="21"/>
      <c r="G166" s="21"/>
      <c r="H166" s="18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</row>
    <row r="167" spans="1:24" ht="34.5" hidden="1" customHeight="1" outlineLevel="2">
      <c r="A167" s="159">
        <v>8595057619364</v>
      </c>
      <c r="B167" s="868" t="s">
        <v>460</v>
      </c>
      <c r="C167" s="48" t="s">
        <v>5927</v>
      </c>
      <c r="D167" s="161" t="s">
        <v>15</v>
      </c>
      <c r="E167" s="161">
        <v>10</v>
      </c>
      <c r="F167" s="162">
        <f>SUMIF('Загальний прайс'!$D$6:$D$3834,A167,'Загальний прайс'!$K$6:$K$3834)</f>
        <v>116.71672939826456</v>
      </c>
      <c r="G167" s="162">
        <f>F167*ЗМІСТ!$E$13/1000*1.2</f>
        <v>6.254578745640794</v>
      </c>
      <c r="H167" s="715">
        <f>G167*(100%-ЗМІСТ!$E$15)</f>
        <v>6.254578745640794</v>
      </c>
      <c r="I167" s="130"/>
      <c r="J167" s="130"/>
      <c r="K167" s="130"/>
      <c r="L167" s="130"/>
      <c r="M167" s="130"/>
      <c r="N167" s="130"/>
      <c r="O167" s="130"/>
      <c r="P167" s="130"/>
      <c r="Q167" s="130"/>
      <c r="R167" s="130"/>
      <c r="S167" s="130"/>
      <c r="T167" s="130"/>
      <c r="U167" s="130"/>
      <c r="V167" s="130"/>
      <c r="W167" s="130"/>
      <c r="X167" s="130"/>
    </row>
    <row r="168" spans="1:24" ht="34.5" hidden="1" customHeight="1" outlineLevel="2">
      <c r="A168" s="159">
        <v>8595057617957</v>
      </c>
      <c r="B168" s="868" t="s">
        <v>461</v>
      </c>
      <c r="C168" s="48" t="s">
        <v>5933</v>
      </c>
      <c r="D168" s="161" t="s">
        <v>15</v>
      </c>
      <c r="E168" s="161">
        <v>10</v>
      </c>
      <c r="F168" s="162">
        <f>SUMIF('Загальний прайс'!$D$6:$D$3834,A168,'Загальний прайс'!$K$6:$K$3834)</f>
        <v>125.65977248396028</v>
      </c>
      <c r="G168" s="162">
        <f>F168*ЗМІСТ!$E$13/1000*1.2</f>
        <v>6.7338156767432684</v>
      </c>
      <c r="H168" s="715">
        <f>G168*(100%-ЗМІСТ!$E$15)</f>
        <v>6.7338156767432684</v>
      </c>
      <c r="I168" s="130"/>
      <c r="J168" s="130"/>
      <c r="K168" s="130"/>
      <c r="L168" s="130"/>
      <c r="M168" s="130"/>
      <c r="N168" s="130"/>
      <c r="O168" s="130"/>
      <c r="P168" s="130"/>
      <c r="Q168" s="130"/>
      <c r="R168" s="130"/>
      <c r="S168" s="130"/>
      <c r="T168" s="130"/>
      <c r="U168" s="130"/>
      <c r="V168" s="130"/>
      <c r="W168" s="130"/>
      <c r="X168" s="130"/>
    </row>
    <row r="169" spans="1:24" ht="34.5" hidden="1" customHeight="1" outlineLevel="2">
      <c r="A169" s="159">
        <v>8595057617964</v>
      </c>
      <c r="B169" s="868" t="s">
        <v>462</v>
      </c>
      <c r="C169" s="48" t="s">
        <v>5939</v>
      </c>
      <c r="D169" s="161" t="s">
        <v>15</v>
      </c>
      <c r="E169" s="161">
        <v>10</v>
      </c>
      <c r="F169" s="162">
        <f>SUMIF('Загальний прайс'!$D$6:$D$3834,A169,'Загальний прайс'!$K$6:$K$3834)</f>
        <v>145.53052490283525</v>
      </c>
      <c r="G169" s="162">
        <f>F169*ЗМІСТ!$E$13/1000*1.2</f>
        <v>7.7986431987251663</v>
      </c>
      <c r="H169" s="715">
        <f>G169*(100%-ЗМІСТ!$E$15)</f>
        <v>7.7986431987251663</v>
      </c>
      <c r="I169" s="130"/>
      <c r="J169" s="130"/>
      <c r="K169" s="130"/>
      <c r="L169" s="130"/>
      <c r="M169" s="130"/>
      <c r="N169" s="130"/>
      <c r="O169" s="130"/>
      <c r="P169" s="130"/>
      <c r="Q169" s="130"/>
      <c r="R169" s="130"/>
      <c r="S169" s="130"/>
      <c r="T169" s="130"/>
      <c r="U169" s="130"/>
      <c r="V169" s="130"/>
      <c r="W169" s="130"/>
      <c r="X169" s="130"/>
    </row>
    <row r="170" spans="1:24" ht="34.5" hidden="1" customHeight="1" outlineLevel="2">
      <c r="A170" s="159">
        <v>8595057617971</v>
      </c>
      <c r="B170" s="868" t="s">
        <v>463</v>
      </c>
      <c r="C170" s="48" t="s">
        <v>5945</v>
      </c>
      <c r="D170" s="161" t="s">
        <v>15</v>
      </c>
      <c r="E170" s="161">
        <v>10</v>
      </c>
      <c r="F170" s="162">
        <f>SUMIF('Загальний прайс'!$D$6:$D$3834,A170,'Загальний прайс'!$K$6:$K$3834)</f>
        <v>281.95055271840715</v>
      </c>
      <c r="G170" s="162">
        <f>F170*ЗМІСТ!$E$13/1000*1.2</f>
        <v>15.109075994897129</v>
      </c>
      <c r="H170" s="715">
        <f>G170*(100%-ЗМІСТ!$E$15)</f>
        <v>15.109075994897129</v>
      </c>
      <c r="I170" s="130"/>
      <c r="J170" s="130"/>
      <c r="K170" s="130"/>
      <c r="L170" s="130"/>
      <c r="M170" s="130"/>
      <c r="N170" s="130"/>
      <c r="O170" s="130"/>
      <c r="P170" s="130"/>
      <c r="Q170" s="130"/>
      <c r="R170" s="130"/>
      <c r="S170" s="130"/>
      <c r="T170" s="130"/>
      <c r="U170" s="130"/>
      <c r="V170" s="130"/>
      <c r="W170" s="130"/>
      <c r="X170" s="130"/>
    </row>
    <row r="171" spans="1:24" ht="34.5" hidden="1" customHeight="1" outlineLevel="2">
      <c r="A171" s="159">
        <v>8595057617988</v>
      </c>
      <c r="B171" s="868" t="s">
        <v>464</v>
      </c>
      <c r="C171" s="48" t="s">
        <v>5951</v>
      </c>
      <c r="D171" s="161" t="s">
        <v>15</v>
      </c>
      <c r="E171" s="161">
        <v>10</v>
      </c>
      <c r="F171" s="162">
        <f>SUMIF('Загальний прайс'!$D$6:$D$3834,A171,'Загальний прайс'!$K$6:$K$3834)</f>
        <v>317.3691817837996</v>
      </c>
      <c r="G171" s="162">
        <f>F171*ЗМІСТ!$E$13/1000*1.2</f>
        <v>17.007078155292081</v>
      </c>
      <c r="H171" s="715">
        <f>G171*(100%-ЗМІСТ!$E$15)</f>
        <v>17.007078155292081</v>
      </c>
      <c r="I171" s="130"/>
      <c r="J171" s="130"/>
      <c r="K171" s="130"/>
      <c r="L171" s="130"/>
      <c r="M171" s="130"/>
      <c r="N171" s="130"/>
      <c r="O171" s="130"/>
      <c r="P171" s="130"/>
      <c r="Q171" s="130"/>
      <c r="R171" s="130"/>
      <c r="S171" s="130"/>
      <c r="T171" s="130"/>
      <c r="U171" s="130"/>
      <c r="V171" s="130"/>
      <c r="W171" s="130"/>
      <c r="X171" s="130"/>
    </row>
    <row r="172" spans="1:24" ht="34.5" hidden="1" customHeight="1" outlineLevel="2">
      <c r="A172" s="159">
        <v>8595057617995</v>
      </c>
      <c r="B172" s="868" t="s">
        <v>465</v>
      </c>
      <c r="C172" s="48" t="s">
        <v>5957</v>
      </c>
      <c r="D172" s="161" t="s">
        <v>15</v>
      </c>
      <c r="E172" s="161">
        <v>10</v>
      </c>
      <c r="F172" s="162">
        <f>SUMIF('Загальний прайс'!$D$6:$D$3834,A172,'Загальний прайс'!$K$6:$K$3834)</f>
        <v>476.53979168024807</v>
      </c>
      <c r="G172" s="162">
        <f>F172*ЗМІСТ!$E$13/1000*1.2</f>
        <v>25.536661863827792</v>
      </c>
      <c r="H172" s="715">
        <f>G172*(100%-ЗМІСТ!$E$15)</f>
        <v>25.536661863827792</v>
      </c>
      <c r="I172" s="130"/>
      <c r="J172" s="130"/>
      <c r="K172" s="130"/>
      <c r="L172" s="130"/>
      <c r="M172" s="130"/>
      <c r="N172" s="130"/>
      <c r="O172" s="130"/>
      <c r="P172" s="130"/>
      <c r="Q172" s="130"/>
      <c r="R172" s="130"/>
      <c r="S172" s="130"/>
      <c r="T172" s="130"/>
      <c r="U172" s="130"/>
      <c r="V172" s="130"/>
      <c r="W172" s="130"/>
      <c r="X172" s="130"/>
    </row>
    <row r="173" spans="1:24" ht="34.5" hidden="1" customHeight="1" outlineLevel="2">
      <c r="A173" s="159">
        <v>8595057657526</v>
      </c>
      <c r="B173" s="868" t="s">
        <v>466</v>
      </c>
      <c r="C173" s="48" t="s">
        <v>5963</v>
      </c>
      <c r="D173" s="161" t="s">
        <v>15</v>
      </c>
      <c r="E173" s="161">
        <v>10</v>
      </c>
      <c r="F173" s="162">
        <f>SUMIF('Загальний прайс'!$D$6:$D$3834,A173,'Загальний прайс'!$K$6:$K$3834)</f>
        <v>636.92166464970944</v>
      </c>
      <c r="G173" s="162">
        <f>F173*ЗМІСТ!$E$13/1000*1.2</f>
        <v>34.131154350315938</v>
      </c>
      <c r="H173" s="715">
        <f>G173*(100%-ЗМІСТ!$E$15)</f>
        <v>34.131154350315938</v>
      </c>
      <c r="I173" s="130"/>
      <c r="J173" s="130"/>
      <c r="K173" s="130"/>
      <c r="L173" s="130"/>
      <c r="M173" s="130"/>
      <c r="N173" s="130"/>
      <c r="O173" s="130"/>
      <c r="P173" s="130"/>
      <c r="Q173" s="130"/>
      <c r="R173" s="130"/>
      <c r="S173" s="130"/>
      <c r="T173" s="130"/>
      <c r="U173" s="130"/>
      <c r="V173" s="130"/>
      <c r="W173" s="130"/>
      <c r="X173" s="130"/>
    </row>
    <row r="174" spans="1:24" ht="34.5" customHeight="1" outlineLevel="1">
      <c r="A174" s="159"/>
      <c r="B174" s="156" t="s">
        <v>467</v>
      </c>
      <c r="C174" s="165"/>
      <c r="D174" s="146"/>
      <c r="E174" s="146"/>
      <c r="F174" s="147"/>
      <c r="G174" s="147"/>
      <c r="H174" s="147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</row>
    <row r="175" spans="1:24" ht="34.5" customHeight="1" outlineLevel="2">
      <c r="A175" s="159">
        <v>8595057617247</v>
      </c>
      <c r="B175" s="868" t="s">
        <v>468</v>
      </c>
      <c r="C175" s="48" t="s">
        <v>6131</v>
      </c>
      <c r="D175" s="161" t="s">
        <v>176</v>
      </c>
      <c r="E175" s="161">
        <v>30</v>
      </c>
      <c r="F175" s="162">
        <f>SUMIF('Загальний прайс'!$D$6:$D$3834,A175,'Загальний прайс'!$K$6:$K$3834)</f>
        <v>898.1629330266245</v>
      </c>
      <c r="G175" s="162">
        <f>F175*ЗМІСТ!$E$13/1000*1.2</f>
        <v>48.13046784289218</v>
      </c>
      <c r="H175" s="715">
        <f>G175*(100%-ЗМІСТ!$E$15)</f>
        <v>48.13046784289218</v>
      </c>
      <c r="I175" s="130"/>
      <c r="J175" s="130"/>
      <c r="K175" s="130"/>
      <c r="L175" s="130"/>
      <c r="M175" s="130"/>
      <c r="N175" s="130"/>
      <c r="O175" s="130"/>
      <c r="P175" s="130"/>
      <c r="Q175" s="130"/>
      <c r="R175" s="130"/>
      <c r="S175" s="130"/>
      <c r="T175" s="130"/>
      <c r="U175" s="130"/>
      <c r="V175" s="130"/>
      <c r="W175" s="130"/>
      <c r="X175" s="130"/>
    </row>
    <row r="176" spans="1:24" ht="34.5" customHeight="1" outlineLevel="2">
      <c r="A176" s="159">
        <v>8595057617087</v>
      </c>
      <c r="B176" s="868" t="s">
        <v>469</v>
      </c>
      <c r="C176" s="48" t="s">
        <v>6133</v>
      </c>
      <c r="D176" s="161" t="s">
        <v>176</v>
      </c>
      <c r="E176" s="161">
        <v>30</v>
      </c>
      <c r="F176" s="162">
        <f>SUMIF('Загальний прайс'!$D$6:$D$3834,A176,'Загальний прайс'!$K$6:$K$3834)</f>
        <v>1158.2150475044468</v>
      </c>
      <c r="G176" s="162">
        <f>F176*ЗМІСТ!$E$13/1000*1.2</f>
        <v>62.066057336853092</v>
      </c>
      <c r="H176" s="715">
        <f>G176*(100%-ЗМІСТ!$E$15)</f>
        <v>62.066057336853092</v>
      </c>
      <c r="I176" s="130"/>
      <c r="J176" s="130"/>
      <c r="K176" s="130"/>
      <c r="L176" s="130"/>
      <c r="M176" s="130"/>
      <c r="N176" s="130"/>
      <c r="O176" s="130"/>
      <c r="P176" s="130"/>
      <c r="Q176" s="130"/>
      <c r="R176" s="130"/>
      <c r="S176" s="130"/>
      <c r="T176" s="130"/>
      <c r="U176" s="130"/>
      <c r="V176" s="130"/>
      <c r="W176" s="130"/>
      <c r="X176" s="130"/>
    </row>
    <row r="177" spans="1:24" ht="34.5" customHeight="1" outlineLevel="2">
      <c r="A177" s="159">
        <v>8595057617070</v>
      </c>
      <c r="B177" s="868" t="s">
        <v>470</v>
      </c>
      <c r="C177" s="48" t="s">
        <v>6135</v>
      </c>
      <c r="D177" s="161" t="s">
        <v>176</v>
      </c>
      <c r="E177" s="161">
        <v>30</v>
      </c>
      <c r="F177" s="162">
        <f>SUMIF('Загальний прайс'!$D$6:$D$3834,A177,'Загальний прайс'!$K$6:$K$3834)</f>
        <v>1423.9008183433912</v>
      </c>
      <c r="G177" s="162">
        <f>F177*ЗМІСТ!$E$13/1000*1.2</f>
        <v>76.303541405123767</v>
      </c>
      <c r="H177" s="715">
        <f>G177*(100%-ЗМІСТ!$E$15)</f>
        <v>76.303541405123767</v>
      </c>
      <c r="I177" s="130"/>
      <c r="J177" s="130"/>
      <c r="K177" s="130"/>
      <c r="L177" s="130"/>
      <c r="M177" s="130"/>
      <c r="N177" s="130"/>
      <c r="O177" s="130"/>
      <c r="P177" s="130"/>
      <c r="Q177" s="130"/>
      <c r="R177" s="130"/>
      <c r="S177" s="130"/>
      <c r="T177" s="130"/>
      <c r="U177" s="130"/>
      <c r="V177" s="130"/>
      <c r="W177" s="130"/>
      <c r="X177" s="130"/>
    </row>
    <row r="178" spans="1:24" ht="34.5" customHeight="1" outlineLevel="2">
      <c r="A178" s="159">
        <v>8595057617063</v>
      </c>
      <c r="B178" s="868" t="s">
        <v>471</v>
      </c>
      <c r="C178" s="48" t="s">
        <v>6137</v>
      </c>
      <c r="D178" s="161" t="s">
        <v>176</v>
      </c>
      <c r="E178" s="161">
        <v>30</v>
      </c>
      <c r="F178" s="162">
        <f>SUMIF('Загальний прайс'!$D$6:$D$3834,A178,'Загальний прайс'!$K$6:$K$3834)</f>
        <v>1882.3527321865358</v>
      </c>
      <c r="G178" s="162">
        <f>F178*ЗМІСТ!$E$13/1000*1.2</f>
        <v>100.87091585953776</v>
      </c>
      <c r="H178" s="715">
        <f>G178*(100%-ЗМІСТ!$E$15)</f>
        <v>100.87091585953776</v>
      </c>
      <c r="I178" s="130"/>
      <c r="J178" s="130"/>
      <c r="K178" s="130"/>
      <c r="L178" s="130"/>
      <c r="M178" s="130"/>
      <c r="N178" s="130"/>
      <c r="O178" s="130"/>
      <c r="P178" s="130"/>
      <c r="Q178" s="130"/>
      <c r="R178" s="130"/>
      <c r="S178" s="130"/>
      <c r="T178" s="130"/>
      <c r="U178" s="130"/>
      <c r="V178" s="130"/>
      <c r="W178" s="130"/>
      <c r="X178" s="130"/>
    </row>
    <row r="179" spans="1:24" ht="34.5" customHeight="1" outlineLevel="2">
      <c r="A179" s="159">
        <v>8595057617056</v>
      </c>
      <c r="B179" s="868" t="s">
        <v>472</v>
      </c>
      <c r="C179" s="48" t="s">
        <v>6139</v>
      </c>
      <c r="D179" s="161" t="s">
        <v>176</v>
      </c>
      <c r="E179" s="161">
        <v>30</v>
      </c>
      <c r="F179" s="162">
        <f>SUMIF('Загальний прайс'!$D$6:$D$3834,A179,'Загальний прайс'!$K$6:$K$3834)</f>
        <v>2441.6888874852589</v>
      </c>
      <c r="G179" s="162">
        <f>F179*ЗМІСТ!$E$13/1000*1.2</f>
        <v>130.84444276211605</v>
      </c>
      <c r="H179" s="715">
        <f>G179*(100%-ЗМІСТ!$E$15)</f>
        <v>130.84444276211605</v>
      </c>
      <c r="I179" s="130"/>
      <c r="J179" s="130"/>
      <c r="K179" s="130"/>
      <c r="L179" s="130"/>
      <c r="M179" s="130"/>
      <c r="N179" s="130"/>
      <c r="O179" s="130"/>
      <c r="P179" s="130"/>
      <c r="Q179" s="130"/>
      <c r="R179" s="130"/>
      <c r="S179" s="130"/>
      <c r="T179" s="130"/>
      <c r="U179" s="130"/>
      <c r="V179" s="130"/>
      <c r="W179" s="130"/>
      <c r="X179" s="130"/>
    </row>
    <row r="180" spans="1:24" ht="34.5" customHeight="1" outlineLevel="2">
      <c r="A180" s="159">
        <v>8595057617711</v>
      </c>
      <c r="B180" s="868" t="s">
        <v>473</v>
      </c>
      <c r="C180" s="48" t="s">
        <v>6141</v>
      </c>
      <c r="D180" s="161" t="s">
        <v>176</v>
      </c>
      <c r="E180" s="161">
        <v>30</v>
      </c>
      <c r="F180" s="162">
        <f>SUMIF('Загальний прайс'!$D$6:$D$3834,A180,'Загальний прайс'!$K$6:$K$3834)</f>
        <v>3938.1951809331708</v>
      </c>
      <c r="G180" s="162">
        <f>F180*ЗМІСТ!$E$13/1000*1.2</f>
        <v>211.03874313338883</v>
      </c>
      <c r="H180" s="715">
        <f>G180*(100%-ЗМІСТ!$E$15)</f>
        <v>211.03874313338883</v>
      </c>
      <c r="I180" s="130"/>
      <c r="J180" s="130"/>
      <c r="K180" s="130"/>
      <c r="L180" s="130"/>
      <c r="M180" s="130"/>
      <c r="N180" s="130"/>
      <c r="O180" s="130"/>
      <c r="P180" s="130"/>
      <c r="Q180" s="130"/>
      <c r="R180" s="130"/>
      <c r="S180" s="130"/>
      <c r="T180" s="130"/>
      <c r="U180" s="130"/>
      <c r="V180" s="130"/>
      <c r="W180" s="130"/>
      <c r="X180" s="130"/>
    </row>
    <row r="181" spans="1:24" ht="34.5" customHeight="1" outlineLevel="2">
      <c r="A181" s="159">
        <v>8595057626331</v>
      </c>
      <c r="B181" s="868" t="s">
        <v>474</v>
      </c>
      <c r="C181" s="48" t="s">
        <v>6143</v>
      </c>
      <c r="D181" s="161" t="s">
        <v>176</v>
      </c>
      <c r="E181" s="161">
        <v>15</v>
      </c>
      <c r="F181" s="162">
        <f>SUMIF('Загальний прайс'!$D$6:$D$3834,A181,'Загальний прайс'!$K$6:$K$3834)</f>
        <v>7127.9874012603586</v>
      </c>
      <c r="G181" s="162">
        <f>F181*ЗМІСТ!$E$13/1000*1.2</f>
        <v>381.97230790277166</v>
      </c>
      <c r="H181" s="715">
        <f>G181*(100%-ЗМІСТ!$E$15)</f>
        <v>381.97230790277166</v>
      </c>
      <c r="I181" s="130"/>
      <c r="J181" s="130"/>
      <c r="K181" s="130"/>
      <c r="L181" s="130"/>
      <c r="M181" s="130"/>
      <c r="N181" s="130"/>
      <c r="O181" s="130"/>
      <c r="P181" s="130"/>
      <c r="Q181" s="130"/>
      <c r="R181" s="130"/>
      <c r="S181" s="130"/>
      <c r="T181" s="130"/>
      <c r="U181" s="130"/>
      <c r="V181" s="130"/>
      <c r="W181" s="130"/>
      <c r="X181" s="130"/>
    </row>
    <row r="182" spans="1:24" ht="8.25" customHeight="1" outlineLevel="2">
      <c r="A182" s="159"/>
      <c r="B182" s="185"/>
      <c r="C182" s="377"/>
      <c r="D182" s="180"/>
      <c r="E182" s="180"/>
      <c r="F182" s="21"/>
      <c r="G182" s="21"/>
      <c r="H182" s="18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</row>
    <row r="183" spans="1:24" ht="34.5" customHeight="1" outlineLevel="2">
      <c r="A183" s="750">
        <v>8595057618060</v>
      </c>
      <c r="B183" s="868" t="s">
        <v>475</v>
      </c>
      <c r="C183" s="761" t="s">
        <v>5513</v>
      </c>
      <c r="D183" s="713" t="s">
        <v>15</v>
      </c>
      <c r="E183" s="713">
        <v>10</v>
      </c>
      <c r="F183" s="714">
        <f>SUMIF('Загальний прайс'!$D$6:$D$3834,A183,'Загальний прайс'!$K$6:$K$3834)</f>
        <v>143.02062796574566</v>
      </c>
      <c r="G183" s="714">
        <f>F183*ЗМІСТ!$E$13/1000*1.2</f>
        <v>7.6641436448274289</v>
      </c>
      <c r="H183" s="715">
        <f>G183*(100%-ЗМІСТ!$E$15)</f>
        <v>7.6641436448274289</v>
      </c>
      <c r="I183" s="130"/>
      <c r="J183" s="130"/>
      <c r="K183" s="130"/>
      <c r="L183" s="130"/>
      <c r="M183" s="130"/>
      <c r="N183" s="130"/>
      <c r="O183" s="130"/>
      <c r="P183" s="130"/>
      <c r="Q183" s="130"/>
      <c r="R183" s="130"/>
      <c r="S183" s="130"/>
      <c r="T183" s="130"/>
      <c r="U183" s="130"/>
      <c r="V183" s="130"/>
      <c r="W183" s="130"/>
      <c r="X183" s="130"/>
    </row>
    <row r="184" spans="1:24" ht="34.5" customHeight="1" outlineLevel="2">
      <c r="A184" s="750">
        <v>8595057618077</v>
      </c>
      <c r="B184" s="868" t="s">
        <v>476</v>
      </c>
      <c r="C184" s="761" t="s">
        <v>5519</v>
      </c>
      <c r="D184" s="713" t="s">
        <v>15</v>
      </c>
      <c r="E184" s="713">
        <v>10</v>
      </c>
      <c r="F184" s="714">
        <f>SUMIF('Загальний прайс'!$D$6:$D$3834,A184,'Загальний прайс'!$K$6:$K$3834)</f>
        <v>174.54455421252274</v>
      </c>
      <c r="G184" s="714">
        <f>F184*ЗМІСТ!$E$13/1000*1.2</f>
        <v>9.3534377168833203</v>
      </c>
      <c r="H184" s="715">
        <f>G184*(100%-ЗМІСТ!$E$15)</f>
        <v>9.3534377168833203</v>
      </c>
      <c r="I184" s="130"/>
      <c r="J184" s="130"/>
      <c r="K184" s="130"/>
      <c r="L184" s="130"/>
      <c r="M184" s="130"/>
      <c r="N184" s="130"/>
      <c r="O184" s="130"/>
      <c r="P184" s="130"/>
      <c r="Q184" s="130"/>
      <c r="R184" s="130"/>
      <c r="S184" s="130"/>
      <c r="T184" s="130"/>
      <c r="U184" s="130"/>
      <c r="V184" s="130"/>
      <c r="W184" s="130"/>
      <c r="X184" s="130"/>
    </row>
    <row r="185" spans="1:24" ht="34.5" customHeight="1" outlineLevel="2">
      <c r="A185" s="750">
        <v>8595057618084</v>
      </c>
      <c r="B185" s="868" t="s">
        <v>477</v>
      </c>
      <c r="C185" s="761" t="s">
        <v>5526</v>
      </c>
      <c r="D185" s="713" t="s">
        <v>15</v>
      </c>
      <c r="E185" s="713">
        <v>10</v>
      </c>
      <c r="F185" s="714">
        <f>SUMIF('Загальний прайс'!$D$6:$D$3834,A185,'Загальний прайс'!$K$6:$K$3834)</f>
        <v>221.82952621879508</v>
      </c>
      <c r="G185" s="714">
        <f>F185*ЗМІСТ!$E$13/1000*1.2</f>
        <v>11.887329665564398</v>
      </c>
      <c r="H185" s="715">
        <f>G185*(100%-ЗМІСТ!$E$15)</f>
        <v>11.887329665564398</v>
      </c>
      <c r="I185" s="130"/>
      <c r="J185" s="130"/>
      <c r="K185" s="130"/>
      <c r="L185" s="130"/>
      <c r="M185" s="130"/>
      <c r="N185" s="130"/>
      <c r="O185" s="130"/>
      <c r="P185" s="130"/>
      <c r="Q185" s="130"/>
      <c r="R185" s="130"/>
      <c r="S185" s="130"/>
      <c r="T185" s="130"/>
      <c r="U185" s="130"/>
      <c r="V185" s="130"/>
      <c r="W185" s="130"/>
      <c r="X185" s="130"/>
    </row>
    <row r="186" spans="1:24" ht="34.5" customHeight="1" outlineLevel="2">
      <c r="A186" s="750">
        <v>8595057618091</v>
      </c>
      <c r="B186" s="868" t="s">
        <v>478</v>
      </c>
      <c r="C186" s="761" t="s">
        <v>5532</v>
      </c>
      <c r="D186" s="713" t="s">
        <v>15</v>
      </c>
      <c r="E186" s="713">
        <v>10</v>
      </c>
      <c r="F186" s="714">
        <f>SUMIF('Загальний прайс'!$D$6:$D$3834,A186,'Загальний прайс'!$K$6:$K$3834)</f>
        <v>332.29975202440602</v>
      </c>
      <c r="G186" s="714">
        <f>F186*ЗМІСТ!$E$13/1000*1.2</f>
        <v>17.80717277556322</v>
      </c>
      <c r="H186" s="715">
        <f>G186*(100%-ЗМІСТ!$E$15)</f>
        <v>17.80717277556322</v>
      </c>
      <c r="I186" s="130"/>
      <c r="J186" s="130"/>
      <c r="K186" s="130"/>
      <c r="L186" s="130"/>
      <c r="M186" s="130"/>
      <c r="N186" s="130"/>
      <c r="O186" s="130"/>
      <c r="P186" s="130"/>
      <c r="Q186" s="130"/>
      <c r="R186" s="130"/>
      <c r="S186" s="130"/>
      <c r="T186" s="130"/>
      <c r="U186" s="130"/>
      <c r="V186" s="130"/>
      <c r="W186" s="130"/>
      <c r="X186" s="130"/>
    </row>
    <row r="187" spans="1:24" ht="34.5" customHeight="1" outlineLevel="2">
      <c r="A187" s="750">
        <v>8595057618107</v>
      </c>
      <c r="B187" s="868" t="s">
        <v>479</v>
      </c>
      <c r="C187" s="761" t="s">
        <v>5538</v>
      </c>
      <c r="D187" s="713" t="s">
        <v>15</v>
      </c>
      <c r="E187" s="713">
        <v>10</v>
      </c>
      <c r="F187" s="714">
        <f>SUMIF('Загальний прайс'!$D$6:$D$3834,A187,'Загальний прайс'!$K$6:$K$3834)</f>
        <v>459.93578594008579</v>
      </c>
      <c r="G187" s="714">
        <f>F187*ЗМІСТ!$E$13/1000*1.2</f>
        <v>24.646891717505813</v>
      </c>
      <c r="H187" s="715">
        <f>G187*(100%-ЗМІСТ!$E$15)</f>
        <v>24.646891717505813</v>
      </c>
      <c r="I187" s="130"/>
      <c r="J187" s="130"/>
      <c r="K187" s="130"/>
      <c r="L187" s="130"/>
      <c r="M187" s="130"/>
      <c r="N187" s="130"/>
      <c r="O187" s="130"/>
      <c r="P187" s="130"/>
      <c r="Q187" s="130"/>
      <c r="R187" s="130"/>
      <c r="S187" s="130"/>
      <c r="T187" s="130"/>
      <c r="U187" s="130"/>
      <c r="V187" s="130"/>
      <c r="W187" s="130"/>
      <c r="X187" s="130"/>
    </row>
    <row r="188" spans="1:24" ht="34.5" customHeight="1" outlineLevel="2">
      <c r="A188" s="750">
        <v>8595057618176</v>
      </c>
      <c r="B188" s="868" t="s">
        <v>480</v>
      </c>
      <c r="C188" s="761" t="s">
        <v>5544</v>
      </c>
      <c r="D188" s="713" t="s">
        <v>15</v>
      </c>
      <c r="E188" s="713">
        <v>10</v>
      </c>
      <c r="F188" s="714">
        <f>SUMIF('Загальний прайс'!$D$6:$D$3834,A188,'Загальний прайс'!$K$6:$K$3834)</f>
        <v>732.5979118145616</v>
      </c>
      <c r="G188" s="714">
        <f>F188*ЗМІСТ!$E$13/1000*1.2</f>
        <v>39.258222466986943</v>
      </c>
      <c r="H188" s="715">
        <f>G188*(100%-ЗМІСТ!$E$15)</f>
        <v>39.258222466986943</v>
      </c>
      <c r="I188" s="130"/>
      <c r="J188" s="130"/>
      <c r="K188" s="130"/>
      <c r="L188" s="130"/>
      <c r="M188" s="130"/>
      <c r="N188" s="130"/>
      <c r="O188" s="130"/>
      <c r="P188" s="130"/>
      <c r="Q188" s="130"/>
      <c r="R188" s="130"/>
      <c r="S188" s="130"/>
      <c r="T188" s="130"/>
      <c r="U188" s="130"/>
      <c r="V188" s="130"/>
      <c r="W188" s="130"/>
      <c r="X188" s="130"/>
    </row>
    <row r="189" spans="1:24" ht="34.5" customHeight="1" outlineLevel="2">
      <c r="A189" s="750">
        <v>8595057625884</v>
      </c>
      <c r="B189" s="868" t="s">
        <v>481</v>
      </c>
      <c r="C189" s="761" t="s">
        <v>5550</v>
      </c>
      <c r="D189" s="713" t="s">
        <v>15</v>
      </c>
      <c r="E189" s="713">
        <v>5</v>
      </c>
      <c r="F189" s="714">
        <f>SUMIF('Загальний прайс'!$D$6:$D$3834,A189,'Загальний прайс'!$K$6:$K$3834)</f>
        <v>1243.8256509700029</v>
      </c>
      <c r="G189" s="714">
        <f>F189*ЗМІСТ!$E$13/1000*1.2</f>
        <v>66.653730959972208</v>
      </c>
      <c r="H189" s="715">
        <f>G189*(100%-ЗМІСТ!$E$15)</f>
        <v>66.653730959972208</v>
      </c>
      <c r="I189" s="130"/>
      <c r="J189" s="130"/>
      <c r="K189" s="130"/>
      <c r="L189" s="130"/>
      <c r="M189" s="130"/>
      <c r="N189" s="130"/>
      <c r="O189" s="130"/>
      <c r="P189" s="130"/>
      <c r="Q189" s="130"/>
      <c r="R189" s="130"/>
      <c r="S189" s="130"/>
      <c r="T189" s="130"/>
      <c r="U189" s="130"/>
      <c r="V189" s="130"/>
      <c r="W189" s="130"/>
      <c r="X189" s="130"/>
    </row>
    <row r="190" spans="1:24" ht="6.75" customHeight="1" outlineLevel="2">
      <c r="A190" s="159"/>
      <c r="B190" s="185"/>
      <c r="C190" s="377"/>
      <c r="D190" s="180"/>
      <c r="E190" s="180"/>
      <c r="F190" s="21"/>
      <c r="G190" s="21"/>
      <c r="H190" s="18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</row>
    <row r="191" spans="1:24" ht="34.5" customHeight="1" outlineLevel="2">
      <c r="A191" s="750">
        <v>8595057617735</v>
      </c>
      <c r="B191" s="868" t="s">
        <v>482</v>
      </c>
      <c r="C191" s="761" t="s">
        <v>5815</v>
      </c>
      <c r="D191" s="713" t="s">
        <v>15</v>
      </c>
      <c r="E191" s="713">
        <v>10</v>
      </c>
      <c r="F191" s="714">
        <f>SUMIF('Загальний прайс'!$D$6:$D$3834,A191,'Загальний прайс'!$K$6:$K$3834)</f>
        <v>235.68695218475514</v>
      </c>
      <c r="G191" s="714">
        <f>F191*ЗМІСТ!$E$13/1000*1.2</f>
        <v>12.629916973851959</v>
      </c>
      <c r="H191" s="715">
        <f>G191*(100%-ЗМІСТ!$E$15)</f>
        <v>12.629916973851959</v>
      </c>
      <c r="I191" s="130"/>
      <c r="J191" s="130"/>
      <c r="K191" s="130"/>
      <c r="L191" s="130"/>
      <c r="M191" s="130"/>
      <c r="N191" s="130"/>
      <c r="O191" s="130"/>
      <c r="P191" s="130"/>
      <c r="Q191" s="130"/>
      <c r="R191" s="130"/>
      <c r="S191" s="130"/>
      <c r="T191" s="130"/>
      <c r="U191" s="130"/>
      <c r="V191" s="130"/>
      <c r="W191" s="130"/>
      <c r="X191" s="130"/>
    </row>
    <row r="192" spans="1:24" ht="34.5" customHeight="1" outlineLevel="2">
      <c r="A192" s="750">
        <v>8595057617742</v>
      </c>
      <c r="B192" s="868" t="s">
        <v>483</v>
      </c>
      <c r="C192" s="761" t="s">
        <v>5821</v>
      </c>
      <c r="D192" s="713" t="s">
        <v>15</v>
      </c>
      <c r="E192" s="713">
        <v>10</v>
      </c>
      <c r="F192" s="714">
        <f>SUMIF('Загальний прайс'!$D$6:$D$3834,A192,'Загальний прайс'!$K$6:$K$3834)</f>
        <v>305.39568533457322</v>
      </c>
      <c r="G192" s="714">
        <f>F192*ЗМІСТ!$E$13/1000*1.2</f>
        <v>16.365446259089801</v>
      </c>
      <c r="H192" s="715">
        <f>G192*(100%-ЗМІСТ!$E$15)</f>
        <v>16.365446259089801</v>
      </c>
      <c r="I192" s="130"/>
      <c r="J192" s="130"/>
      <c r="K192" s="130"/>
      <c r="L192" s="130"/>
      <c r="M192" s="130"/>
      <c r="N192" s="130"/>
      <c r="O192" s="130"/>
      <c r="P192" s="130"/>
      <c r="Q192" s="130"/>
      <c r="R192" s="130"/>
      <c r="S192" s="130"/>
      <c r="T192" s="130"/>
      <c r="U192" s="130"/>
      <c r="V192" s="130"/>
      <c r="W192" s="130"/>
      <c r="X192" s="130"/>
    </row>
    <row r="193" spans="1:24" ht="34.5" customHeight="1" outlineLevel="2">
      <c r="A193" s="750">
        <v>8595057617759</v>
      </c>
      <c r="B193" s="868" t="s">
        <v>484</v>
      </c>
      <c r="C193" s="761" t="s">
        <v>5827</v>
      </c>
      <c r="D193" s="713" t="s">
        <v>15</v>
      </c>
      <c r="E193" s="713">
        <v>10</v>
      </c>
      <c r="F193" s="714">
        <f>SUMIF('Загальний прайс'!$D$6:$D$3834,A193,'Загальний прайс'!$K$6:$K$3834)</f>
        <v>494.97584148037896</v>
      </c>
      <c r="G193" s="714">
        <f>F193*ЗМІСТ!$E$13/1000*1.2</f>
        <v>26.524607000981273</v>
      </c>
      <c r="H193" s="715">
        <f>G193*(100%-ЗМІСТ!$E$15)</f>
        <v>26.524607000981273</v>
      </c>
      <c r="I193" s="130"/>
      <c r="J193" s="130"/>
      <c r="K193" s="130"/>
      <c r="L193" s="130"/>
      <c r="M193" s="130"/>
      <c r="N193" s="130"/>
      <c r="O193" s="130"/>
      <c r="P193" s="130"/>
      <c r="Q193" s="130"/>
      <c r="R193" s="130"/>
      <c r="S193" s="130"/>
      <c r="T193" s="130"/>
      <c r="U193" s="130"/>
      <c r="V193" s="130"/>
      <c r="W193" s="130"/>
      <c r="X193" s="130"/>
    </row>
    <row r="194" spans="1:24" ht="34.5" customHeight="1" outlineLevel="2">
      <c r="A194" s="750">
        <v>8595057617322</v>
      </c>
      <c r="B194" s="868" t="s">
        <v>485</v>
      </c>
      <c r="C194" s="761" t="s">
        <v>5833</v>
      </c>
      <c r="D194" s="713" t="s">
        <v>15</v>
      </c>
      <c r="E194" s="713">
        <v>10</v>
      </c>
      <c r="F194" s="714">
        <f>SUMIF('Загальний прайс'!$D$6:$D$3834,A194,'Загальний прайс'!$K$6:$K$3834)</f>
        <v>978.08475585054543</v>
      </c>
      <c r="G194" s="714">
        <f>F194*ЗМІСТ!$E$13/1000*1.2</f>
        <v>52.41329290939715</v>
      </c>
      <c r="H194" s="715">
        <f>G194*(100%-ЗМІСТ!$E$15)</f>
        <v>52.41329290939715</v>
      </c>
      <c r="I194" s="130"/>
      <c r="J194" s="130"/>
      <c r="K194" s="130"/>
      <c r="L194" s="130"/>
      <c r="M194" s="130"/>
      <c r="N194" s="130"/>
      <c r="O194" s="130"/>
      <c r="P194" s="130"/>
      <c r="Q194" s="130"/>
      <c r="R194" s="130"/>
      <c r="S194" s="130"/>
      <c r="T194" s="130"/>
      <c r="U194" s="130"/>
      <c r="V194" s="130"/>
      <c r="W194" s="130"/>
      <c r="X194" s="130"/>
    </row>
    <row r="195" spans="1:24" ht="34.5" customHeight="1" outlineLevel="2">
      <c r="A195" s="750">
        <v>8595057617773</v>
      </c>
      <c r="B195" s="868" t="s">
        <v>486</v>
      </c>
      <c r="C195" s="761" t="s">
        <v>5839</v>
      </c>
      <c r="D195" s="713" t="s">
        <v>15</v>
      </c>
      <c r="E195" s="713">
        <v>5</v>
      </c>
      <c r="F195" s="714">
        <f>SUMIF('Загальний прайс'!$D$6:$D$3834,A195,'Загальний прайс'!$K$6:$K$3834)</f>
        <v>1399.9670067307879</v>
      </c>
      <c r="G195" s="714">
        <f>F195*ЗМІСТ!$E$13/1000*1.2</f>
        <v>75.020983967247304</v>
      </c>
      <c r="H195" s="715">
        <f>G195*(100%-ЗМІСТ!$E$15)</f>
        <v>75.020983967247304</v>
      </c>
      <c r="I195" s="130"/>
      <c r="J195" s="130"/>
      <c r="K195" s="130"/>
      <c r="L195" s="130"/>
      <c r="M195" s="130"/>
      <c r="N195" s="130"/>
      <c r="O195" s="130"/>
      <c r="P195" s="130"/>
      <c r="Q195" s="130"/>
      <c r="R195" s="130"/>
      <c r="S195" s="130"/>
      <c r="T195" s="130"/>
      <c r="U195" s="130"/>
      <c r="V195" s="130"/>
      <c r="W195" s="130"/>
      <c r="X195" s="130"/>
    </row>
    <row r="196" spans="1:24" ht="34.5" customHeight="1" outlineLevel="2">
      <c r="A196" s="750">
        <v>8595057617766</v>
      </c>
      <c r="B196" s="868" t="s">
        <v>487</v>
      </c>
      <c r="C196" s="761" t="s">
        <v>5845</v>
      </c>
      <c r="D196" s="713" t="s">
        <v>15</v>
      </c>
      <c r="E196" s="713">
        <v>5</v>
      </c>
      <c r="F196" s="714">
        <f>SUMIF('Загальний прайс'!$D$6:$D$3834,A196,'Загальний прайс'!$K$6:$K$3834)</f>
        <v>2983.2324366519842</v>
      </c>
      <c r="G196" s="714">
        <f>F196*ЗМІСТ!$E$13/1000*1.2</f>
        <v>159.86450518092681</v>
      </c>
      <c r="H196" s="715">
        <f>G196*(100%-ЗМІСТ!$E$15)</f>
        <v>159.86450518092681</v>
      </c>
      <c r="I196" s="130"/>
      <c r="J196" s="130"/>
      <c r="K196" s="130"/>
      <c r="L196" s="130"/>
      <c r="M196" s="130"/>
      <c r="N196" s="130"/>
      <c r="O196" s="130"/>
      <c r="P196" s="130"/>
      <c r="Q196" s="130"/>
      <c r="R196" s="130"/>
      <c r="S196" s="130"/>
      <c r="T196" s="130"/>
      <c r="U196" s="130"/>
      <c r="V196" s="130"/>
      <c r="W196" s="130"/>
      <c r="X196" s="130"/>
    </row>
    <row r="197" spans="1:24" ht="12.75" customHeight="1" outlineLevel="2">
      <c r="A197" s="159"/>
      <c r="B197" s="185"/>
      <c r="C197" s="377"/>
      <c r="D197" s="180"/>
      <c r="E197" s="180"/>
      <c r="F197" s="21"/>
      <c r="G197" s="21"/>
      <c r="H197" s="18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</row>
    <row r="198" spans="1:24" ht="34.5" customHeight="1" outlineLevel="2">
      <c r="A198" s="750">
        <v>8595057619340</v>
      </c>
      <c r="B198" s="868" t="s">
        <v>488</v>
      </c>
      <c r="C198" s="761" t="s">
        <v>5924</v>
      </c>
      <c r="D198" s="713" t="s">
        <v>15</v>
      </c>
      <c r="E198" s="713">
        <v>10</v>
      </c>
      <c r="F198" s="714">
        <f>SUMIF('Загальний прайс'!$D$6:$D$3834,A198,'Загальний прайс'!$K$6:$K$3834)</f>
        <v>117.91675856795349</v>
      </c>
      <c r="G198" s="714">
        <f>F198*ЗМІСТ!$E$13/1000*1.2</f>
        <v>6.3188855247767499</v>
      </c>
      <c r="H198" s="715">
        <f>G198*(100%-ЗМІСТ!$E$15)</f>
        <v>6.3188855247767499</v>
      </c>
      <c r="I198" s="130"/>
      <c r="J198" s="130"/>
      <c r="K198" s="130"/>
      <c r="L198" s="130"/>
      <c r="M198" s="130"/>
      <c r="N198" s="130"/>
      <c r="O198" s="130"/>
      <c r="P198" s="130"/>
      <c r="Q198" s="130"/>
      <c r="R198" s="130"/>
      <c r="S198" s="130"/>
      <c r="T198" s="130"/>
      <c r="U198" s="130"/>
      <c r="V198" s="130"/>
      <c r="W198" s="130"/>
      <c r="X198" s="130"/>
    </row>
    <row r="199" spans="1:24" ht="34.5" customHeight="1" outlineLevel="2">
      <c r="A199" s="750">
        <v>8595057618015</v>
      </c>
      <c r="B199" s="868" t="s">
        <v>489</v>
      </c>
      <c r="C199" s="761" t="s">
        <v>5930</v>
      </c>
      <c r="D199" s="713" t="s">
        <v>15</v>
      </c>
      <c r="E199" s="713">
        <v>10</v>
      </c>
      <c r="F199" s="714">
        <f>SUMIF('Загальний прайс'!$D$6:$D$3834,A199,'Загальний прайс'!$K$6:$K$3834)</f>
        <v>126.05654997011015</v>
      </c>
      <c r="G199" s="714">
        <f>F199*ЗМІСТ!$E$13/1000*1.2</f>
        <v>6.7550780617022719</v>
      </c>
      <c r="H199" s="715">
        <f>G199*(100%-ЗМІСТ!$E$15)</f>
        <v>6.7550780617022719</v>
      </c>
      <c r="I199" s="130"/>
      <c r="J199" s="130"/>
      <c r="K199" s="130"/>
      <c r="L199" s="130"/>
      <c r="M199" s="130"/>
      <c r="N199" s="130"/>
      <c r="O199" s="130"/>
      <c r="P199" s="130"/>
      <c r="Q199" s="130"/>
      <c r="R199" s="130"/>
      <c r="S199" s="130"/>
      <c r="T199" s="130"/>
      <c r="U199" s="130"/>
      <c r="V199" s="130"/>
      <c r="W199" s="130"/>
      <c r="X199" s="130"/>
    </row>
    <row r="200" spans="1:24" ht="34.5" customHeight="1" outlineLevel="2">
      <c r="A200" s="750">
        <v>8595057618022</v>
      </c>
      <c r="B200" s="868" t="s">
        <v>490</v>
      </c>
      <c r="C200" s="761" t="s">
        <v>5936</v>
      </c>
      <c r="D200" s="713" t="s">
        <v>15</v>
      </c>
      <c r="E200" s="713">
        <v>10</v>
      </c>
      <c r="F200" s="714">
        <f>SUMIF('Загальний прайс'!$D$6:$D$3834,A200,'Загальний прайс'!$K$6:$K$3834)</f>
        <v>144.31381919774137</v>
      </c>
      <c r="G200" s="714">
        <f>F200*ЗМІСТ!$E$13/1000*1.2</f>
        <v>7.7334427627464208</v>
      </c>
      <c r="H200" s="715">
        <f>G200*(100%-ЗМІСТ!$E$15)</f>
        <v>7.7334427627464208</v>
      </c>
      <c r="I200" s="130"/>
      <c r="J200" s="130"/>
      <c r="K200" s="130"/>
      <c r="L200" s="130"/>
      <c r="M200" s="130"/>
      <c r="N200" s="130"/>
      <c r="O200" s="130"/>
      <c r="P200" s="130"/>
      <c r="Q200" s="130"/>
      <c r="R200" s="130"/>
      <c r="S200" s="130"/>
      <c r="T200" s="130"/>
      <c r="U200" s="130"/>
      <c r="V200" s="130"/>
      <c r="W200" s="130"/>
      <c r="X200" s="130"/>
    </row>
    <row r="201" spans="1:24" ht="34.5" customHeight="1" outlineLevel="2">
      <c r="A201" s="750">
        <v>8595057618039</v>
      </c>
      <c r="B201" s="868" t="s">
        <v>491</v>
      </c>
      <c r="C201" s="761" t="s">
        <v>5942</v>
      </c>
      <c r="D201" s="713" t="s">
        <v>15</v>
      </c>
      <c r="E201" s="713">
        <v>10</v>
      </c>
      <c r="F201" s="714">
        <f>SUMIF('Загальний прайс'!$D$6:$D$3834,A201,'Загальний прайс'!$K$6:$K$3834)</f>
        <v>279.84034434769018</v>
      </c>
      <c r="G201" s="714">
        <f>F201*ЗМІСТ!$E$13/1000*1.2</f>
        <v>14.995994823993827</v>
      </c>
      <c r="H201" s="715">
        <f>G201*(100%-ЗМІСТ!$E$15)</f>
        <v>14.995994823993827</v>
      </c>
      <c r="I201" s="130"/>
      <c r="J201" s="130"/>
      <c r="K201" s="130"/>
      <c r="L201" s="130"/>
      <c r="M201" s="130"/>
      <c r="N201" s="130"/>
      <c r="O201" s="130"/>
      <c r="P201" s="130"/>
      <c r="Q201" s="130"/>
      <c r="R201" s="130"/>
      <c r="S201" s="130"/>
      <c r="T201" s="130"/>
      <c r="U201" s="130"/>
      <c r="V201" s="130"/>
      <c r="W201" s="130"/>
      <c r="X201" s="130"/>
    </row>
    <row r="202" spans="1:24" ht="34.5" customHeight="1" outlineLevel="2">
      <c r="A202" s="750">
        <v>8595057618046</v>
      </c>
      <c r="B202" s="868" t="s">
        <v>492</v>
      </c>
      <c r="C202" s="761" t="s">
        <v>5948</v>
      </c>
      <c r="D202" s="713" t="s">
        <v>15</v>
      </c>
      <c r="E202" s="713">
        <v>10</v>
      </c>
      <c r="F202" s="714">
        <f>SUMIF('Загальний прайс'!$D$6:$D$3834,A202,'Загальний прайс'!$K$6:$K$3834)</f>
        <v>321.28990920989713</v>
      </c>
      <c r="G202" s="714">
        <f>F202*ЗМІСТ!$E$13/1000*1.2</f>
        <v>17.217180841969018</v>
      </c>
      <c r="H202" s="715">
        <f>G202*(100%-ЗМІСТ!$E$15)</f>
        <v>17.217180841969018</v>
      </c>
      <c r="I202" s="130"/>
      <c r="J202" s="130"/>
      <c r="K202" s="130"/>
      <c r="L202" s="130"/>
      <c r="M202" s="130"/>
      <c r="N202" s="130"/>
      <c r="O202" s="130"/>
      <c r="P202" s="130"/>
      <c r="Q202" s="130"/>
      <c r="R202" s="130"/>
      <c r="S202" s="130"/>
      <c r="T202" s="130"/>
      <c r="U202" s="130"/>
      <c r="V202" s="130"/>
      <c r="W202" s="130"/>
      <c r="X202" s="130"/>
    </row>
    <row r="203" spans="1:24" ht="34.5" customHeight="1" outlineLevel="2">
      <c r="A203" s="750">
        <v>8595057618053</v>
      </c>
      <c r="B203" s="868" t="s">
        <v>493</v>
      </c>
      <c r="C203" s="761" t="s">
        <v>5954</v>
      </c>
      <c r="D203" s="713" t="s">
        <v>15</v>
      </c>
      <c r="E203" s="713">
        <v>10</v>
      </c>
      <c r="F203" s="714">
        <f>SUMIF('Загальний прайс'!$D$6:$D$3834,A203,'Загальний прайс'!$K$6:$K$3834)</f>
        <v>446.76309069561819</v>
      </c>
      <c r="G203" s="714">
        <f>F203*ЗМІСТ!$E$13/1000*1.2</f>
        <v>23.940997540007768</v>
      </c>
      <c r="H203" s="715">
        <f>G203*(100%-ЗМІСТ!$E$15)</f>
        <v>23.940997540007768</v>
      </c>
      <c r="I203" s="130"/>
      <c r="J203" s="130"/>
      <c r="K203" s="130"/>
      <c r="L203" s="130"/>
      <c r="M203" s="130"/>
      <c r="N203" s="130"/>
      <c r="O203" s="130"/>
      <c r="P203" s="130"/>
      <c r="Q203" s="130"/>
      <c r="R203" s="130"/>
      <c r="S203" s="130"/>
      <c r="T203" s="130"/>
      <c r="U203" s="130"/>
      <c r="V203" s="130"/>
      <c r="W203" s="130"/>
      <c r="X203" s="130"/>
    </row>
    <row r="204" spans="1:24" ht="34.5" customHeight="1" outlineLevel="2">
      <c r="A204" s="750">
        <v>8595057657496</v>
      </c>
      <c r="B204" s="868" t="s">
        <v>494</v>
      </c>
      <c r="C204" s="761" t="s">
        <v>5960</v>
      </c>
      <c r="D204" s="713" t="s">
        <v>15</v>
      </c>
      <c r="E204" s="713">
        <v>10</v>
      </c>
      <c r="F204" s="714">
        <f>SUMIF('Загальний прайс'!$D$6:$D$3834,A204,'Загальний прайс'!$K$6:$K$3834)</f>
        <v>628.88639254286772</v>
      </c>
      <c r="G204" s="714">
        <f>F204*ЗМІСТ!$E$13/1000*1.2</f>
        <v>33.700562759941576</v>
      </c>
      <c r="H204" s="715">
        <f>G204*(100%-ЗМІСТ!$E$15)</f>
        <v>33.700562759941576</v>
      </c>
      <c r="I204" s="130"/>
      <c r="J204" s="130"/>
      <c r="K204" s="130"/>
      <c r="L204" s="130"/>
      <c r="M204" s="130"/>
      <c r="N204" s="130"/>
      <c r="O204" s="130"/>
      <c r="P204" s="130"/>
      <c r="Q204" s="130"/>
      <c r="R204" s="130"/>
      <c r="S204" s="130"/>
      <c r="T204" s="130"/>
      <c r="U204" s="130"/>
      <c r="V204" s="130"/>
      <c r="W204" s="130"/>
      <c r="X204" s="130"/>
    </row>
    <row r="205" spans="1:24" ht="34.5" customHeight="1" outlineLevel="1" collapsed="1">
      <c r="A205" s="159"/>
      <c r="B205" s="156" t="s">
        <v>495</v>
      </c>
      <c r="C205" s="165"/>
      <c r="D205" s="146"/>
      <c r="E205" s="146"/>
      <c r="F205" s="147"/>
      <c r="G205" s="147"/>
      <c r="H205" s="147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</row>
    <row r="206" spans="1:24" ht="34.5" hidden="1" customHeight="1" outlineLevel="2">
      <c r="A206" s="159">
        <v>8595057626423</v>
      </c>
      <c r="B206" s="868" t="s">
        <v>496</v>
      </c>
      <c r="C206" s="48" t="s">
        <v>5641</v>
      </c>
      <c r="D206" s="161" t="s">
        <v>176</v>
      </c>
      <c r="E206" s="161">
        <v>30</v>
      </c>
      <c r="F206" s="162">
        <f>SUMIF('Загальний прайс'!$D$6:$D$2320,A206,'Загальний прайс'!$K$6:$K$2320)</f>
        <v>1508.0533387893179</v>
      </c>
      <c r="G206" s="162">
        <f>F206*ЗМІСТ!$E$13/1000*1.2</f>
        <v>80.813079741973553</v>
      </c>
      <c r="H206" s="715">
        <f>G206*(100%-ЗМІСТ!$E$15)</f>
        <v>80.813079741973553</v>
      </c>
      <c r="I206" s="130"/>
      <c r="J206" s="130"/>
      <c r="K206" s="130"/>
      <c r="L206" s="130"/>
      <c r="M206" s="130"/>
      <c r="N206" s="130"/>
      <c r="O206" s="130"/>
      <c r="P206" s="130"/>
      <c r="Q206" s="130"/>
      <c r="R206" s="130"/>
      <c r="S206" s="130"/>
      <c r="T206" s="130"/>
      <c r="U206" s="130"/>
      <c r="V206" s="130"/>
      <c r="W206" s="130"/>
      <c r="X206" s="130"/>
    </row>
    <row r="207" spans="1:24" ht="34.5" hidden="1" customHeight="1" outlineLevel="2">
      <c r="A207" s="159">
        <v>8595057626430</v>
      </c>
      <c r="B207" s="868" t="s">
        <v>497</v>
      </c>
      <c r="C207" s="48" t="s">
        <v>5648</v>
      </c>
      <c r="D207" s="161" t="s">
        <v>176</v>
      </c>
      <c r="E207" s="161">
        <v>30</v>
      </c>
      <c r="F207" s="162">
        <f>SUMIF('Загальний прайс'!$D$6:$D$2320,A207,'Загальний прайс'!$K$6:$K$2320)</f>
        <v>1572.4857920691775</v>
      </c>
      <c r="G207" s="162">
        <f>F207*ЗМІСТ!$E$13/1000*1.2</f>
        <v>84.265865429949628</v>
      </c>
      <c r="H207" s="715">
        <f>G207*(100%-ЗМІСТ!$E$15)</f>
        <v>84.265865429949628</v>
      </c>
      <c r="I207" s="130"/>
      <c r="J207" s="130"/>
      <c r="K207" s="130"/>
      <c r="L207" s="130"/>
      <c r="M207" s="130"/>
      <c r="N207" s="130"/>
      <c r="O207" s="130"/>
      <c r="P207" s="130"/>
      <c r="Q207" s="130"/>
      <c r="R207" s="130"/>
      <c r="S207" s="130"/>
      <c r="T207" s="130"/>
      <c r="U207" s="130"/>
      <c r="V207" s="130"/>
      <c r="W207" s="130"/>
      <c r="X207" s="130"/>
    </row>
    <row r="208" spans="1:24" ht="34.5" hidden="1" customHeight="1" outlineLevel="2">
      <c r="A208" s="159">
        <v>8595057626966</v>
      </c>
      <c r="B208" s="868" t="s">
        <v>498</v>
      </c>
      <c r="C208" s="48" t="s">
        <v>5655</v>
      </c>
      <c r="D208" s="161" t="s">
        <v>176</v>
      </c>
      <c r="E208" s="161">
        <v>30</v>
      </c>
      <c r="F208" s="162">
        <f>SUMIF('Загальний прайс'!$D$6:$D$2320,A208,'Загальний прайс'!$K$6:$K$2320)</f>
        <v>2207.3881554986833</v>
      </c>
      <c r="G208" s="162">
        <f>F208*ЗМІСТ!$E$13/1000*1.2</f>
        <v>118.28881011265369</v>
      </c>
      <c r="H208" s="715">
        <f>G208*(100%-ЗМІСТ!$E$15)</f>
        <v>118.28881011265369</v>
      </c>
      <c r="I208" s="130"/>
      <c r="J208" s="130"/>
      <c r="K208" s="130"/>
      <c r="L208" s="130"/>
      <c r="M208" s="130"/>
      <c r="N208" s="130"/>
      <c r="O208" s="130"/>
      <c r="P208" s="130"/>
      <c r="Q208" s="130"/>
      <c r="R208" s="130"/>
      <c r="S208" s="130"/>
      <c r="T208" s="130"/>
      <c r="U208" s="130"/>
      <c r="V208" s="130"/>
      <c r="W208" s="130"/>
      <c r="X208" s="130"/>
    </row>
    <row r="209" spans="1:24" ht="34.5" hidden="1" customHeight="1" outlineLevel="2">
      <c r="A209" s="159">
        <v>8595057626973</v>
      </c>
      <c r="B209" s="868" t="s">
        <v>499</v>
      </c>
      <c r="C209" s="48" t="s">
        <v>5662</v>
      </c>
      <c r="D209" s="161" t="s">
        <v>176</v>
      </c>
      <c r="E209" s="161">
        <v>30</v>
      </c>
      <c r="F209" s="162">
        <f>SUMIF('Загальний прайс'!$D$6:$D$2320,A209,'Загальний прайс'!$K$6:$K$2320)</f>
        <v>2913.4705677140732</v>
      </c>
      <c r="G209" s="162">
        <f>F209*ЗМІСТ!$E$13/1000*1.2</f>
        <v>156.12612847208007</v>
      </c>
      <c r="H209" s="715">
        <f>G209*(100%-ЗМІСТ!$E$15)</f>
        <v>156.12612847208007</v>
      </c>
      <c r="I209" s="130"/>
      <c r="J209" s="130"/>
      <c r="K209" s="130"/>
      <c r="L209" s="130"/>
      <c r="M209" s="130"/>
      <c r="N209" s="130"/>
      <c r="O209" s="130"/>
      <c r="P209" s="130"/>
      <c r="Q209" s="130"/>
      <c r="R209" s="130"/>
      <c r="S209" s="130"/>
      <c r="T209" s="130"/>
      <c r="U209" s="130"/>
      <c r="V209" s="130"/>
      <c r="W209" s="130"/>
      <c r="X209" s="130"/>
    </row>
    <row r="210" spans="1:24" ht="34.5" hidden="1" customHeight="1" outlineLevel="2">
      <c r="A210" s="159">
        <v>8595057626447</v>
      </c>
      <c r="B210" s="868" t="s">
        <v>500</v>
      </c>
      <c r="C210" s="48" t="s">
        <v>5667</v>
      </c>
      <c r="D210" s="161" t="s">
        <v>176</v>
      </c>
      <c r="E210" s="161">
        <v>30</v>
      </c>
      <c r="F210" s="162">
        <f>SUMIF('Загальний прайс'!$D$6:$D$2320,A210,'Загальний прайс'!$K$6:$K$2320)</f>
        <v>4805.8750854771151</v>
      </c>
      <c r="G210" s="162">
        <f>F210*ЗМІСТ!$E$13/1000*1.2</f>
        <v>257.53569620052025</v>
      </c>
      <c r="H210" s="715">
        <f>G210*(100%-ЗМІСТ!$E$15)</f>
        <v>257.53569620052025</v>
      </c>
      <c r="I210" s="130"/>
      <c r="J210" s="130"/>
      <c r="K210" s="130"/>
      <c r="L210" s="130"/>
      <c r="M210" s="130"/>
      <c r="N210" s="130"/>
      <c r="O210" s="130"/>
      <c r="P210" s="130"/>
      <c r="Q210" s="130"/>
      <c r="R210" s="130"/>
      <c r="S210" s="130"/>
      <c r="T210" s="130"/>
      <c r="U210" s="130"/>
      <c r="V210" s="130"/>
      <c r="W210" s="130"/>
      <c r="X210" s="130"/>
    </row>
    <row r="211" spans="1:24" ht="34.5" hidden="1" customHeight="1" outlineLevel="2">
      <c r="A211" s="159">
        <v>8595057626454</v>
      </c>
      <c r="B211" s="868" t="s">
        <v>501</v>
      </c>
      <c r="C211" s="48" t="s">
        <v>5672</v>
      </c>
      <c r="D211" s="161" t="s">
        <v>176</v>
      </c>
      <c r="E211" s="161">
        <v>30</v>
      </c>
      <c r="F211" s="162">
        <f>SUMIF('Загальний прайс'!$D$6:$D$2320,A211,'Загальний прайс'!$K$6:$K$2320)</f>
        <v>6791.0258877942415</v>
      </c>
      <c r="G211" s="162">
        <f>F211*ЗМІСТ!$E$13/1000*1.2</f>
        <v>363.91532214683372</v>
      </c>
      <c r="H211" s="715">
        <f>G211*(100%-ЗМІСТ!$E$15)</f>
        <v>363.91532214683372</v>
      </c>
      <c r="I211" s="130"/>
      <c r="J211" s="130"/>
      <c r="K211" s="130"/>
      <c r="L211" s="130"/>
      <c r="M211" s="130"/>
      <c r="N211" s="130"/>
      <c r="O211" s="130"/>
      <c r="P211" s="130"/>
      <c r="Q211" s="130"/>
      <c r="R211" s="130"/>
      <c r="S211" s="130"/>
      <c r="T211" s="130"/>
      <c r="U211" s="130"/>
      <c r="V211" s="130"/>
      <c r="W211" s="130"/>
      <c r="X211" s="130"/>
    </row>
    <row r="212" spans="1:24" ht="34.5" hidden="1" customHeight="1" outlineLevel="2">
      <c r="A212" s="159">
        <v>8595057631489</v>
      </c>
      <c r="B212" s="868" t="s">
        <v>502</v>
      </c>
      <c r="C212" s="48" t="s">
        <v>5676</v>
      </c>
      <c r="D212" s="161" t="s">
        <v>176</v>
      </c>
      <c r="E212" s="161">
        <v>15</v>
      </c>
      <c r="F212" s="162">
        <f>SUMIF('Загальний прайс'!$D$6:$D$2320,A212,'Загальний прайс'!$K$6:$K$2320)</f>
        <v>11040.557489980176</v>
      </c>
      <c r="G212" s="162">
        <f>F212*ЗМІСТ!$E$13/1000*1.2</f>
        <v>591.63786179466081</v>
      </c>
      <c r="H212" s="715">
        <f>G212*(100%-ЗМІСТ!$E$15)</f>
        <v>591.63786179466081</v>
      </c>
      <c r="I212" s="130"/>
      <c r="J212" s="130"/>
      <c r="K212" s="130"/>
      <c r="L212" s="130"/>
      <c r="M212" s="130"/>
      <c r="N212" s="130"/>
      <c r="O212" s="130"/>
      <c r="P212" s="130"/>
      <c r="Q212" s="130"/>
      <c r="R212" s="130"/>
      <c r="S212" s="130"/>
      <c r="T212" s="130"/>
      <c r="U212" s="130"/>
      <c r="V212" s="130"/>
      <c r="W212" s="130"/>
      <c r="X212" s="130"/>
    </row>
    <row r="213" spans="1:24" ht="15" hidden="1" customHeight="1" outlineLevel="2">
      <c r="A213" s="159"/>
      <c r="B213" s="185"/>
      <c r="C213" s="377"/>
      <c r="D213" s="180"/>
      <c r="E213" s="180"/>
      <c r="F213" s="21"/>
      <c r="G213" s="21"/>
      <c r="H213" s="18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</row>
    <row r="214" spans="1:24" ht="34.5" hidden="1" customHeight="1" outlineLevel="2">
      <c r="A214" s="159">
        <v>8595057626508</v>
      </c>
      <c r="B214" s="868" t="s">
        <v>503</v>
      </c>
      <c r="C214" s="48" t="s">
        <v>5517</v>
      </c>
      <c r="D214" s="161" t="s">
        <v>15</v>
      </c>
      <c r="E214" s="161">
        <v>10</v>
      </c>
      <c r="F214" s="162">
        <f>SUMIF('Загальний прайс'!$D$6:$D$2320,A214,'Загальний прайс'!$K$6:$K$2320)</f>
        <v>227.99554708544861</v>
      </c>
      <c r="G214" s="162">
        <f>F214*ЗМІСТ!$E$13/1000*1.2</f>
        <v>12.217752418639952</v>
      </c>
      <c r="H214" s="715">
        <f>G214*(100%-ЗМІСТ!$E$15)</f>
        <v>12.217752418639952</v>
      </c>
      <c r="I214" s="130"/>
      <c r="J214" s="130"/>
      <c r="K214" s="130"/>
      <c r="L214" s="130"/>
      <c r="M214" s="130"/>
      <c r="N214" s="130"/>
      <c r="O214" s="130"/>
      <c r="P214" s="130"/>
      <c r="Q214" s="130"/>
      <c r="R214" s="130"/>
      <c r="S214" s="130"/>
      <c r="T214" s="130"/>
      <c r="U214" s="130"/>
      <c r="V214" s="130"/>
      <c r="W214" s="130"/>
      <c r="X214" s="130"/>
    </row>
    <row r="215" spans="1:24" ht="34.5" hidden="1" customHeight="1" outlineLevel="2">
      <c r="A215" s="159">
        <v>8595057626515</v>
      </c>
      <c r="B215" s="868" t="s">
        <v>504</v>
      </c>
      <c r="C215" s="48" t="s">
        <v>5524</v>
      </c>
      <c r="D215" s="161" t="s">
        <v>15</v>
      </c>
      <c r="E215" s="161">
        <v>10</v>
      </c>
      <c r="F215" s="162">
        <f>SUMIF('Загальний прайс'!$D$6:$D$2320,A215,'Загальний прайс'!$K$6:$K$2320)</f>
        <v>266.94744327366334</v>
      </c>
      <c r="G215" s="162">
        <f>F215*ЗМІСТ!$E$13/1000*1.2</f>
        <v>14.305094166967223</v>
      </c>
      <c r="H215" s="715">
        <f>G215*(100%-ЗМІСТ!$E$15)</f>
        <v>14.305094166967223</v>
      </c>
      <c r="I215" s="130"/>
      <c r="J215" s="130"/>
      <c r="K215" s="130"/>
      <c r="L215" s="130"/>
      <c r="M215" s="130"/>
      <c r="N215" s="130"/>
      <c r="O215" s="130"/>
      <c r="P215" s="130"/>
      <c r="Q215" s="130"/>
      <c r="R215" s="130"/>
      <c r="S215" s="130"/>
      <c r="T215" s="130"/>
      <c r="U215" s="130"/>
      <c r="V215" s="130"/>
      <c r="W215" s="130"/>
      <c r="X215" s="130"/>
    </row>
    <row r="216" spans="1:24" ht="34.5" hidden="1" customHeight="1" outlineLevel="2">
      <c r="A216" s="159">
        <v>8595057626270</v>
      </c>
      <c r="B216" s="868" t="s">
        <v>505</v>
      </c>
      <c r="C216" s="48" t="s">
        <v>5530</v>
      </c>
      <c r="D216" s="161" t="s">
        <v>15</v>
      </c>
      <c r="E216" s="161">
        <v>10</v>
      </c>
      <c r="F216" s="162">
        <f>SUMIF('Загальний прайс'!$D$6:$D$2320,A216,'Загальний прайс'!$K$6:$K$2320)</f>
        <v>344.30044164690588</v>
      </c>
      <c r="G216" s="162">
        <f>F216*ЗМІСТ!$E$13/1000*1.2</f>
        <v>18.450261890833065</v>
      </c>
      <c r="H216" s="715">
        <f>G216*(100%-ЗМІСТ!$E$15)</f>
        <v>18.450261890833065</v>
      </c>
      <c r="I216" s="130"/>
      <c r="J216" s="130"/>
      <c r="K216" s="130"/>
      <c r="L216" s="130"/>
      <c r="M216" s="130"/>
      <c r="N216" s="130"/>
      <c r="O216" s="130"/>
      <c r="P216" s="130"/>
      <c r="Q216" s="130"/>
      <c r="R216" s="130"/>
      <c r="S216" s="130"/>
      <c r="T216" s="130"/>
      <c r="U216" s="130"/>
      <c r="V216" s="130"/>
      <c r="W216" s="130"/>
      <c r="X216" s="130"/>
    </row>
    <row r="217" spans="1:24" ht="34.5" hidden="1" customHeight="1" outlineLevel="2">
      <c r="A217" s="159">
        <v>8595057626287</v>
      </c>
      <c r="B217" s="868" t="s">
        <v>506</v>
      </c>
      <c r="C217" s="48" t="s">
        <v>5536</v>
      </c>
      <c r="D217" s="161" t="s">
        <v>15</v>
      </c>
      <c r="E217" s="161">
        <v>10</v>
      </c>
      <c r="F217" s="162">
        <f>SUMIF('Загальний прайс'!$D$6:$D$2320,A217,'Загальний прайс'!$K$6:$K$2320)</f>
        <v>545.31691261067863</v>
      </c>
      <c r="G217" s="162">
        <f>F217*ЗМІСТ!$E$13/1000*1.2</f>
        <v>29.222268211569009</v>
      </c>
      <c r="H217" s="715">
        <f>G217*(100%-ЗМІСТ!$E$15)</f>
        <v>29.222268211569009</v>
      </c>
      <c r="I217" s="130"/>
      <c r="J217" s="130"/>
      <c r="K217" s="130"/>
      <c r="L217" s="130"/>
      <c r="M217" s="130"/>
      <c r="N217" s="130"/>
      <c r="O217" s="130"/>
      <c r="P217" s="130"/>
      <c r="Q217" s="130"/>
      <c r="R217" s="130"/>
      <c r="S217" s="130"/>
      <c r="T217" s="130"/>
      <c r="U217" s="130"/>
      <c r="V217" s="130"/>
      <c r="W217" s="130"/>
      <c r="X217" s="130"/>
    </row>
    <row r="218" spans="1:24" ht="34.5" hidden="1" customHeight="1" outlineLevel="2">
      <c r="A218" s="159">
        <v>8595057626522</v>
      </c>
      <c r="B218" s="868" t="s">
        <v>507</v>
      </c>
      <c r="C218" s="48" t="s">
        <v>5542</v>
      </c>
      <c r="D218" s="161" t="s">
        <v>15</v>
      </c>
      <c r="E218" s="161">
        <v>10</v>
      </c>
      <c r="F218" s="162">
        <f>SUMIF('Загальний прайс'!$D$6:$D$2320,A218,'Загальний прайс'!$K$6:$K$2320)</f>
        <v>654.68336704296678</v>
      </c>
      <c r="G218" s="162">
        <f>F218*ЗМІСТ!$E$13/1000*1.2</f>
        <v>35.082962774421041</v>
      </c>
      <c r="H218" s="715">
        <f>G218*(100%-ЗМІСТ!$E$15)</f>
        <v>35.082962774421041</v>
      </c>
      <c r="I218" s="130"/>
      <c r="J218" s="130"/>
      <c r="K218" s="130"/>
      <c r="L218" s="130"/>
      <c r="M218" s="130"/>
      <c r="N218" s="130"/>
      <c r="O218" s="130"/>
      <c r="P218" s="130"/>
      <c r="Q218" s="130"/>
      <c r="R218" s="130"/>
      <c r="S218" s="130"/>
      <c r="T218" s="130"/>
      <c r="U218" s="130"/>
      <c r="V218" s="130"/>
      <c r="W218" s="130"/>
      <c r="X218" s="130"/>
    </row>
    <row r="219" spans="1:24" ht="34.5" hidden="1" customHeight="1" outlineLevel="2">
      <c r="A219" s="159">
        <v>8595057626539</v>
      </c>
      <c r="B219" s="868" t="s">
        <v>508</v>
      </c>
      <c r="C219" s="48" t="s">
        <v>5548</v>
      </c>
      <c r="D219" s="161" t="s">
        <v>15</v>
      </c>
      <c r="E219" s="161">
        <v>10</v>
      </c>
      <c r="F219" s="162">
        <f>SUMIF('Загальний прайс'!$D$6:$D$2320,A219,'Загальний прайс'!$K$6:$K$2320)</f>
        <v>955.11198432813921</v>
      </c>
      <c r="G219" s="162">
        <f>F219*ЗМІСТ!$E$13/1000*1.2</f>
        <v>51.182235380341339</v>
      </c>
      <c r="H219" s="715">
        <f>G219*(100%-ЗМІСТ!$E$15)</f>
        <v>51.182235380341339</v>
      </c>
      <c r="I219" s="130"/>
      <c r="J219" s="130"/>
      <c r="K219" s="130"/>
      <c r="L219" s="130"/>
      <c r="M219" s="130"/>
      <c r="N219" s="130"/>
      <c r="O219" s="130"/>
      <c r="P219" s="130"/>
      <c r="Q219" s="130"/>
      <c r="R219" s="130"/>
      <c r="S219" s="130"/>
      <c r="T219" s="130"/>
      <c r="U219" s="130"/>
      <c r="V219" s="130"/>
      <c r="W219" s="130"/>
      <c r="X219" s="130"/>
    </row>
    <row r="220" spans="1:24" ht="34.5" hidden="1" customHeight="1" outlineLevel="2">
      <c r="A220" s="159">
        <v>8595057629356</v>
      </c>
      <c r="B220" s="868" t="s">
        <v>509</v>
      </c>
      <c r="C220" s="48" t="s">
        <v>5554</v>
      </c>
      <c r="D220" s="161" t="s">
        <v>15</v>
      </c>
      <c r="E220" s="161">
        <v>2</v>
      </c>
      <c r="F220" s="162">
        <f>SUMIF('Загальний прайс'!$D$6:$D$2320,A220,'Загальний прайс'!$K$6:$K$2320)</f>
        <v>1638.2462250912592</v>
      </c>
      <c r="G220" s="162">
        <f>F220*ЗМІСТ!$E$13/1000*1.2</f>
        <v>87.789814471398358</v>
      </c>
      <c r="H220" s="715">
        <f>G220*(100%-ЗМІСТ!$E$15)</f>
        <v>87.789814471398358</v>
      </c>
      <c r="I220" s="130"/>
      <c r="J220" s="130"/>
      <c r="K220" s="130"/>
      <c r="L220" s="130"/>
      <c r="M220" s="130"/>
      <c r="N220" s="130"/>
      <c r="O220" s="130"/>
      <c r="P220" s="130"/>
      <c r="Q220" s="130"/>
      <c r="R220" s="130"/>
      <c r="S220" s="130"/>
      <c r="T220" s="130"/>
      <c r="U220" s="130"/>
      <c r="V220" s="130"/>
      <c r="W220" s="130"/>
      <c r="X220" s="130"/>
    </row>
    <row r="221" spans="1:24" ht="10.5" hidden="1" customHeight="1" outlineLevel="2">
      <c r="A221" s="159"/>
      <c r="B221" s="185"/>
      <c r="C221" s="377"/>
      <c r="D221" s="180"/>
      <c r="E221" s="180"/>
      <c r="F221" s="21"/>
      <c r="G221" s="21"/>
      <c r="H221" s="18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</row>
    <row r="222" spans="1:24" ht="34.5" hidden="1" customHeight="1" outlineLevel="2">
      <c r="A222" s="159">
        <v>8595057626461</v>
      </c>
      <c r="B222" s="868" t="s">
        <v>510</v>
      </c>
      <c r="C222" s="48" t="s">
        <v>5819</v>
      </c>
      <c r="D222" s="161" t="s">
        <v>15</v>
      </c>
      <c r="E222" s="161">
        <v>10</v>
      </c>
      <c r="F222" s="162">
        <f>SUMIF('Загальний прайс'!$D$6:$D$2320,A222,'Загальний прайс'!$K$6:$K$2320)</f>
        <v>356.36329783386913</v>
      </c>
      <c r="G222" s="162">
        <f>F222*ЗМІСТ!$E$13/1000*1.2</f>
        <v>19.09668236806607</v>
      </c>
      <c r="H222" s="715">
        <f>G222*(100%-ЗМІСТ!$E$15)</f>
        <v>19.09668236806607</v>
      </c>
      <c r="I222" s="130"/>
      <c r="J222" s="130"/>
      <c r="K222" s="130"/>
      <c r="L222" s="130"/>
      <c r="M222" s="130"/>
      <c r="N222" s="130"/>
      <c r="O222" s="130"/>
      <c r="P222" s="130"/>
      <c r="Q222" s="130"/>
      <c r="R222" s="130"/>
      <c r="S222" s="130"/>
      <c r="T222" s="130"/>
      <c r="U222" s="130"/>
      <c r="V222" s="130"/>
      <c r="W222" s="130"/>
      <c r="X222" s="130"/>
    </row>
    <row r="223" spans="1:24" ht="34.5" hidden="1" customHeight="1" outlineLevel="2">
      <c r="A223" s="159">
        <v>8595057626478</v>
      </c>
      <c r="B223" s="868" t="s">
        <v>511</v>
      </c>
      <c r="C223" s="48" t="s">
        <v>5825</v>
      </c>
      <c r="D223" s="161" t="s">
        <v>15</v>
      </c>
      <c r="E223" s="161">
        <v>10</v>
      </c>
      <c r="F223" s="162">
        <f>SUMIF('Загальний прайс'!$D$6:$D$2320,A223,'Загальний прайс'!$K$6:$K$2320)</f>
        <v>451.93406200570905</v>
      </c>
      <c r="G223" s="162">
        <f>F223*ЗМІСТ!$E$13/1000*1.2</f>
        <v>24.218097895862094</v>
      </c>
      <c r="H223" s="715">
        <f>G223*(100%-ЗМІСТ!$E$15)</f>
        <v>24.218097895862094</v>
      </c>
      <c r="I223" s="130"/>
      <c r="J223" s="130"/>
      <c r="K223" s="130"/>
      <c r="L223" s="130"/>
      <c r="M223" s="130"/>
      <c r="N223" s="130"/>
      <c r="O223" s="130"/>
      <c r="P223" s="130"/>
      <c r="Q223" s="130"/>
      <c r="R223" s="130"/>
      <c r="S223" s="130"/>
      <c r="T223" s="130"/>
      <c r="U223" s="130"/>
      <c r="V223" s="130"/>
      <c r="W223" s="130"/>
      <c r="X223" s="130"/>
    </row>
    <row r="224" spans="1:24" ht="34.5" hidden="1" customHeight="1" outlineLevel="2">
      <c r="A224" s="159">
        <v>8595057626256</v>
      </c>
      <c r="B224" s="868" t="s">
        <v>512</v>
      </c>
      <c r="C224" s="48" t="s">
        <v>5831</v>
      </c>
      <c r="D224" s="161" t="s">
        <v>15</v>
      </c>
      <c r="E224" s="161">
        <v>10</v>
      </c>
      <c r="F224" s="162">
        <f>SUMIF('Загальний прайс'!$D$6:$D$2320,A224,'Загальний прайс'!$K$6:$K$2320)</f>
        <v>733.15802300062319</v>
      </c>
      <c r="G224" s="162">
        <f>F224*ЗМІСТ!$E$13/1000*1.2</f>
        <v>39.288237525990034</v>
      </c>
      <c r="H224" s="715">
        <f>G224*(100%-ЗМІСТ!$E$15)</f>
        <v>39.288237525990034</v>
      </c>
      <c r="I224" s="130"/>
      <c r="J224" s="130"/>
      <c r="K224" s="130"/>
      <c r="L224" s="130"/>
      <c r="M224" s="130"/>
      <c r="N224" s="130"/>
      <c r="O224" s="130"/>
      <c r="P224" s="130"/>
      <c r="Q224" s="130"/>
      <c r="R224" s="130"/>
      <c r="S224" s="130"/>
      <c r="T224" s="130"/>
      <c r="U224" s="130"/>
      <c r="V224" s="130"/>
      <c r="W224" s="130"/>
      <c r="X224" s="130"/>
    </row>
    <row r="225" spans="1:24" ht="34.5" hidden="1" customHeight="1" outlineLevel="2">
      <c r="A225" s="159">
        <v>8595057626263</v>
      </c>
      <c r="B225" s="868" t="s">
        <v>513</v>
      </c>
      <c r="C225" s="48" t="s">
        <v>5837</v>
      </c>
      <c r="D225" s="161" t="s">
        <v>15</v>
      </c>
      <c r="E225" s="161">
        <v>10</v>
      </c>
      <c r="F225" s="162">
        <f>SUMIF('Загальний прайс'!$D$6:$D$2320,A225,'Загальний прайс'!$K$6:$K$2320)</f>
        <v>1369.3907852965974</v>
      </c>
      <c r="G225" s="162">
        <f>F225*ЗМІСТ!$E$13/1000*1.2</f>
        <v>73.382475197422764</v>
      </c>
      <c r="H225" s="715">
        <f>G225*(100%-ЗМІСТ!$E$15)</f>
        <v>73.382475197422764</v>
      </c>
      <c r="I225" s="130"/>
      <c r="J225" s="130"/>
      <c r="K225" s="130"/>
      <c r="L225" s="130"/>
      <c r="M225" s="130"/>
      <c r="N225" s="130"/>
      <c r="O225" s="130"/>
      <c r="P225" s="130"/>
      <c r="Q225" s="130"/>
      <c r="R225" s="130"/>
      <c r="S225" s="130"/>
      <c r="T225" s="130"/>
      <c r="U225" s="130"/>
      <c r="V225" s="130"/>
      <c r="W225" s="130"/>
      <c r="X225" s="130"/>
    </row>
    <row r="226" spans="1:24" ht="34.5" hidden="1" customHeight="1" outlineLevel="2">
      <c r="A226" s="159">
        <v>8595057626485</v>
      </c>
      <c r="B226" s="868" t="s">
        <v>514</v>
      </c>
      <c r="C226" s="48" t="s">
        <v>5843</v>
      </c>
      <c r="D226" s="161" t="s">
        <v>15</v>
      </c>
      <c r="E226" s="161">
        <v>5</v>
      </c>
      <c r="F226" s="162">
        <f>SUMIF('Загальний прайс'!$D$6:$D$2320,A226,'Загальний прайс'!$K$6:$K$2320)</f>
        <v>1918.0000183473885</v>
      </c>
      <c r="G226" s="162">
        <f>F226*ЗМІСТ!$E$13/1000*1.2</f>
        <v>102.78117122319397</v>
      </c>
      <c r="H226" s="715">
        <f>G226*(100%-ЗМІСТ!$E$15)</f>
        <v>102.78117122319397</v>
      </c>
      <c r="I226" s="130"/>
      <c r="J226" s="130"/>
      <c r="K226" s="130"/>
      <c r="L226" s="130"/>
      <c r="M226" s="130"/>
      <c r="N226" s="130"/>
      <c r="O226" s="130"/>
      <c r="P226" s="130"/>
      <c r="Q226" s="130"/>
      <c r="R226" s="130"/>
      <c r="S226" s="130"/>
      <c r="T226" s="130"/>
      <c r="U226" s="130"/>
      <c r="V226" s="130"/>
      <c r="W226" s="130"/>
      <c r="X226" s="130"/>
    </row>
    <row r="227" spans="1:24" ht="34.5" hidden="1" customHeight="1" outlineLevel="2">
      <c r="A227" s="159">
        <v>8595057626492</v>
      </c>
      <c r="B227" s="868" t="s">
        <v>515</v>
      </c>
      <c r="C227" s="48" t="s">
        <v>5849</v>
      </c>
      <c r="D227" s="161" t="s">
        <v>15</v>
      </c>
      <c r="E227" s="161">
        <v>5</v>
      </c>
      <c r="F227" s="162">
        <f>SUMIF('Загальний прайс'!$D$6:$D$2320,A227,'Загальний прайс'!$K$6:$K$2320)</f>
        <v>3983.2263420283848</v>
      </c>
      <c r="G227" s="162">
        <f>F227*ЗМІСТ!$E$13/1000*1.2</f>
        <v>213.45185858418759</v>
      </c>
      <c r="H227" s="715">
        <f>G227*(100%-ЗМІСТ!$E$15)</f>
        <v>213.45185858418759</v>
      </c>
      <c r="I227" s="130"/>
      <c r="J227" s="130"/>
      <c r="K227" s="130"/>
      <c r="L227" s="130"/>
      <c r="M227" s="130"/>
      <c r="N227" s="130"/>
      <c r="O227" s="130"/>
      <c r="P227" s="130"/>
      <c r="Q227" s="130"/>
      <c r="R227" s="130"/>
      <c r="S227" s="130"/>
      <c r="T227" s="130"/>
      <c r="U227" s="130"/>
      <c r="V227" s="130"/>
      <c r="W227" s="130"/>
      <c r="X227" s="130"/>
    </row>
    <row r="228" spans="1:24" ht="16.5" hidden="1" customHeight="1" outlineLevel="2">
      <c r="A228" s="159"/>
      <c r="B228" s="185"/>
      <c r="C228" s="377"/>
      <c r="D228" s="180"/>
      <c r="E228" s="180"/>
      <c r="F228" s="21"/>
      <c r="G228" s="21"/>
      <c r="H228" s="18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</row>
    <row r="229" spans="1:24" ht="34.5" hidden="1" customHeight="1" outlineLevel="2">
      <c r="A229" s="159">
        <v>8595057626546</v>
      </c>
      <c r="B229" s="868" t="s">
        <v>516</v>
      </c>
      <c r="C229" s="48" t="s">
        <v>5928</v>
      </c>
      <c r="D229" s="161" t="s">
        <v>15</v>
      </c>
      <c r="E229" s="161">
        <v>10</v>
      </c>
      <c r="F229" s="162">
        <f>SUMIF('Загальний прайс'!$D$6:$D$2320,A229,'Загальний прайс'!$K$6:$K$2320)</f>
        <v>292.63537820704261</v>
      </c>
      <c r="G229" s="162">
        <f>F229*ЗМІСТ!$E$13/1000*1.2</f>
        <v>15.68165100403797</v>
      </c>
      <c r="H229" s="715">
        <f>G229*(100%-ЗМІСТ!$E$15)</f>
        <v>15.68165100403797</v>
      </c>
      <c r="I229" s="130"/>
      <c r="J229" s="130"/>
      <c r="K229" s="130"/>
      <c r="L229" s="130"/>
      <c r="M229" s="130"/>
      <c r="N229" s="130"/>
      <c r="O229" s="130"/>
      <c r="P229" s="130"/>
      <c r="Q229" s="130"/>
      <c r="R229" s="130"/>
      <c r="S229" s="130"/>
      <c r="T229" s="130"/>
      <c r="U229" s="130"/>
      <c r="V229" s="130"/>
      <c r="W229" s="130"/>
      <c r="X229" s="130"/>
    </row>
    <row r="230" spans="1:24" ht="34.5" hidden="1" customHeight="1" outlineLevel="2">
      <c r="A230" s="159">
        <v>8595057626553</v>
      </c>
      <c r="B230" s="868" t="s">
        <v>517</v>
      </c>
      <c r="C230" s="48" t="s">
        <v>5934</v>
      </c>
      <c r="D230" s="161" t="s">
        <v>15</v>
      </c>
      <c r="E230" s="161">
        <v>10</v>
      </c>
      <c r="F230" s="162">
        <f>SUMIF('Загальний прайс'!$D$6:$D$2320,A230,'Загальний прайс'!$K$6:$K$2320)</f>
        <v>310.97621567404116</v>
      </c>
      <c r="G230" s="162">
        <f>F230*ЗМІСТ!$E$13/1000*1.2</f>
        <v>16.664493933151501</v>
      </c>
      <c r="H230" s="715">
        <f>G230*(100%-ЗМІСТ!$E$15)</f>
        <v>16.664493933151501</v>
      </c>
      <c r="I230" s="130"/>
      <c r="J230" s="130"/>
      <c r="K230" s="130"/>
      <c r="L230" s="130"/>
      <c r="M230" s="130"/>
      <c r="N230" s="130"/>
      <c r="O230" s="130"/>
      <c r="P230" s="130"/>
      <c r="Q230" s="130"/>
      <c r="R230" s="130"/>
      <c r="S230" s="130"/>
      <c r="T230" s="130"/>
      <c r="U230" s="130"/>
      <c r="V230" s="130"/>
      <c r="W230" s="130"/>
      <c r="X230" s="130"/>
    </row>
    <row r="231" spans="1:24" ht="34.5" hidden="1" customHeight="1" outlineLevel="2">
      <c r="A231" s="159">
        <v>8595057626294</v>
      </c>
      <c r="B231" s="868" t="s">
        <v>518</v>
      </c>
      <c r="C231" s="48" t="s">
        <v>5940</v>
      </c>
      <c r="D231" s="161" t="s">
        <v>15</v>
      </c>
      <c r="E231" s="161">
        <v>10</v>
      </c>
      <c r="F231" s="162">
        <f>SUMIF('Загальний прайс'!$D$6:$D$2320,A231,'Загальний прайс'!$K$6:$K$2320)</f>
        <v>344.07094418343235</v>
      </c>
      <c r="G231" s="162">
        <f>F231*ЗМІСТ!$E$13/1000*1.2</f>
        <v>18.437963654199635</v>
      </c>
      <c r="H231" s="715">
        <f>G231*(100%-ЗМІСТ!$E$15)</f>
        <v>18.437963654199635</v>
      </c>
      <c r="I231" s="130"/>
      <c r="J231" s="130"/>
      <c r="K231" s="130"/>
      <c r="L231" s="130"/>
      <c r="M231" s="130"/>
      <c r="N231" s="130"/>
      <c r="O231" s="130"/>
      <c r="P231" s="130"/>
      <c r="Q231" s="130"/>
      <c r="R231" s="130"/>
      <c r="S231" s="130"/>
      <c r="T231" s="130"/>
      <c r="U231" s="130"/>
      <c r="V231" s="130"/>
      <c r="W231" s="130"/>
      <c r="X231" s="130"/>
    </row>
    <row r="232" spans="1:24" ht="34.5" hidden="1" customHeight="1" outlineLevel="2">
      <c r="A232" s="159">
        <v>8595057626300</v>
      </c>
      <c r="B232" s="868" t="s">
        <v>519</v>
      </c>
      <c r="C232" s="48" t="s">
        <v>5946</v>
      </c>
      <c r="D232" s="161" t="s">
        <v>15</v>
      </c>
      <c r="E232" s="161">
        <v>10</v>
      </c>
      <c r="F232" s="162">
        <f>SUMIF('Загальний прайс'!$D$6:$D$2320,A232,'Загальний прайс'!$K$6:$K$2320)</f>
        <v>442.36042879420563</v>
      </c>
      <c r="G232" s="162">
        <f>F232*ЗМІСТ!$E$13/1000*1.2</f>
        <v>23.705069102886672</v>
      </c>
      <c r="H232" s="715">
        <f>G232*(100%-ЗМІСТ!$E$15)</f>
        <v>23.705069102886672</v>
      </c>
      <c r="I232" s="130"/>
      <c r="J232" s="130"/>
      <c r="K232" s="130"/>
      <c r="L232" s="130"/>
      <c r="M232" s="130"/>
      <c r="N232" s="130"/>
      <c r="O232" s="130"/>
      <c r="P232" s="130"/>
      <c r="Q232" s="130"/>
      <c r="R232" s="130"/>
      <c r="S232" s="130"/>
      <c r="T232" s="130"/>
      <c r="U232" s="130"/>
      <c r="V232" s="130"/>
      <c r="W232" s="130"/>
      <c r="X232" s="130"/>
    </row>
    <row r="233" spans="1:24" ht="34.5" hidden="1" customHeight="1" outlineLevel="2">
      <c r="A233" s="159">
        <v>8595057626560</v>
      </c>
      <c r="B233" s="868" t="s">
        <v>520</v>
      </c>
      <c r="C233" s="48" t="s">
        <v>5952</v>
      </c>
      <c r="D233" s="161" t="s">
        <v>15</v>
      </c>
      <c r="E233" s="161">
        <v>10</v>
      </c>
      <c r="F233" s="162">
        <f>SUMIF('Загальний прайс'!$D$6:$D$2320,A233,'Загальний прайс'!$K$6:$K$2320)</f>
        <v>258.97985168108391</v>
      </c>
      <c r="G233" s="162">
        <f>F233*ЗМІСТ!$E$13/1000*1.2</f>
        <v>13.878129418333385</v>
      </c>
      <c r="H233" s="715">
        <f>G233*(100%-ЗМІСТ!$E$15)</f>
        <v>13.878129418333385</v>
      </c>
      <c r="I233" s="130"/>
      <c r="J233" s="130"/>
      <c r="K233" s="130"/>
      <c r="L233" s="130"/>
      <c r="M233" s="130"/>
      <c r="N233" s="130"/>
      <c r="O233" s="130"/>
      <c r="P233" s="130"/>
      <c r="Q233" s="130"/>
      <c r="R233" s="130"/>
      <c r="S233" s="130"/>
      <c r="T233" s="130"/>
      <c r="U233" s="130"/>
      <c r="V233" s="130"/>
      <c r="W233" s="130"/>
      <c r="X233" s="130"/>
    </row>
    <row r="234" spans="1:24" ht="34.5" hidden="1" customHeight="1" outlineLevel="2">
      <c r="A234" s="159">
        <v>8595057626577</v>
      </c>
      <c r="B234" s="868" t="s">
        <v>521</v>
      </c>
      <c r="C234" s="48" t="s">
        <v>5958</v>
      </c>
      <c r="D234" s="161" t="s">
        <v>15</v>
      </c>
      <c r="E234" s="161">
        <v>10</v>
      </c>
      <c r="F234" s="162">
        <f>SUMIF('Загальний прайс'!$D$6:$D$2789,A234,'Загальний прайс'!$K$6:$K$2789)</f>
        <v>718.32499177691318</v>
      </c>
      <c r="G234" s="162">
        <f>F234*ЗМІСТ!$E$13/1000*1.2</f>
        <v>38.493369795343853</v>
      </c>
      <c r="H234" s="715">
        <f>G234*(100%-ЗМІСТ!$E$15)</f>
        <v>38.493369795343853</v>
      </c>
      <c r="I234" s="130"/>
      <c r="J234" s="130"/>
      <c r="K234" s="130"/>
      <c r="L234" s="130"/>
      <c r="M234" s="130"/>
      <c r="N234" s="130"/>
      <c r="O234" s="130"/>
      <c r="P234" s="130"/>
      <c r="Q234" s="130"/>
      <c r="R234" s="130"/>
      <c r="S234" s="130"/>
      <c r="T234" s="130"/>
      <c r="U234" s="130"/>
      <c r="V234" s="130"/>
      <c r="W234" s="130"/>
      <c r="X234" s="130"/>
    </row>
    <row r="235" spans="1:24" ht="34.5" hidden="1" customHeight="1" outlineLevel="2">
      <c r="A235" s="159">
        <v>8595057688759</v>
      </c>
      <c r="B235" s="868" t="s">
        <v>522</v>
      </c>
      <c r="C235" s="48" t="s">
        <v>5964</v>
      </c>
      <c r="D235" s="161" t="s">
        <v>15</v>
      </c>
      <c r="E235" s="161">
        <v>10</v>
      </c>
      <c r="F235" s="162">
        <f>SUMIF('Загальний прайс'!$D$6:$D$2789,A235,'Загальний прайс'!$K$6:$K$2789)</f>
        <v>1049.661202821341</v>
      </c>
      <c r="G235" s="162">
        <f>F235*ЗМІСТ!$E$13/1000*1.2</f>
        <v>56.248908645205127</v>
      </c>
      <c r="H235" s="715">
        <f>G235*(100%-ЗМІСТ!$E$15)</f>
        <v>56.248908645205127</v>
      </c>
      <c r="I235" s="130"/>
      <c r="J235" s="130"/>
      <c r="K235" s="130"/>
      <c r="L235" s="130"/>
      <c r="M235" s="130"/>
      <c r="N235" s="130"/>
      <c r="O235" s="130"/>
      <c r="P235" s="130"/>
      <c r="Q235" s="130"/>
      <c r="R235" s="130"/>
      <c r="S235" s="130"/>
      <c r="T235" s="130"/>
      <c r="U235" s="130"/>
      <c r="V235" s="130"/>
      <c r="W235" s="130"/>
      <c r="X235" s="130"/>
    </row>
    <row r="236" spans="1:24" ht="34.5" customHeight="1" outlineLevel="1" collapsed="1">
      <c r="A236" s="159"/>
      <c r="B236" s="156" t="s">
        <v>523</v>
      </c>
      <c r="C236" s="165"/>
      <c r="D236" s="146"/>
      <c r="E236" s="146"/>
      <c r="F236" s="147"/>
      <c r="G236" s="147"/>
      <c r="H236" s="147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</row>
    <row r="237" spans="1:24" ht="34.5" hidden="1" customHeight="1" outlineLevel="2">
      <c r="A237" s="159">
        <v>8595057631854</v>
      </c>
      <c r="B237" s="868" t="s">
        <v>524</v>
      </c>
      <c r="C237" s="48" t="s">
        <v>5642</v>
      </c>
      <c r="D237" s="161" t="s">
        <v>176</v>
      </c>
      <c r="E237" s="161">
        <v>30</v>
      </c>
      <c r="F237" s="162">
        <f>SUMIF('Загальний прайс'!$D$6:$D$2789,A237,'Загальний прайс'!$K$6:$K$2789)</f>
        <v>1721.3289223060767</v>
      </c>
      <c r="G237" s="162">
        <f>F237*ЗМІСТ!$E$13/1000*1.2</f>
        <v>92.242023463282905</v>
      </c>
      <c r="H237" s="715">
        <f>G237*(100%-ЗМІСТ!$E$15)</f>
        <v>92.242023463282905</v>
      </c>
      <c r="I237" s="130"/>
      <c r="J237" s="130"/>
      <c r="K237" s="130"/>
      <c r="L237" s="130"/>
      <c r="M237" s="130"/>
      <c r="N237" s="130"/>
      <c r="O237" s="130"/>
      <c r="P237" s="130"/>
      <c r="Q237" s="130"/>
      <c r="R237" s="130"/>
      <c r="S237" s="130"/>
      <c r="T237" s="130"/>
      <c r="U237" s="130"/>
      <c r="V237" s="130"/>
      <c r="W237" s="130"/>
      <c r="X237" s="130"/>
    </row>
    <row r="238" spans="1:24" ht="34.5" hidden="1" customHeight="1" outlineLevel="2">
      <c r="A238" s="159">
        <v>8595057631861</v>
      </c>
      <c r="B238" s="868" t="s">
        <v>525</v>
      </c>
      <c r="C238" s="48" t="s">
        <v>5649</v>
      </c>
      <c r="D238" s="161" t="s">
        <v>176</v>
      </c>
      <c r="E238" s="161">
        <v>30</v>
      </c>
      <c r="F238" s="162">
        <f>SUMIF('Загальний прайс'!$D$6:$D$2789,A238,'Загальний прайс'!$K$6:$K$2789)</f>
        <v>1795.1143876643234</v>
      </c>
      <c r="G238" s="162">
        <f>F238*ЗМІСТ!$E$13/1000*1.2</f>
        <v>96.196015369551702</v>
      </c>
      <c r="H238" s="715">
        <f>G238*(100%-ЗМІСТ!$E$15)</f>
        <v>96.196015369551702</v>
      </c>
      <c r="I238" s="130"/>
      <c r="J238" s="130"/>
      <c r="K238" s="130"/>
      <c r="L238" s="130"/>
      <c r="M238" s="130"/>
      <c r="N238" s="130"/>
      <c r="O238" s="130"/>
      <c r="P238" s="130"/>
      <c r="Q238" s="130"/>
      <c r="R238" s="130"/>
      <c r="S238" s="130"/>
      <c r="T238" s="130"/>
      <c r="U238" s="130"/>
      <c r="V238" s="130"/>
      <c r="W238" s="130"/>
      <c r="X238" s="130"/>
    </row>
    <row r="239" spans="1:24" ht="34.5" hidden="1" customHeight="1" outlineLevel="2">
      <c r="A239" s="159">
        <v>8595057631878</v>
      </c>
      <c r="B239" s="868" t="s">
        <v>526</v>
      </c>
      <c r="C239" s="48" t="s">
        <v>5656</v>
      </c>
      <c r="D239" s="161" t="s">
        <v>176</v>
      </c>
      <c r="E239" s="161">
        <v>30</v>
      </c>
      <c r="F239" s="162">
        <f>SUMIF('Загальний прайс'!$D$6:$D$2789,A239,'Загальний прайс'!$K$6:$K$2789)</f>
        <v>2539.8995596582404</v>
      </c>
      <c r="G239" s="162">
        <f>F239*ЗМІСТ!$E$13/1000*1.2</f>
        <v>136.10732483510668</v>
      </c>
      <c r="H239" s="715">
        <f>G239*(100%-ЗМІСТ!$E$15)</f>
        <v>136.10732483510668</v>
      </c>
      <c r="I239" s="130"/>
      <c r="J239" s="130"/>
      <c r="K239" s="130"/>
      <c r="L239" s="130"/>
      <c r="M239" s="130"/>
      <c r="N239" s="130"/>
      <c r="O239" s="130"/>
      <c r="P239" s="130"/>
      <c r="Q239" s="130"/>
      <c r="R239" s="130"/>
      <c r="S239" s="130"/>
      <c r="T239" s="130"/>
      <c r="U239" s="130"/>
      <c r="V239" s="130"/>
      <c r="W239" s="130"/>
      <c r="X239" s="130"/>
    </row>
    <row r="240" spans="1:24" ht="34.5" hidden="1" customHeight="1" outlineLevel="2">
      <c r="A240" s="159">
        <v>8595057631885</v>
      </c>
      <c r="B240" s="868" t="s">
        <v>527</v>
      </c>
      <c r="C240" s="48" t="s">
        <v>5663</v>
      </c>
      <c r="D240" s="161" t="s">
        <v>176</v>
      </c>
      <c r="E240" s="161">
        <v>30</v>
      </c>
      <c r="F240" s="162">
        <f>SUMIF('Загальний прайс'!$D$6:$D$2789,A240,'Загальний прайс'!$K$6:$K$2789)</f>
        <v>4080.517445818366</v>
      </c>
      <c r="G240" s="162">
        <f>F240*ЗМІСТ!$E$13/1000*1.2</f>
        <v>218.66546312093189</v>
      </c>
      <c r="H240" s="715">
        <f>G240*(100%-ЗМІСТ!$E$15)</f>
        <v>218.66546312093189</v>
      </c>
      <c r="I240" s="130"/>
      <c r="J240" s="130"/>
      <c r="K240" s="130"/>
      <c r="L240" s="130"/>
      <c r="M240" s="130"/>
      <c r="N240" s="130"/>
      <c r="O240" s="130"/>
      <c r="P240" s="130"/>
      <c r="Q240" s="130"/>
      <c r="R240" s="130"/>
      <c r="S240" s="130"/>
      <c r="T240" s="130"/>
      <c r="U240" s="130"/>
      <c r="V240" s="130"/>
      <c r="W240" s="130"/>
      <c r="X240" s="130"/>
    </row>
    <row r="241" spans="1:24" ht="34.5" hidden="1" customHeight="1" outlineLevel="2">
      <c r="A241" s="159">
        <v>8595057631892</v>
      </c>
      <c r="B241" s="868" t="s">
        <v>528</v>
      </c>
      <c r="C241" s="48" t="s">
        <v>5668</v>
      </c>
      <c r="D241" s="161" t="s">
        <v>176</v>
      </c>
      <c r="E241" s="161">
        <v>30</v>
      </c>
      <c r="F241" s="162">
        <f>SUMIF('Загальний прайс'!$D$6:$D$2789,A241,'Загальний прайс'!$K$6:$K$2789)</f>
        <v>6891.2790776029842</v>
      </c>
      <c r="G241" s="162">
        <f>F241*ЗМІСТ!$E$13/1000*1.2</f>
        <v>369.28765800128389</v>
      </c>
      <c r="H241" s="715">
        <f>G241*(100%-ЗМІСТ!$E$15)</f>
        <v>369.28765800128389</v>
      </c>
      <c r="I241" s="130"/>
      <c r="J241" s="130"/>
      <c r="K241" s="130"/>
      <c r="L241" s="130"/>
      <c r="M241" s="130"/>
      <c r="N241" s="130"/>
      <c r="O241" s="130"/>
      <c r="P241" s="130"/>
      <c r="Q241" s="130"/>
      <c r="R241" s="130"/>
      <c r="S241" s="130"/>
      <c r="T241" s="130"/>
      <c r="U241" s="130"/>
      <c r="V241" s="130"/>
      <c r="W241" s="130"/>
      <c r="X241" s="130"/>
    </row>
    <row r="242" spans="1:24" ht="34.5" hidden="1" customHeight="1" outlineLevel="2">
      <c r="A242" s="159">
        <v>8595057631908</v>
      </c>
      <c r="B242" s="868" t="s">
        <v>529</v>
      </c>
      <c r="C242" s="48" t="s">
        <v>5673</v>
      </c>
      <c r="D242" s="161" t="s">
        <v>176</v>
      </c>
      <c r="E242" s="161">
        <v>30</v>
      </c>
      <c r="F242" s="162">
        <f>SUMIF('Загальний прайс'!$D$6:$D$2789,A242,'Загальний прайс'!$K$6:$K$2789)</f>
        <v>9330.4768460608448</v>
      </c>
      <c r="G242" s="162">
        <f>F242*ЗМІСТ!$E$13/1000*1.2</f>
        <v>499.99860747411776</v>
      </c>
      <c r="H242" s="715">
        <f>G242*(100%-ЗМІСТ!$E$15)</f>
        <v>499.99860747411776</v>
      </c>
      <c r="I242" s="130"/>
      <c r="J242" s="130"/>
      <c r="K242" s="130"/>
      <c r="L242" s="130"/>
      <c r="M242" s="130"/>
      <c r="N242" s="130"/>
      <c r="O242" s="130"/>
      <c r="P242" s="130"/>
      <c r="Q242" s="130"/>
      <c r="R242" s="130"/>
      <c r="S242" s="130"/>
      <c r="T242" s="130"/>
      <c r="U242" s="130"/>
      <c r="V242" s="130"/>
      <c r="W242" s="130"/>
      <c r="X242" s="130"/>
    </row>
    <row r="243" spans="1:24" ht="34.5" hidden="1" customHeight="1" outlineLevel="2">
      <c r="A243" s="159">
        <v>8595057631915</v>
      </c>
      <c r="B243" s="868" t="s">
        <v>530</v>
      </c>
      <c r="C243" s="48" t="s">
        <v>5677</v>
      </c>
      <c r="D243" s="161" t="s">
        <v>176</v>
      </c>
      <c r="E243" s="161">
        <v>15</v>
      </c>
      <c r="F243" s="162">
        <f>SUMIF('Загальний прайс'!$D$6:$D$2789,A243,'Загальний прайс'!$K$6:$K$2789)</f>
        <v>17140.609937070894</v>
      </c>
      <c r="G243" s="162">
        <f>F243*ЗМІСТ!$E$13/1000*1.2</f>
        <v>918.52552031257517</v>
      </c>
      <c r="H243" s="715">
        <f>G243*(100%-ЗМІСТ!$E$15)</f>
        <v>918.52552031257517</v>
      </c>
      <c r="I243" s="130"/>
      <c r="J243" s="130"/>
      <c r="K243" s="130"/>
      <c r="L243" s="130"/>
      <c r="M243" s="130"/>
      <c r="N243" s="130"/>
      <c r="O243" s="130"/>
      <c r="P243" s="130"/>
      <c r="Q243" s="130"/>
      <c r="R243" s="130"/>
      <c r="S243" s="130"/>
      <c r="T243" s="130"/>
      <c r="U243" s="130"/>
      <c r="V243" s="130"/>
      <c r="W243" s="130"/>
      <c r="X243" s="130"/>
    </row>
    <row r="244" spans="1:24" ht="14.25" hidden="1" customHeight="1" outlineLevel="2">
      <c r="A244" s="159"/>
      <c r="B244" s="185"/>
      <c r="C244" s="377"/>
      <c r="D244" s="180"/>
      <c r="E244" s="180"/>
      <c r="F244" s="21"/>
      <c r="G244" s="21"/>
      <c r="H244" s="18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</row>
    <row r="245" spans="1:24" ht="34.5" hidden="1" customHeight="1" outlineLevel="2">
      <c r="A245" s="159">
        <v>8595057631922</v>
      </c>
      <c r="B245" s="868" t="s">
        <v>531</v>
      </c>
      <c r="C245" s="48" t="s">
        <v>5518</v>
      </c>
      <c r="D245" s="161" t="s">
        <v>15</v>
      </c>
      <c r="E245" s="161">
        <v>10</v>
      </c>
      <c r="F245" s="162">
        <f>SUMIF('Загальний прайс'!$D$6:$D$2789,A245,'Загальний прайс'!$K$6:$K$2789)</f>
        <v>241.7025644386658</v>
      </c>
      <c r="G245" s="162">
        <f>F245*ЗМІСТ!$E$13/1000*1.2</f>
        <v>12.952279678318602</v>
      </c>
      <c r="H245" s="715">
        <f>G245*(100%-ЗМІСТ!$E$15)</f>
        <v>12.952279678318602</v>
      </c>
      <c r="I245" s="130"/>
      <c r="J245" s="130"/>
      <c r="K245" s="130"/>
      <c r="L245" s="130"/>
      <c r="M245" s="130"/>
      <c r="N245" s="130"/>
      <c r="O245" s="130"/>
      <c r="P245" s="130"/>
      <c r="Q245" s="130"/>
      <c r="R245" s="130"/>
      <c r="S245" s="130"/>
      <c r="T245" s="130"/>
      <c r="U245" s="130"/>
      <c r="V245" s="130"/>
      <c r="W245" s="130"/>
      <c r="X245" s="130"/>
    </row>
    <row r="246" spans="1:24" ht="34.5" hidden="1" customHeight="1" outlineLevel="2">
      <c r="A246" s="159">
        <v>8595057631939</v>
      </c>
      <c r="B246" s="868" t="s">
        <v>532</v>
      </c>
      <c r="C246" s="48" t="s">
        <v>5525</v>
      </c>
      <c r="D246" s="161" t="s">
        <v>15</v>
      </c>
      <c r="E246" s="161">
        <v>10</v>
      </c>
      <c r="F246" s="162">
        <f>SUMIF('Загальний прайс'!$D$6:$D$2789,A246,'Загальний прайс'!$K$6:$K$2789)</f>
        <v>287.21169324504547</v>
      </c>
      <c r="G246" s="162">
        <f>F246*ЗМІСТ!$E$13/1000*1.2</f>
        <v>15.391008309873655</v>
      </c>
      <c r="H246" s="715">
        <f>G246*(100%-ЗМІСТ!$E$15)</f>
        <v>15.391008309873655</v>
      </c>
      <c r="I246" s="130"/>
      <c r="J246" s="130"/>
      <c r="K246" s="130"/>
      <c r="L246" s="130"/>
      <c r="M246" s="130"/>
      <c r="N246" s="130"/>
      <c r="O246" s="130"/>
      <c r="P246" s="130"/>
      <c r="Q246" s="130"/>
      <c r="R246" s="130"/>
      <c r="S246" s="130"/>
      <c r="T246" s="130"/>
      <c r="U246" s="130"/>
      <c r="V246" s="130"/>
      <c r="W246" s="130"/>
      <c r="X246" s="130"/>
    </row>
    <row r="247" spans="1:24" ht="34.5" hidden="1" customHeight="1" outlineLevel="2">
      <c r="A247" s="159">
        <v>8595057631946</v>
      </c>
      <c r="B247" s="868" t="s">
        <v>533</v>
      </c>
      <c r="C247" s="48" t="s">
        <v>5531</v>
      </c>
      <c r="D247" s="161" t="s">
        <v>15</v>
      </c>
      <c r="E247" s="161">
        <v>10</v>
      </c>
      <c r="F247" s="162">
        <f>SUMIF('Загальний прайс'!$D$6:$D$2789,A247,'Загальний прайс'!$K$6:$K$2789)</f>
        <v>377.58134097052982</v>
      </c>
      <c r="G247" s="162">
        <f>F247*ЗМІСТ!$E$13/1000*1.2</f>
        <v>20.233708073899642</v>
      </c>
      <c r="H247" s="715">
        <f>G247*(100%-ЗМІСТ!$E$15)</f>
        <v>20.233708073899642</v>
      </c>
      <c r="I247" s="130"/>
      <c r="J247" s="130"/>
      <c r="K247" s="130"/>
      <c r="L247" s="130"/>
      <c r="M247" s="130"/>
      <c r="N247" s="130"/>
      <c r="O247" s="130"/>
      <c r="P247" s="130"/>
      <c r="Q247" s="130"/>
      <c r="R247" s="130"/>
      <c r="S247" s="130"/>
      <c r="T247" s="130"/>
      <c r="U247" s="130"/>
      <c r="V247" s="130"/>
      <c r="W247" s="130"/>
      <c r="X247" s="130"/>
    </row>
    <row r="248" spans="1:24" ht="34.5" hidden="1" customHeight="1" outlineLevel="2">
      <c r="A248" s="159">
        <v>8595057631953</v>
      </c>
      <c r="B248" s="868" t="s">
        <v>534</v>
      </c>
      <c r="C248" s="48" t="s">
        <v>5537</v>
      </c>
      <c r="D248" s="161" t="s">
        <v>15</v>
      </c>
      <c r="E248" s="161">
        <v>10</v>
      </c>
      <c r="F248" s="162">
        <f>SUMIF('Загальний прайс'!$D$6:$D$2789,A248,'Загальний прайс'!$K$6:$K$2789)</f>
        <v>605.70417246651698</v>
      </c>
      <c r="G248" s="162">
        <f>F248*ЗМІСТ!$E$13/1000*1.2</f>
        <v>32.458281368800513</v>
      </c>
      <c r="H248" s="715">
        <f>G248*(100%-ЗМІСТ!$E$15)</f>
        <v>32.458281368800513</v>
      </c>
      <c r="I248" s="130"/>
      <c r="J248" s="130"/>
      <c r="K248" s="130"/>
      <c r="L248" s="130"/>
      <c r="M248" s="130"/>
      <c r="N248" s="130"/>
      <c r="O248" s="130"/>
      <c r="P248" s="130"/>
      <c r="Q248" s="130"/>
      <c r="R248" s="130"/>
      <c r="S248" s="130"/>
      <c r="T248" s="130"/>
      <c r="U248" s="130"/>
      <c r="V248" s="130"/>
      <c r="W248" s="130"/>
      <c r="X248" s="130"/>
    </row>
    <row r="249" spans="1:24" ht="34.5" hidden="1" customHeight="1" outlineLevel="2">
      <c r="A249" s="159">
        <v>8595057631960</v>
      </c>
      <c r="B249" s="868" t="s">
        <v>535</v>
      </c>
      <c r="C249" s="48" t="s">
        <v>5543</v>
      </c>
      <c r="D249" s="161" t="s">
        <v>15</v>
      </c>
      <c r="E249" s="161">
        <v>10</v>
      </c>
      <c r="F249" s="162">
        <f>SUMIF('Загальний прайс'!$D$6:$D$2789,A249,'Загальний прайс'!$K$6:$K$2789)</f>
        <v>771.39526864055915</v>
      </c>
      <c r="G249" s="162">
        <f>F249*ЗМІСТ!$E$13/1000*1.2</f>
        <v>41.337282809424309</v>
      </c>
      <c r="H249" s="715">
        <f>G249*(100%-ЗМІСТ!$E$15)</f>
        <v>41.337282809424309</v>
      </c>
      <c r="I249" s="130"/>
      <c r="J249" s="130"/>
      <c r="K249" s="130"/>
      <c r="L249" s="130"/>
      <c r="M249" s="130"/>
      <c r="N249" s="130"/>
      <c r="O249" s="130"/>
      <c r="P249" s="130"/>
      <c r="Q249" s="130"/>
      <c r="R249" s="130"/>
      <c r="S249" s="130"/>
      <c r="T249" s="130"/>
      <c r="U249" s="130"/>
      <c r="V249" s="130"/>
      <c r="W249" s="130"/>
      <c r="X249" s="130"/>
    </row>
    <row r="250" spans="1:24" ht="34.5" hidden="1" customHeight="1" outlineLevel="2">
      <c r="A250" s="159">
        <v>8595057631977</v>
      </c>
      <c r="B250" s="868" t="s">
        <v>536</v>
      </c>
      <c r="C250" s="48" t="s">
        <v>5549</v>
      </c>
      <c r="D250" s="161" t="s">
        <v>15</v>
      </c>
      <c r="E250" s="161">
        <v>10</v>
      </c>
      <c r="F250" s="162">
        <f>SUMIF('Загальний прайс'!$D$6:$D$2789,A250,'Загальний прайс'!$K$6:$K$2789)</f>
        <v>1049.9519235929647</v>
      </c>
      <c r="G250" s="162">
        <f>F250*ЗМІСТ!$E$13/1000*1.2</f>
        <v>56.264487696884238</v>
      </c>
      <c r="H250" s="715">
        <f>G250*(100%-ЗМІСТ!$E$15)</f>
        <v>56.264487696884238</v>
      </c>
      <c r="I250" s="130"/>
      <c r="J250" s="130"/>
      <c r="K250" s="130"/>
      <c r="L250" s="130"/>
      <c r="M250" s="130"/>
      <c r="N250" s="130"/>
      <c r="O250" s="130"/>
      <c r="P250" s="130"/>
      <c r="Q250" s="130"/>
      <c r="R250" s="130"/>
      <c r="S250" s="130"/>
      <c r="T250" s="130"/>
      <c r="U250" s="130"/>
      <c r="V250" s="130"/>
      <c r="W250" s="130"/>
      <c r="X250" s="130"/>
    </row>
    <row r="251" spans="1:24" ht="34.5" hidden="1" customHeight="1" outlineLevel="2">
      <c r="A251" s="159">
        <v>8595057631984</v>
      </c>
      <c r="B251" s="868" t="s">
        <v>537</v>
      </c>
      <c r="C251" s="48" t="s">
        <v>5555</v>
      </c>
      <c r="D251" s="161" t="s">
        <v>15</v>
      </c>
      <c r="E251" s="161">
        <v>2</v>
      </c>
      <c r="F251" s="162">
        <f>SUMIF('Загальний прайс'!$D$6:$D$2789,A251,'Загальний прайс'!$K$6:$K$2789)</f>
        <v>1907.0819130578409</v>
      </c>
      <c r="G251" s="162">
        <f>F251*ЗМІСТ!$E$13/1000*1.2</f>
        <v>102.19609529073139</v>
      </c>
      <c r="H251" s="715">
        <f>G251*(100%-ЗМІСТ!$E$15)</f>
        <v>102.19609529073139</v>
      </c>
      <c r="I251" s="130"/>
      <c r="J251" s="130"/>
      <c r="K251" s="130"/>
      <c r="L251" s="130"/>
      <c r="M251" s="130"/>
      <c r="N251" s="130"/>
      <c r="O251" s="130"/>
      <c r="P251" s="130"/>
      <c r="Q251" s="130"/>
      <c r="R251" s="130"/>
      <c r="S251" s="130"/>
      <c r="T251" s="130"/>
      <c r="U251" s="130"/>
      <c r="V251" s="130"/>
      <c r="W251" s="130"/>
      <c r="X251" s="130"/>
    </row>
    <row r="252" spans="1:24" ht="8.25" hidden="1" customHeight="1" outlineLevel="2">
      <c r="A252" s="159"/>
      <c r="B252" s="185"/>
      <c r="C252" s="377"/>
      <c r="D252" s="180"/>
      <c r="E252" s="180"/>
      <c r="F252" s="21"/>
      <c r="G252" s="21"/>
      <c r="H252" s="18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</row>
    <row r="253" spans="1:24" ht="34.5" hidden="1" customHeight="1" outlineLevel="2">
      <c r="A253" s="159">
        <v>8595057629288</v>
      </c>
      <c r="B253" s="868" t="s">
        <v>538</v>
      </c>
      <c r="C253" s="48" t="s">
        <v>5820</v>
      </c>
      <c r="D253" s="161" t="s">
        <v>15</v>
      </c>
      <c r="E253" s="161">
        <v>10</v>
      </c>
      <c r="F253" s="162">
        <f>SUMIF('Загальний прайс'!$D$6:$D$2789,A253,'Загальний прайс'!$K$6:$K$2789)</f>
        <v>387.98831967125017</v>
      </c>
      <c r="G253" s="162">
        <f>F253*ЗМІСТ!$E$13/1000*1.2</f>
        <v>20.791393918280658</v>
      </c>
      <c r="H253" s="715">
        <f>G253*(100%-ЗМІСТ!$E$15)</f>
        <v>20.791393918280658</v>
      </c>
      <c r="I253" s="130"/>
      <c r="J253" s="130"/>
      <c r="K253" s="130"/>
      <c r="L253" s="130"/>
      <c r="M253" s="130"/>
      <c r="N253" s="130"/>
      <c r="O253" s="130"/>
      <c r="P253" s="130"/>
      <c r="Q253" s="130"/>
      <c r="R253" s="130"/>
      <c r="S253" s="130"/>
      <c r="T253" s="130"/>
      <c r="U253" s="130"/>
      <c r="V253" s="130"/>
      <c r="W253" s="130"/>
      <c r="X253" s="130"/>
    </row>
    <row r="254" spans="1:24" ht="34.5" hidden="1" customHeight="1" outlineLevel="2">
      <c r="A254" s="159">
        <v>8595057629295</v>
      </c>
      <c r="B254" s="868" t="s">
        <v>539</v>
      </c>
      <c r="C254" s="48" t="s">
        <v>5826</v>
      </c>
      <c r="D254" s="161" t="s">
        <v>15</v>
      </c>
      <c r="E254" s="161">
        <v>10</v>
      </c>
      <c r="F254" s="162">
        <f>SUMIF('Загальний прайс'!$D$6:$D$2789,A254,'Загальний прайс'!$K$6:$K$2789)</f>
        <v>495.49005335544712</v>
      </c>
      <c r="G254" s="162">
        <f>F254*ЗМІСТ!$E$13/1000*1.2</f>
        <v>26.552162422394623</v>
      </c>
      <c r="H254" s="715">
        <f>G254*(100%-ЗМІСТ!$E$15)</f>
        <v>26.552162422394623</v>
      </c>
      <c r="I254" s="130"/>
      <c r="J254" s="130"/>
      <c r="K254" s="130"/>
      <c r="L254" s="130"/>
      <c r="M254" s="130"/>
      <c r="N254" s="130"/>
      <c r="O254" s="130"/>
      <c r="P254" s="130"/>
      <c r="Q254" s="130"/>
      <c r="R254" s="130"/>
      <c r="S254" s="130"/>
      <c r="T254" s="130"/>
      <c r="U254" s="130"/>
      <c r="V254" s="130"/>
      <c r="W254" s="130"/>
      <c r="X254" s="130"/>
    </row>
    <row r="255" spans="1:24" ht="34.5" hidden="1" customHeight="1" outlineLevel="2">
      <c r="A255" s="159">
        <v>8595057629301</v>
      </c>
      <c r="B255" s="868" t="s">
        <v>540</v>
      </c>
      <c r="C255" s="48" t="s">
        <v>5832</v>
      </c>
      <c r="D255" s="161" t="s">
        <v>15</v>
      </c>
      <c r="E255" s="161">
        <v>10</v>
      </c>
      <c r="F255" s="162">
        <f>SUMIF('Загальний прайс'!$D$6:$D$2789,A255,'Загальний прайс'!$K$6:$K$2789)</f>
        <v>813.84547968316963</v>
      </c>
      <c r="G255" s="162">
        <f>F255*ЗМІСТ!$E$13/1000*1.2</f>
        <v>43.612091134708194</v>
      </c>
      <c r="H255" s="715">
        <f>G255*(100%-ЗМІСТ!$E$15)</f>
        <v>43.612091134708194</v>
      </c>
      <c r="I255" s="130"/>
      <c r="J255" s="130"/>
      <c r="K255" s="130"/>
      <c r="L255" s="130"/>
      <c r="M255" s="130"/>
      <c r="N255" s="130"/>
      <c r="O255" s="130"/>
      <c r="P255" s="130"/>
      <c r="Q255" s="130"/>
      <c r="R255" s="130"/>
      <c r="S255" s="130"/>
      <c r="T255" s="130"/>
      <c r="U255" s="130"/>
      <c r="V255" s="130"/>
      <c r="W255" s="130"/>
      <c r="X255" s="130"/>
    </row>
    <row r="256" spans="1:24" ht="34.5" hidden="1" customHeight="1" outlineLevel="2">
      <c r="A256" s="159">
        <v>8595057629318</v>
      </c>
      <c r="B256" s="868" t="s">
        <v>541</v>
      </c>
      <c r="C256" s="48" t="s">
        <v>5838</v>
      </c>
      <c r="D256" s="161" t="s">
        <v>15</v>
      </c>
      <c r="E256" s="161">
        <v>10</v>
      </c>
      <c r="F256" s="162">
        <f>SUMIF('Загальний прайс'!$D$6:$D$2789,A256,'Загальний прайс'!$K$6:$K$2789)</f>
        <v>1583.5124651837248</v>
      </c>
      <c r="G256" s="162">
        <f>F256*ЗМІСТ!$E$13/1000*1.2</f>
        <v>84.85675926027659</v>
      </c>
      <c r="H256" s="715">
        <f>G256*(100%-ЗМІСТ!$E$15)</f>
        <v>84.85675926027659</v>
      </c>
      <c r="I256" s="130"/>
      <c r="J256" s="130"/>
      <c r="K256" s="130"/>
      <c r="L256" s="130"/>
      <c r="M256" s="130"/>
      <c r="N256" s="130"/>
      <c r="O256" s="130"/>
      <c r="P256" s="130"/>
      <c r="Q256" s="130"/>
      <c r="R256" s="130"/>
      <c r="S256" s="130"/>
      <c r="T256" s="130"/>
      <c r="U256" s="130"/>
      <c r="V256" s="130"/>
      <c r="W256" s="130"/>
      <c r="X256" s="130"/>
    </row>
    <row r="257" spans="1:24" ht="34.5" hidden="1" customHeight="1" outlineLevel="2">
      <c r="A257" s="159">
        <v>8595057651166</v>
      </c>
      <c r="B257" s="868" t="s">
        <v>542</v>
      </c>
      <c r="C257" s="48" t="s">
        <v>5844</v>
      </c>
      <c r="D257" s="161" t="s">
        <v>15</v>
      </c>
      <c r="E257" s="161">
        <v>5</v>
      </c>
      <c r="F257" s="162">
        <f>SUMIF('Загальний прайс'!$D$6:$D$2789,A257,'Загальний прайс'!$K$6:$K$2789)</f>
        <v>2306.7339229677345</v>
      </c>
      <c r="G257" s="162">
        <f>F257*ЗМІСТ!$E$13/1000*1.2</f>
        <v>123.61251930913959</v>
      </c>
      <c r="H257" s="715">
        <f>G257*(100%-ЗМІСТ!$E$15)</f>
        <v>123.61251930913959</v>
      </c>
      <c r="I257" s="130"/>
      <c r="J257" s="130"/>
      <c r="K257" s="130"/>
      <c r="L257" s="130"/>
      <c r="M257" s="130"/>
      <c r="N257" s="130"/>
      <c r="O257" s="130"/>
      <c r="P257" s="130"/>
      <c r="Q257" s="130"/>
      <c r="R257" s="130"/>
      <c r="S257" s="130"/>
      <c r="T257" s="130"/>
      <c r="U257" s="130"/>
      <c r="V257" s="130"/>
      <c r="W257" s="130"/>
      <c r="X257" s="130"/>
    </row>
    <row r="258" spans="1:24" ht="34.5" hidden="1" customHeight="1" outlineLevel="2">
      <c r="A258" s="159">
        <v>8595057699281</v>
      </c>
      <c r="B258" s="868" t="s">
        <v>543</v>
      </c>
      <c r="C258" s="48" t="s">
        <v>5850</v>
      </c>
      <c r="D258" s="161" t="s">
        <v>15</v>
      </c>
      <c r="E258" s="161">
        <v>5</v>
      </c>
      <c r="F258" s="162">
        <f>SUMIF('Загальний прайс'!$D$6:$D$2789,A258,'Загальний прайс'!$K$6:$K$2789)</f>
        <v>4530.8184881206635</v>
      </c>
      <c r="G258" s="162">
        <f>F258*ЗМІСТ!$E$13/1000*1.2</f>
        <v>242.79605127949389</v>
      </c>
      <c r="H258" s="715">
        <f>G258*(100%-ЗМІСТ!$E$15)</f>
        <v>242.79605127949389</v>
      </c>
      <c r="I258" s="130"/>
      <c r="J258" s="130"/>
      <c r="K258" s="130"/>
      <c r="L258" s="130"/>
      <c r="M258" s="130"/>
      <c r="N258" s="130"/>
      <c r="O258" s="130"/>
      <c r="P258" s="130"/>
      <c r="Q258" s="130"/>
      <c r="R258" s="130"/>
      <c r="S258" s="130"/>
      <c r="T258" s="130"/>
      <c r="U258" s="130"/>
      <c r="V258" s="130"/>
      <c r="W258" s="130"/>
      <c r="X258" s="130"/>
    </row>
    <row r="259" spans="1:24" ht="9" hidden="1" customHeight="1" outlineLevel="2">
      <c r="A259" s="159"/>
      <c r="B259" s="185"/>
      <c r="C259" s="377"/>
      <c r="D259" s="180"/>
      <c r="E259" s="180"/>
      <c r="F259" s="21"/>
      <c r="G259" s="21"/>
      <c r="H259" s="18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</row>
    <row r="260" spans="1:24" ht="34.5" hidden="1" customHeight="1" outlineLevel="2">
      <c r="A260" s="159">
        <v>8595057631809</v>
      </c>
      <c r="B260" s="868" t="s">
        <v>544</v>
      </c>
      <c r="C260" s="48" t="s">
        <v>5929</v>
      </c>
      <c r="D260" s="161" t="s">
        <v>15</v>
      </c>
      <c r="E260" s="161">
        <v>10</v>
      </c>
      <c r="F260" s="162">
        <f>SUMIF('Загальний прайс'!$D$6:$D$2789,A260,'Загальний прайс'!$K$6:$K$2789)</f>
        <v>311.95974423939634</v>
      </c>
      <c r="G260" s="162">
        <f>F260*ЗМІСТ!$E$13/1000*1.2</f>
        <v>16.717198947182613</v>
      </c>
      <c r="H260" s="715">
        <f>G260*(100%-ЗМІСТ!$E$15)</f>
        <v>16.717198947182613</v>
      </c>
      <c r="I260" s="130"/>
      <c r="J260" s="130"/>
      <c r="K260" s="130"/>
      <c r="L260" s="130"/>
      <c r="M260" s="130"/>
      <c r="N260" s="130"/>
      <c r="O260" s="130"/>
      <c r="P260" s="130"/>
      <c r="Q260" s="130"/>
      <c r="R260" s="130"/>
      <c r="S260" s="130"/>
      <c r="T260" s="130"/>
      <c r="U260" s="130"/>
      <c r="V260" s="130"/>
      <c r="W260" s="130"/>
      <c r="X260" s="130"/>
    </row>
    <row r="261" spans="1:24" ht="34.5" hidden="1" customHeight="1" outlineLevel="2">
      <c r="A261" s="159">
        <v>8595057631816</v>
      </c>
      <c r="B261" s="868" t="s">
        <v>545</v>
      </c>
      <c r="C261" s="48" t="s">
        <v>5935</v>
      </c>
      <c r="D261" s="161" t="s">
        <v>15</v>
      </c>
      <c r="E261" s="161">
        <v>10</v>
      </c>
      <c r="F261" s="162">
        <f>SUMIF('Загальний прайс'!$D$6:$D$2789,A261,'Загальний прайс'!$K$6:$K$2789)</f>
        <v>342.03873831744431</v>
      </c>
      <c r="G261" s="162">
        <f>F261*ЗМІСТ!$E$13/1000*1.2</f>
        <v>18.32906245655894</v>
      </c>
      <c r="H261" s="715">
        <f>G261*(100%-ЗМІСТ!$E$15)</f>
        <v>18.32906245655894</v>
      </c>
      <c r="I261" s="130"/>
      <c r="J261" s="130"/>
      <c r="K261" s="130"/>
      <c r="L261" s="130"/>
      <c r="M261" s="130"/>
      <c r="N261" s="130"/>
      <c r="O261" s="130"/>
      <c r="P261" s="130"/>
      <c r="Q261" s="130"/>
      <c r="R261" s="130"/>
      <c r="S261" s="130"/>
      <c r="T261" s="130"/>
      <c r="U261" s="130"/>
      <c r="V261" s="130"/>
      <c r="W261" s="130"/>
      <c r="X261" s="130"/>
    </row>
    <row r="262" spans="1:24" ht="34.5" hidden="1" customHeight="1" outlineLevel="2">
      <c r="A262" s="159">
        <v>8595057631823</v>
      </c>
      <c r="B262" s="868" t="s">
        <v>546</v>
      </c>
      <c r="C262" s="48" t="s">
        <v>5941</v>
      </c>
      <c r="D262" s="161" t="s">
        <v>15</v>
      </c>
      <c r="E262" s="161">
        <v>10</v>
      </c>
      <c r="F262" s="162">
        <f>SUMIF('Загальний прайс'!$D$6:$D$2789,A262,'Загальний прайс'!$K$6:$K$2789)</f>
        <v>380.53978819579527</v>
      </c>
      <c r="G262" s="162">
        <f>F262*ЗМІСТ!$E$13/1000*1.2</f>
        <v>20.392244397104051</v>
      </c>
      <c r="H262" s="715">
        <f>G262*(100%-ЗМІСТ!$E$15)</f>
        <v>20.392244397104051</v>
      </c>
      <c r="I262" s="130"/>
      <c r="J262" s="130"/>
      <c r="K262" s="130"/>
      <c r="L262" s="130"/>
      <c r="M262" s="130"/>
      <c r="N262" s="130"/>
      <c r="O262" s="130"/>
      <c r="P262" s="130"/>
      <c r="Q262" s="130"/>
      <c r="R262" s="130"/>
      <c r="S262" s="130"/>
      <c r="T262" s="130"/>
      <c r="U262" s="130"/>
      <c r="V262" s="130"/>
      <c r="W262" s="130"/>
      <c r="X262" s="130"/>
    </row>
    <row r="263" spans="1:24" ht="34.5" hidden="1" customHeight="1" outlineLevel="2">
      <c r="A263" s="159">
        <v>8595057631830</v>
      </c>
      <c r="B263" s="868" t="s">
        <v>547</v>
      </c>
      <c r="C263" s="48" t="s">
        <v>5947</v>
      </c>
      <c r="D263" s="161" t="s">
        <v>15</v>
      </c>
      <c r="E263" s="161">
        <v>10</v>
      </c>
      <c r="F263" s="162">
        <f>SUMIF('Загальний прайс'!$D$6:$D$2789,A263,'Загальний прайс'!$K$6:$K$2789)</f>
        <v>528.87374967421192</v>
      </c>
      <c r="G263" s="162">
        <f>F263*ЗМІСТ!$E$13/1000*1.2</f>
        <v>28.341117257941772</v>
      </c>
      <c r="H263" s="715">
        <f>G263*(100%-ЗМІСТ!$E$15)</f>
        <v>28.341117257941772</v>
      </c>
      <c r="I263" s="130"/>
      <c r="J263" s="130"/>
      <c r="K263" s="130"/>
      <c r="L263" s="130"/>
      <c r="M263" s="130"/>
      <c r="N263" s="130"/>
      <c r="O263" s="130"/>
      <c r="P263" s="130"/>
      <c r="Q263" s="130"/>
      <c r="R263" s="130"/>
      <c r="S263" s="130"/>
      <c r="T263" s="130"/>
      <c r="U263" s="130"/>
      <c r="V263" s="130"/>
      <c r="W263" s="130"/>
      <c r="X263" s="130"/>
    </row>
    <row r="264" spans="1:24" ht="34.5" hidden="1" customHeight="1" outlineLevel="2">
      <c r="A264" s="159">
        <v>8595057631847</v>
      </c>
      <c r="B264" s="868" t="s">
        <v>548</v>
      </c>
      <c r="C264" s="48" t="s">
        <v>5953</v>
      </c>
      <c r="D264" s="161" t="s">
        <v>15</v>
      </c>
      <c r="E264" s="161">
        <v>10</v>
      </c>
      <c r="F264" s="162">
        <f>SUMIF('Загальний прайс'!$D$6:$D$2789,A264,'Загальний прайс'!$K$6:$K$2789)</f>
        <v>616.9859170330642</v>
      </c>
      <c r="G264" s="162">
        <f>F264*ЗМІСТ!$E$13/1000*1.2</f>
        <v>33.06284388647439</v>
      </c>
      <c r="H264" s="715">
        <f>G264*(100%-ЗМІСТ!$E$15)</f>
        <v>33.06284388647439</v>
      </c>
      <c r="I264" s="130"/>
      <c r="J264" s="130"/>
      <c r="K264" s="130"/>
      <c r="L264" s="130"/>
      <c r="M264" s="130"/>
      <c r="N264" s="130"/>
      <c r="O264" s="130"/>
      <c r="P264" s="130"/>
      <c r="Q264" s="130"/>
      <c r="R264" s="130"/>
      <c r="S264" s="130"/>
      <c r="T264" s="130"/>
      <c r="U264" s="130"/>
      <c r="V264" s="130"/>
      <c r="W264" s="130"/>
      <c r="X264" s="130"/>
    </row>
    <row r="265" spans="1:24" ht="34.5" hidden="1" customHeight="1" outlineLevel="2">
      <c r="A265" s="159">
        <v>8595057632769</v>
      </c>
      <c r="B265" s="868" t="s">
        <v>549</v>
      </c>
      <c r="C265" s="48" t="s">
        <v>5959</v>
      </c>
      <c r="D265" s="161" t="s">
        <v>15</v>
      </c>
      <c r="E265" s="161">
        <v>10</v>
      </c>
      <c r="F265" s="162">
        <f>SUMIF('Загальний прайс'!$D$6:$D$2789,A265,'Загальний прайс'!$K$6:$K$2789)</f>
        <v>868.62717872470489</v>
      </c>
      <c r="G265" s="162">
        <f>F265*ЗМІСТ!$E$13/1000*1.2</f>
        <v>46.547715292802295</v>
      </c>
      <c r="H265" s="715">
        <f>G265*(100%-ЗМІСТ!$E$15)</f>
        <v>46.547715292802295</v>
      </c>
      <c r="I265" s="130"/>
      <c r="J265" s="130"/>
      <c r="K265" s="130"/>
      <c r="L265" s="130"/>
      <c r="M265" s="130"/>
      <c r="N265" s="130"/>
      <c r="O265" s="130"/>
      <c r="P265" s="130"/>
      <c r="Q265" s="130"/>
      <c r="R265" s="130"/>
      <c r="S265" s="130"/>
      <c r="T265" s="130"/>
      <c r="U265" s="130"/>
      <c r="V265" s="130"/>
      <c r="W265" s="130"/>
      <c r="X265" s="130"/>
    </row>
    <row r="266" spans="1:24" ht="34.5" hidden="1" customHeight="1" outlineLevel="2">
      <c r="A266" s="159">
        <v>8595057688742</v>
      </c>
      <c r="B266" s="868" t="s">
        <v>550</v>
      </c>
      <c r="C266" s="48" t="s">
        <v>5965</v>
      </c>
      <c r="D266" s="171" t="s">
        <v>15</v>
      </c>
      <c r="E266" s="161">
        <v>10</v>
      </c>
      <c r="F266" s="162">
        <f>SUMIF('Загальний прайс'!$D$6:$D$2789,A266,'Загальний прайс'!$K$6:$K$2789)</f>
        <v>1211.8009303455569</v>
      </c>
      <c r="G266" s="162">
        <f>F266*ЗМІСТ!$E$13/1000*1.2</f>
        <v>64.937600479059981</v>
      </c>
      <c r="H266" s="715">
        <f>G266*(100%-ЗМІСТ!$E$15)</f>
        <v>64.937600479059981</v>
      </c>
      <c r="I266" s="130"/>
      <c r="J266" s="130"/>
      <c r="K266" s="130"/>
      <c r="L266" s="130"/>
      <c r="M266" s="130"/>
      <c r="N266" s="130"/>
      <c r="O266" s="130"/>
      <c r="P266" s="130"/>
      <c r="Q266" s="130"/>
      <c r="R266" s="130"/>
      <c r="S266" s="130"/>
      <c r="T266" s="130"/>
      <c r="U266" s="130"/>
      <c r="V266" s="130"/>
      <c r="W266" s="130"/>
      <c r="X266" s="130"/>
    </row>
    <row r="267" spans="1:24" ht="8.25" customHeight="1">
      <c r="A267" s="130"/>
      <c r="B267" s="21"/>
      <c r="C267" s="533"/>
      <c r="D267" s="186"/>
      <c r="E267" s="131"/>
      <c r="F267" s="130"/>
      <c r="G267" s="130"/>
      <c r="H267" s="173"/>
      <c r="I267" s="130"/>
      <c r="J267" s="130"/>
      <c r="K267" s="130"/>
      <c r="L267" s="130"/>
      <c r="M267" s="130"/>
      <c r="N267" s="130"/>
      <c r="O267" s="130"/>
      <c r="P267" s="130"/>
      <c r="Q267" s="130"/>
      <c r="R267" s="130"/>
      <c r="S267" s="130"/>
      <c r="T267" s="130"/>
      <c r="U267" s="130"/>
      <c r="V267" s="130"/>
      <c r="W267" s="130"/>
      <c r="X267" s="130"/>
    </row>
    <row r="268" spans="1:24" ht="30" customHeight="1" thickBot="1">
      <c r="A268" s="174" t="s">
        <v>551</v>
      </c>
      <c r="B268" s="175"/>
      <c r="C268" s="176"/>
      <c r="D268" s="174"/>
      <c r="E268" s="187"/>
      <c r="F268" s="174"/>
      <c r="G268" s="174"/>
      <c r="H268" s="174"/>
      <c r="I268" s="130"/>
      <c r="J268" s="130"/>
      <c r="K268" s="130"/>
      <c r="L268" s="130"/>
      <c r="M268" s="130"/>
      <c r="N268" s="130"/>
      <c r="O268" s="130"/>
      <c r="P268" s="130"/>
      <c r="Q268" s="130"/>
      <c r="R268" s="130"/>
      <c r="S268" s="130"/>
      <c r="T268" s="130"/>
      <c r="U268" s="130"/>
      <c r="V268" s="130"/>
      <c r="W268" s="130"/>
      <c r="X268" s="130"/>
    </row>
    <row r="269" spans="1:24" ht="25.5" customHeight="1" outlineLevel="1">
      <c r="A269" s="156"/>
      <c r="B269" s="156" t="s">
        <v>552</v>
      </c>
      <c r="C269" s="165"/>
      <c r="D269" s="146"/>
      <c r="E269" s="146"/>
      <c r="F269" s="147"/>
      <c r="G269" s="147"/>
      <c r="H269" s="147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</row>
    <row r="270" spans="1:24" ht="34.5" customHeight="1" outlineLevel="2">
      <c r="A270" s="883" t="s">
        <v>553</v>
      </c>
      <c r="B270" s="868" t="s">
        <v>554</v>
      </c>
      <c r="C270" s="891" t="s">
        <v>5472</v>
      </c>
      <c r="D270" s="880" t="s">
        <v>176</v>
      </c>
      <c r="E270" s="880">
        <v>50</v>
      </c>
      <c r="F270" s="881"/>
      <c r="G270" s="881">
        <f>SUMIF('Загальний прайс'!$D$6:$D$3834,'ел. труби'!A270,'Загальний прайс'!$L$6:$L$3834)</f>
        <v>29.034996</v>
      </c>
      <c r="H270" s="715">
        <f>G270*(100%-ЗМІСТ!$E$15)</f>
        <v>29.034996</v>
      </c>
      <c r="I270" s="153"/>
      <c r="J270" s="130"/>
      <c r="K270" s="130"/>
      <c r="L270" s="130"/>
      <c r="M270" s="130"/>
      <c r="N270" s="130"/>
      <c r="O270" s="130"/>
      <c r="P270" s="130"/>
      <c r="Q270" s="130"/>
      <c r="R270" s="130"/>
      <c r="S270" s="130"/>
      <c r="T270" s="130"/>
      <c r="U270" s="130"/>
      <c r="V270" s="130"/>
      <c r="W270" s="130"/>
      <c r="X270" s="130"/>
    </row>
    <row r="271" spans="1:24" ht="34.5" customHeight="1" outlineLevel="2">
      <c r="A271" s="883" t="s">
        <v>555</v>
      </c>
      <c r="B271" s="868" t="s">
        <v>556</v>
      </c>
      <c r="C271" s="891" t="s">
        <v>5473</v>
      </c>
      <c r="D271" s="880" t="s">
        <v>176</v>
      </c>
      <c r="E271" s="880">
        <v>50</v>
      </c>
      <c r="F271" s="881"/>
      <c r="G271" s="881">
        <f>SUMIF('Загальний прайс'!$D$6:$D$3834,'ел. труби'!A271,'Загальний прайс'!$L$6:$L$3834)</f>
        <v>36.325067999999995</v>
      </c>
      <c r="H271" s="715">
        <f>G271*(100%-ЗМІСТ!$E$15)</f>
        <v>36.325067999999995</v>
      </c>
      <c r="I271" s="153"/>
      <c r="J271" s="130"/>
      <c r="K271" s="130"/>
      <c r="L271" s="130"/>
      <c r="M271" s="130"/>
      <c r="N271" s="130"/>
      <c r="O271" s="130"/>
      <c r="P271" s="130"/>
      <c r="Q271" s="130"/>
      <c r="R271" s="130"/>
      <c r="S271" s="130"/>
      <c r="T271" s="130"/>
      <c r="U271" s="130"/>
      <c r="V271" s="130"/>
      <c r="W271" s="130"/>
      <c r="X271" s="130"/>
    </row>
    <row r="272" spans="1:24" ht="34.5" customHeight="1" outlineLevel="2">
      <c r="A272" s="883" t="s">
        <v>557</v>
      </c>
      <c r="B272" s="868" t="s">
        <v>558</v>
      </c>
      <c r="C272" s="891" t="s">
        <v>5474</v>
      </c>
      <c r="D272" s="880" t="s">
        <v>176</v>
      </c>
      <c r="E272" s="880">
        <v>50</v>
      </c>
      <c r="F272" s="881"/>
      <c r="G272" s="881">
        <f>SUMIF('Загальний прайс'!$D$6:$D$3834,'ел. труби'!A272,'Загальний прайс'!$L$6:$L$3834)</f>
        <v>47.416703999999996</v>
      </c>
      <c r="H272" s="715">
        <f>G272*(100%-ЗМІСТ!$E$15)</f>
        <v>47.416703999999996</v>
      </c>
      <c r="I272" s="153"/>
      <c r="J272" s="130"/>
      <c r="K272" s="130"/>
      <c r="L272" s="130"/>
      <c r="M272" s="130"/>
      <c r="N272" s="130"/>
      <c r="O272" s="130"/>
      <c r="P272" s="130"/>
      <c r="Q272" s="130"/>
      <c r="R272" s="130"/>
      <c r="S272" s="130"/>
      <c r="T272" s="130"/>
      <c r="U272" s="130"/>
      <c r="V272" s="130"/>
      <c r="W272" s="130"/>
      <c r="X272" s="130"/>
    </row>
    <row r="273" spans="1:24" ht="34.5" customHeight="1" outlineLevel="2">
      <c r="A273" s="883" t="s">
        <v>559</v>
      </c>
      <c r="B273" s="868" t="s">
        <v>560</v>
      </c>
      <c r="C273" s="891" t="s">
        <v>5475</v>
      </c>
      <c r="D273" s="880" t="s">
        <v>176</v>
      </c>
      <c r="E273" s="880">
        <v>50</v>
      </c>
      <c r="F273" s="881"/>
      <c r="G273" s="881">
        <f>SUMIF('Загальний прайс'!$D$6:$D$3834,'ел. труби'!A273,'Загальний прайс'!$L$6:$L$3834)</f>
        <v>65.887991999999997</v>
      </c>
      <c r="H273" s="715">
        <f>G273*(100%-ЗМІСТ!$E$15)</f>
        <v>65.887991999999997</v>
      </c>
      <c r="I273" s="153"/>
      <c r="J273" s="130"/>
      <c r="K273" s="130"/>
      <c r="L273" s="130"/>
      <c r="M273" s="130"/>
      <c r="N273" s="130"/>
      <c r="O273" s="130"/>
      <c r="P273" s="130"/>
      <c r="Q273" s="130"/>
      <c r="R273" s="130"/>
      <c r="S273" s="130"/>
      <c r="T273" s="130"/>
      <c r="U273" s="130"/>
      <c r="V273" s="130"/>
      <c r="W273" s="130"/>
      <c r="X273" s="130"/>
    </row>
    <row r="274" spans="1:24" ht="34.5" customHeight="1" outlineLevel="2">
      <c r="A274" s="883" t="s">
        <v>561</v>
      </c>
      <c r="B274" s="868" t="s">
        <v>562</v>
      </c>
      <c r="C274" s="891" t="s">
        <v>5476</v>
      </c>
      <c r="D274" s="880" t="s">
        <v>176</v>
      </c>
      <c r="E274" s="880">
        <v>50</v>
      </c>
      <c r="F274" s="881"/>
      <c r="G274" s="881">
        <f>SUMIF('Загальний прайс'!$D$6:$D$3834,'ел. труби'!A274,'Загальний прайс'!$L$6:$L$3834)</f>
        <v>83.226935999999995</v>
      </c>
      <c r="H274" s="715">
        <f>G274*(100%-ЗМІСТ!$E$15)</f>
        <v>83.226935999999995</v>
      </c>
      <c r="I274" s="153"/>
      <c r="J274" s="130"/>
      <c r="K274" s="130"/>
      <c r="L274" s="130"/>
      <c r="M274" s="130"/>
      <c r="N274" s="130"/>
      <c r="O274" s="130"/>
      <c r="P274" s="130"/>
      <c r="Q274" s="130"/>
      <c r="R274" s="130"/>
      <c r="S274" s="130"/>
      <c r="T274" s="130"/>
      <c r="U274" s="130"/>
      <c r="V274" s="130"/>
      <c r="W274" s="130"/>
      <c r="X274" s="130"/>
    </row>
    <row r="275" spans="1:24" ht="34.5" customHeight="1" outlineLevel="2">
      <c r="A275" s="883" t="s">
        <v>563</v>
      </c>
      <c r="B275" s="868" t="s">
        <v>564</v>
      </c>
      <c r="C275" s="891" t="s">
        <v>5477</v>
      </c>
      <c r="D275" s="880" t="s">
        <v>176</v>
      </c>
      <c r="E275" s="880">
        <v>50</v>
      </c>
      <c r="F275" s="881"/>
      <c r="G275" s="881">
        <f>SUMIF('Загальний прайс'!$D$6:$D$3834,'ел. труби'!A275,'Загальний прайс'!$L$6:$L$3834)</f>
        <v>107.979156</v>
      </c>
      <c r="H275" s="715">
        <f>G275*(100%-ЗМІСТ!$E$15)</f>
        <v>107.979156</v>
      </c>
      <c r="I275" s="153"/>
      <c r="J275" s="130"/>
      <c r="K275" s="130"/>
      <c r="L275" s="130"/>
      <c r="M275" s="130"/>
      <c r="N275" s="130"/>
      <c r="O275" s="130"/>
      <c r="P275" s="130"/>
      <c r="Q275" s="130"/>
      <c r="R275" s="130"/>
      <c r="S275" s="130"/>
      <c r="T275" s="130"/>
      <c r="U275" s="130"/>
      <c r="V275" s="130"/>
      <c r="W275" s="130"/>
      <c r="X275" s="130"/>
    </row>
    <row r="276" spans="1:24" ht="34.5" customHeight="1" outlineLevel="2">
      <c r="A276" s="883" t="s">
        <v>565</v>
      </c>
      <c r="B276" s="868" t="s">
        <v>566</v>
      </c>
      <c r="C276" s="891" t="s">
        <v>567</v>
      </c>
      <c r="D276" s="880" t="s">
        <v>176</v>
      </c>
      <c r="E276" s="880">
        <v>50</v>
      </c>
      <c r="F276" s="881">
        <f>SUMIF('Загальний прайс'!$D$6:$D$2320,A276,'Загальний прайс'!$K$6:$K$2320)</f>
        <v>3187.8187159839304</v>
      </c>
      <c r="G276" s="881">
        <f>F276*ЗМІСТ!$E$13/1000*1.2</f>
        <v>170.82780925015774</v>
      </c>
      <c r="H276" s="715">
        <f>G276*(100%-ЗМІСТ!$E$15)</f>
        <v>170.82780925015774</v>
      </c>
      <c r="I276" s="153"/>
      <c r="J276" s="130"/>
      <c r="K276" s="130"/>
      <c r="L276" s="130"/>
      <c r="M276" s="130"/>
      <c r="N276" s="130"/>
      <c r="O276" s="130"/>
      <c r="P276" s="130"/>
      <c r="Q276" s="130"/>
      <c r="R276" s="130"/>
      <c r="S276" s="130"/>
      <c r="T276" s="130"/>
      <c r="U276" s="130"/>
      <c r="V276" s="130"/>
      <c r="W276" s="130"/>
      <c r="X276" s="130"/>
    </row>
    <row r="277" spans="1:24" ht="34.5" customHeight="1" outlineLevel="2">
      <c r="A277" s="883" t="s">
        <v>568</v>
      </c>
      <c r="B277" s="868" t="s">
        <v>569</v>
      </c>
      <c r="C277" s="891" t="s">
        <v>5478</v>
      </c>
      <c r="D277" s="880" t="s">
        <v>176</v>
      </c>
      <c r="E277" s="880">
        <v>50</v>
      </c>
      <c r="F277" s="881"/>
      <c r="G277" s="881">
        <f>SUMIF('Загальний прайс'!$D$6:$D$3834,'ел. труби'!A277,'Загальний прайс'!$L$6:$L$3834)</f>
        <v>0</v>
      </c>
      <c r="H277" s="715">
        <f>G277*(100%-ЗМІСТ!$E$15)</f>
        <v>0</v>
      </c>
      <c r="I277" s="153"/>
      <c r="J277" s="130"/>
      <c r="K277" s="130"/>
      <c r="L277" s="130"/>
      <c r="M277" s="130"/>
      <c r="N277" s="130"/>
      <c r="O277" s="130"/>
      <c r="P277" s="130"/>
      <c r="Q277" s="130"/>
      <c r="R277" s="130"/>
      <c r="S277" s="130"/>
      <c r="T277" s="130"/>
      <c r="U277" s="130"/>
      <c r="V277" s="130"/>
      <c r="W277" s="130"/>
      <c r="X277" s="130"/>
    </row>
    <row r="278" spans="1:24" ht="34.5" customHeight="1" outlineLevel="2">
      <c r="A278" s="892" t="s">
        <v>570</v>
      </c>
      <c r="B278" s="895" t="s">
        <v>571</v>
      </c>
      <c r="C278" s="891" t="s">
        <v>5480</v>
      </c>
      <c r="D278" s="893" t="s">
        <v>176</v>
      </c>
      <c r="E278" s="893">
        <v>25</v>
      </c>
      <c r="F278" s="894"/>
      <c r="G278" s="881">
        <f>SUMIF('Загальний прайс'!$D$6:$D$3834,'ел. труби'!A278,'Загальний прайс'!$L$6:$L$3834)</f>
        <v>0</v>
      </c>
      <c r="H278" s="896">
        <f>G278*(100%-ЗМІСТ!$E$15)</f>
        <v>0</v>
      </c>
      <c r="I278" s="153"/>
      <c r="J278" s="130"/>
      <c r="K278" s="130"/>
      <c r="L278" s="130"/>
      <c r="M278" s="130"/>
      <c r="N278" s="130"/>
      <c r="O278" s="130"/>
      <c r="P278" s="130"/>
      <c r="Q278" s="130"/>
      <c r="R278" s="130"/>
      <c r="S278" s="130"/>
      <c r="T278" s="130"/>
      <c r="U278" s="130"/>
      <c r="V278" s="130"/>
      <c r="W278" s="130"/>
      <c r="X278" s="130"/>
    </row>
    <row r="279" spans="1:24" ht="34.5" customHeight="1" outlineLevel="2">
      <c r="A279" s="189"/>
      <c r="B279" s="189" t="s">
        <v>572</v>
      </c>
      <c r="C279" s="190"/>
      <c r="D279" s="191"/>
      <c r="E279" s="191"/>
      <c r="F279" s="192"/>
      <c r="G279" s="192"/>
      <c r="H279" s="193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</row>
    <row r="280" spans="1:24" ht="34.5" customHeight="1" outlineLevel="2">
      <c r="A280" s="194" t="s">
        <v>573</v>
      </c>
      <c r="B280" s="195" t="s">
        <v>574</v>
      </c>
      <c r="C280" s="532" t="s">
        <v>5479</v>
      </c>
      <c r="D280" s="197" t="s">
        <v>176</v>
      </c>
      <c r="E280" s="197">
        <v>50</v>
      </c>
      <c r="F280" s="198"/>
      <c r="G280" s="151">
        <f>SUMIF('Загальний прайс'!$D$6:$D$3834,'ел. труби'!A280,'Загальний прайс'!$L$6:$L$3834)</f>
        <v>19.256579999999996</v>
      </c>
      <c r="H280" s="199">
        <f>G280*(100%-ЗМІСТ!$E$15)</f>
        <v>19.256579999999996</v>
      </c>
      <c r="I280" s="153"/>
      <c r="J280" s="130"/>
      <c r="K280" s="130"/>
      <c r="L280" s="130"/>
      <c r="M280" s="130"/>
      <c r="N280" s="130"/>
      <c r="O280" s="130"/>
      <c r="P280" s="130"/>
      <c r="Q280" s="130"/>
      <c r="R280" s="130"/>
      <c r="S280" s="130"/>
      <c r="T280" s="130"/>
      <c r="U280" s="130"/>
      <c r="V280" s="130"/>
      <c r="W280" s="130"/>
      <c r="X280" s="130"/>
    </row>
    <row r="281" spans="1:24" ht="34.5" customHeight="1" outlineLevel="2">
      <c r="A281" s="166" t="s">
        <v>575</v>
      </c>
      <c r="B281" s="188" t="s">
        <v>576</v>
      </c>
      <c r="C281" s="532" t="s">
        <v>5481</v>
      </c>
      <c r="D281" s="150" t="s">
        <v>176</v>
      </c>
      <c r="E281" s="150">
        <v>50</v>
      </c>
      <c r="F281" s="151"/>
      <c r="G281" s="151">
        <f>SUMIF('Загальний прайс'!$D$6:$D$3834,'ел. труби'!A281,'Загальний прайс'!$L$6:$L$3834)</f>
        <v>24.734483999999998</v>
      </c>
      <c r="H281" s="152">
        <f>G281*(100%-ЗМІСТ!$E$15)</f>
        <v>24.734483999999998</v>
      </c>
      <c r="I281" s="153"/>
      <c r="J281" s="130"/>
      <c r="K281" s="130"/>
      <c r="L281" s="130"/>
      <c r="M281" s="130"/>
      <c r="N281" s="130"/>
      <c r="O281" s="130"/>
      <c r="P281" s="130"/>
      <c r="Q281" s="130"/>
      <c r="R281" s="130"/>
      <c r="S281" s="130"/>
      <c r="T281" s="130"/>
      <c r="U281" s="130"/>
      <c r="V281" s="130"/>
      <c r="W281" s="130"/>
      <c r="X281" s="130"/>
    </row>
    <row r="282" spans="1:24" ht="34.5" customHeight="1" outlineLevel="2">
      <c r="A282" s="166" t="s">
        <v>577</v>
      </c>
      <c r="B282" s="188" t="s">
        <v>578</v>
      </c>
      <c r="C282" s="532" t="s">
        <v>5482</v>
      </c>
      <c r="D282" s="150" t="s">
        <v>176</v>
      </c>
      <c r="E282" s="150">
        <v>50</v>
      </c>
      <c r="F282" s="151"/>
      <c r="G282" s="151">
        <f>SUMIF('Загальний прайс'!$D$6:$D$3834,'ел. труби'!A282,'Загальний прайс'!$L$6:$L$3834)</f>
        <v>31.367914285714274</v>
      </c>
      <c r="H282" s="152">
        <f>G282*(100%-ЗМІСТ!$E$15)</f>
        <v>31.367914285714274</v>
      </c>
      <c r="I282" s="153"/>
      <c r="J282" s="130"/>
      <c r="K282" s="130"/>
      <c r="L282" s="130"/>
      <c r="M282" s="130"/>
      <c r="N282" s="130"/>
      <c r="O282" s="130"/>
      <c r="P282" s="130"/>
      <c r="Q282" s="130"/>
      <c r="R282" s="130"/>
      <c r="S282" s="130"/>
      <c r="T282" s="130"/>
      <c r="U282" s="130"/>
      <c r="V282" s="130"/>
      <c r="W282" s="130"/>
      <c r="X282" s="130"/>
    </row>
    <row r="283" spans="1:24" ht="34.5" customHeight="1" outlineLevel="2">
      <c r="A283" s="166" t="s">
        <v>579</v>
      </c>
      <c r="B283" s="188" t="s">
        <v>580</v>
      </c>
      <c r="C283" s="532" t="s">
        <v>5483</v>
      </c>
      <c r="D283" s="150" t="s">
        <v>176</v>
      </c>
      <c r="E283" s="150">
        <v>50</v>
      </c>
      <c r="F283" s="151"/>
      <c r="G283" s="151">
        <f>SUMIF('Загальний прайс'!$D$6:$D$3834,'ел. труби'!A283,'Загальний прайс'!$L$6:$L$3834)</f>
        <v>42.698385142857155</v>
      </c>
      <c r="H283" s="152">
        <f>G283*(100%-ЗМІСТ!$E$15)</f>
        <v>42.698385142857155</v>
      </c>
      <c r="I283" s="153"/>
      <c r="J283" s="130"/>
      <c r="K283" s="130"/>
      <c r="L283" s="130"/>
      <c r="M283" s="130"/>
      <c r="N283" s="130"/>
      <c r="O283" s="130"/>
      <c r="P283" s="130"/>
      <c r="Q283" s="130"/>
      <c r="R283" s="130"/>
      <c r="S283" s="130"/>
      <c r="T283" s="130"/>
      <c r="U283" s="130"/>
      <c r="V283" s="130"/>
      <c r="W283" s="130"/>
      <c r="X283" s="130"/>
    </row>
    <row r="284" spans="1:24" ht="34.5" customHeight="1" outlineLevel="2">
      <c r="A284" s="166" t="s">
        <v>581</v>
      </c>
      <c r="B284" s="188" t="s">
        <v>582</v>
      </c>
      <c r="C284" s="532" t="s">
        <v>5484</v>
      </c>
      <c r="D284" s="150" t="s">
        <v>176</v>
      </c>
      <c r="E284" s="150">
        <v>50</v>
      </c>
      <c r="F284" s="151"/>
      <c r="G284" s="151">
        <f>SUMIF('Загальний прайс'!$D$6:$D$3834,'ел. труби'!A284,'Загальний прайс'!$L$6:$L$3834)</f>
        <v>54.180942857142853</v>
      </c>
      <c r="H284" s="152">
        <f>G284*(100%-ЗМІСТ!$E$15)</f>
        <v>54.180942857142853</v>
      </c>
      <c r="I284" s="153"/>
      <c r="J284" s="130"/>
      <c r="K284" s="130"/>
      <c r="L284" s="130"/>
      <c r="M284" s="130"/>
      <c r="N284" s="130"/>
      <c r="O284" s="130"/>
      <c r="P284" s="130"/>
      <c r="Q284" s="130"/>
      <c r="R284" s="130"/>
      <c r="S284" s="130"/>
      <c r="T284" s="130"/>
      <c r="U284" s="130"/>
      <c r="V284" s="130"/>
      <c r="W284" s="130"/>
      <c r="X284" s="130"/>
    </row>
    <row r="285" spans="1:24" ht="34.5" customHeight="1" outlineLevel="2">
      <c r="A285" s="166" t="s">
        <v>583</v>
      </c>
      <c r="B285" s="188" t="s">
        <v>584</v>
      </c>
      <c r="C285" s="532" t="s">
        <v>5485</v>
      </c>
      <c r="D285" s="150" t="s">
        <v>176</v>
      </c>
      <c r="E285" s="150">
        <v>50</v>
      </c>
      <c r="F285" s="151"/>
      <c r="G285" s="151">
        <f>SUMIF('Загальний прайс'!$D$6:$D$3834,'ел. труби'!A285,'Загальний прайс'!$L$6:$L$3834)</f>
        <v>70.302149714285719</v>
      </c>
      <c r="H285" s="152">
        <f>G285*(100%-ЗМІСТ!$E$15)</f>
        <v>70.302149714285719</v>
      </c>
      <c r="I285" s="153"/>
      <c r="J285" s="130"/>
      <c r="K285" s="130"/>
      <c r="L285" s="130"/>
      <c r="M285" s="130"/>
      <c r="N285" s="130"/>
      <c r="O285" s="130"/>
      <c r="P285" s="130"/>
      <c r="Q285" s="130"/>
      <c r="R285" s="130"/>
      <c r="S285" s="130"/>
      <c r="T285" s="130"/>
      <c r="U285" s="130"/>
      <c r="V285" s="130"/>
      <c r="W285" s="130"/>
      <c r="X285" s="130"/>
    </row>
    <row r="286" spans="1:24" ht="34.5" customHeight="1" outlineLevel="2">
      <c r="A286" s="166" t="s">
        <v>585</v>
      </c>
      <c r="B286" s="188" t="s">
        <v>586</v>
      </c>
      <c r="C286" s="532" t="s">
        <v>5486</v>
      </c>
      <c r="D286" s="150" t="s">
        <v>176</v>
      </c>
      <c r="E286" s="150">
        <v>50</v>
      </c>
      <c r="F286" s="151"/>
      <c r="G286" s="151">
        <f>SUMIF('Загальний прайс'!$D$6:$D$3834,'ел. труби'!A286,'Загальний прайс'!$L$6:$L$3834)</f>
        <v>133.03797828571425</v>
      </c>
      <c r="H286" s="152">
        <f>G286*(100%-ЗМІСТ!$E$15)</f>
        <v>133.03797828571425</v>
      </c>
      <c r="I286" s="153"/>
      <c r="J286" s="130"/>
      <c r="K286" s="130"/>
      <c r="L286" s="130"/>
      <c r="M286" s="130"/>
      <c r="N286" s="130"/>
      <c r="O286" s="130"/>
      <c r="P286" s="130"/>
      <c r="Q286" s="130"/>
      <c r="R286" s="130"/>
      <c r="S286" s="130"/>
      <c r="T286" s="130"/>
      <c r="U286" s="130"/>
      <c r="V286" s="130"/>
      <c r="W286" s="130"/>
      <c r="X286" s="130"/>
    </row>
    <row r="287" spans="1:24" ht="34.5" customHeight="1" outlineLevel="2">
      <c r="A287" s="166" t="s">
        <v>587</v>
      </c>
      <c r="B287" s="188" t="s">
        <v>588</v>
      </c>
      <c r="C287" s="532" t="s">
        <v>5487</v>
      </c>
      <c r="D287" s="150" t="s">
        <v>176</v>
      </c>
      <c r="E287" s="150">
        <v>25</v>
      </c>
      <c r="F287" s="151"/>
      <c r="G287" s="151">
        <f>SUMIF('Загальний прайс'!$D$6:$D$3834,'ел. труби'!A287,'Загальний прайс'!$L$6:$L$3834)</f>
        <v>189.32912628571427</v>
      </c>
      <c r="H287" s="152">
        <f>G287*(100%-ЗМІСТ!$E$15)</f>
        <v>189.32912628571427</v>
      </c>
      <c r="I287" s="153"/>
      <c r="J287" s="130"/>
      <c r="K287" s="130"/>
      <c r="L287" s="130"/>
      <c r="M287" s="130"/>
      <c r="N287" s="130"/>
      <c r="O287" s="130"/>
      <c r="P287" s="130"/>
      <c r="Q287" s="130"/>
      <c r="R287" s="130"/>
      <c r="S287" s="130"/>
      <c r="T287" s="130"/>
      <c r="U287" s="130"/>
      <c r="V287" s="130"/>
      <c r="W287" s="130"/>
      <c r="X287" s="130"/>
    </row>
    <row r="288" spans="1:24" ht="34.5" customHeight="1" outlineLevel="2">
      <c r="A288" s="36"/>
      <c r="B288" s="200" t="s">
        <v>589</v>
      </c>
      <c r="C288" s="377"/>
      <c r="D288" s="180"/>
      <c r="E288" s="180"/>
      <c r="F288" s="21"/>
      <c r="G288" s="21"/>
      <c r="H288" s="18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</row>
    <row r="289" spans="1:24" ht="34.5" customHeight="1" outlineLevel="2">
      <c r="A289" s="897" t="s">
        <v>590</v>
      </c>
      <c r="B289" s="868" t="s">
        <v>591</v>
      </c>
      <c r="C289" s="891" t="s">
        <v>5488</v>
      </c>
      <c r="D289" s="880" t="s">
        <v>176</v>
      </c>
      <c r="E289" s="880">
        <v>50</v>
      </c>
      <c r="F289" s="881"/>
      <c r="G289" s="881">
        <f>SUMIF('Загальний прайс'!$D$6:$D$3834,'ел. труби'!A289,'Загальний прайс'!$L$6:$L$3834)</f>
        <v>22.269803999999997</v>
      </c>
      <c r="H289" s="715">
        <f>G289*(100%-ЗМІСТ!$E$15)</f>
        <v>22.269803999999997</v>
      </c>
      <c r="I289" s="153"/>
      <c r="J289" s="130"/>
      <c r="K289" s="130"/>
      <c r="L289" s="130"/>
      <c r="M289" s="130"/>
      <c r="N289" s="130"/>
      <c r="O289" s="130"/>
      <c r="P289" s="130"/>
      <c r="Q289" s="130"/>
      <c r="R289" s="130"/>
      <c r="S289" s="130"/>
      <c r="T289" s="130"/>
      <c r="U289" s="130"/>
      <c r="V289" s="130"/>
      <c r="W289" s="130"/>
      <c r="X289" s="130"/>
    </row>
    <row r="290" spans="1:24" ht="34.5" customHeight="1" outlineLevel="2">
      <c r="A290" s="897" t="s">
        <v>592</v>
      </c>
      <c r="B290" s="868" t="s">
        <v>593</v>
      </c>
      <c r="C290" s="891" t="s">
        <v>5489</v>
      </c>
      <c r="D290" s="880" t="s">
        <v>176</v>
      </c>
      <c r="E290" s="880">
        <v>50</v>
      </c>
      <c r="F290" s="881"/>
      <c r="G290" s="881">
        <f>SUMIF('Загальний прайс'!$D$6:$D$3834,'ел. труби'!A290,'Загальний прайс'!$L$6:$L$3834)</f>
        <v>26.836523999999997</v>
      </c>
      <c r="H290" s="715">
        <f>G290*(100%-ЗМІСТ!$E$15)</f>
        <v>26.836523999999997</v>
      </c>
      <c r="I290" s="153"/>
      <c r="J290" s="130"/>
      <c r="K290" s="130"/>
      <c r="L290" s="130"/>
      <c r="M290" s="130"/>
      <c r="N290" s="130"/>
      <c r="O290" s="130"/>
      <c r="P290" s="130"/>
      <c r="Q290" s="130"/>
      <c r="R290" s="130"/>
      <c r="S290" s="130"/>
      <c r="T290" s="130"/>
      <c r="U290" s="130"/>
      <c r="V290" s="130"/>
      <c r="W290" s="130"/>
      <c r="X290" s="130"/>
    </row>
    <row r="291" spans="1:24" ht="34.5" customHeight="1" outlineLevel="2">
      <c r="A291" s="897" t="s">
        <v>594</v>
      </c>
      <c r="B291" s="868" t="s">
        <v>595</v>
      </c>
      <c r="C291" s="891" t="s">
        <v>5490</v>
      </c>
      <c r="D291" s="880" t="s">
        <v>176</v>
      </c>
      <c r="E291" s="880">
        <v>50</v>
      </c>
      <c r="F291" s="881"/>
      <c r="G291" s="881">
        <f>SUMIF('Загальний прайс'!$D$6:$D$3834,'ел. труби'!A291,'Загальний прайс'!$L$6:$L$3834)</f>
        <v>35.226935999999995</v>
      </c>
      <c r="H291" s="715">
        <f>G291*(100%-ЗМІСТ!$E$15)</f>
        <v>35.226935999999995</v>
      </c>
      <c r="I291" s="153"/>
      <c r="J291" s="130"/>
      <c r="K291" s="130"/>
      <c r="L291" s="130"/>
      <c r="M291" s="130"/>
      <c r="N291" s="130"/>
      <c r="O291" s="130"/>
      <c r="P291" s="130"/>
      <c r="Q291" s="130"/>
      <c r="R291" s="130"/>
      <c r="S291" s="130"/>
      <c r="T291" s="130"/>
      <c r="U291" s="130"/>
      <c r="V291" s="130"/>
      <c r="W291" s="130"/>
      <c r="X291" s="130"/>
    </row>
    <row r="292" spans="1:24" ht="34.5" customHeight="1" outlineLevel="2">
      <c r="A292" s="897" t="s">
        <v>596</v>
      </c>
      <c r="B292" s="868" t="s">
        <v>597</v>
      </c>
      <c r="C292" s="891" t="s">
        <v>5491</v>
      </c>
      <c r="D292" s="880" t="s">
        <v>176</v>
      </c>
      <c r="E292" s="880">
        <v>50</v>
      </c>
      <c r="F292" s="881"/>
      <c r="G292" s="881">
        <f>SUMIF('Загальний прайс'!$D$6:$D$3834,'ел. труби'!A292,'Загальний прайс'!$L$6:$L$3834)</f>
        <v>48.357839999999989</v>
      </c>
      <c r="H292" s="715">
        <f>G292*(100%-ЗМІСТ!$E$15)</f>
        <v>48.357839999999989</v>
      </c>
      <c r="I292" s="153"/>
      <c r="J292" s="130"/>
      <c r="K292" s="130"/>
      <c r="L292" s="130"/>
      <c r="M292" s="130"/>
      <c r="N292" s="130"/>
      <c r="O292" s="130"/>
      <c r="P292" s="130"/>
      <c r="Q292" s="130"/>
      <c r="R292" s="130"/>
      <c r="S292" s="130"/>
      <c r="T292" s="130"/>
      <c r="U292" s="130"/>
      <c r="V292" s="130"/>
      <c r="W292" s="130"/>
      <c r="X292" s="130"/>
    </row>
    <row r="293" spans="1:24" ht="34.5" customHeight="1" outlineLevel="2">
      <c r="A293" s="897" t="s">
        <v>598</v>
      </c>
      <c r="B293" s="868" t="s">
        <v>599</v>
      </c>
      <c r="C293" s="891" t="s">
        <v>5492</v>
      </c>
      <c r="D293" s="880" t="s">
        <v>176</v>
      </c>
      <c r="E293" s="880">
        <v>50</v>
      </c>
      <c r="F293" s="881"/>
      <c r="G293" s="881">
        <f>SUMIF('Загальний прайс'!$D$6:$D$3834,'ел. труби'!A293,'Загальний прайс'!$L$6:$L$3834)</f>
        <v>61.296779999999998</v>
      </c>
      <c r="H293" s="715">
        <f>G293*(100%-ЗМІСТ!$E$15)</f>
        <v>61.296779999999998</v>
      </c>
      <c r="I293" s="153"/>
      <c r="J293" s="130"/>
      <c r="K293" s="130"/>
      <c r="L293" s="130"/>
      <c r="M293" s="130"/>
      <c r="N293" s="130"/>
      <c r="O293" s="130"/>
      <c r="P293" s="130"/>
      <c r="Q293" s="130"/>
      <c r="R293" s="130"/>
      <c r="S293" s="130"/>
      <c r="T293" s="130"/>
      <c r="U293" s="130"/>
      <c r="V293" s="130"/>
      <c r="W293" s="130"/>
      <c r="X293" s="130"/>
    </row>
    <row r="294" spans="1:24" ht="34.5" customHeight="1" outlineLevel="2">
      <c r="A294" s="897" t="s">
        <v>600</v>
      </c>
      <c r="B294" s="868" t="s">
        <v>601</v>
      </c>
      <c r="C294" s="891" t="s">
        <v>5493</v>
      </c>
      <c r="D294" s="880" t="s">
        <v>176</v>
      </c>
      <c r="E294" s="880">
        <v>50</v>
      </c>
      <c r="F294" s="881"/>
      <c r="G294" s="881">
        <f>SUMIF('Загальний прайс'!$D$6:$D$3834,'ел. труби'!A294,'Загальний прайс'!$L$6:$L$3834)</f>
        <v>80.83957199999999</v>
      </c>
      <c r="H294" s="715">
        <f>G294*(100%-ЗМІСТ!$E$15)</f>
        <v>80.83957199999999</v>
      </c>
      <c r="I294" s="153"/>
      <c r="J294" s="130"/>
      <c r="K294" s="130"/>
      <c r="L294" s="130"/>
      <c r="M294" s="130"/>
      <c r="N294" s="130"/>
      <c r="O294" s="130"/>
      <c r="P294" s="130"/>
      <c r="Q294" s="130"/>
      <c r="R294" s="130"/>
      <c r="S294" s="130"/>
      <c r="T294" s="130"/>
      <c r="U294" s="130"/>
      <c r="V294" s="130"/>
      <c r="W294" s="130"/>
      <c r="X294" s="130"/>
    </row>
    <row r="295" spans="1:24" ht="34.5" customHeight="1" outlineLevel="2">
      <c r="A295" s="897" t="s">
        <v>602</v>
      </c>
      <c r="B295" s="868" t="s">
        <v>603</v>
      </c>
      <c r="C295" s="891" t="s">
        <v>5494</v>
      </c>
      <c r="D295" s="880" t="s">
        <v>176</v>
      </c>
      <c r="E295" s="880">
        <v>50</v>
      </c>
      <c r="F295" s="881"/>
      <c r="G295" s="881">
        <f>SUMIF('Загальний прайс'!$D$6:$D$3834,'ел. труби'!A295,'Загальний прайс'!$L$6:$L$3834)</f>
        <v>157.11019200000001</v>
      </c>
      <c r="H295" s="715">
        <f>G295*(100%-ЗМІСТ!$E$15)</f>
        <v>157.11019200000001</v>
      </c>
      <c r="I295" s="153"/>
      <c r="J295" s="130"/>
      <c r="K295" s="130"/>
      <c r="L295" s="130"/>
      <c r="M295" s="130"/>
      <c r="N295" s="130"/>
      <c r="O295" s="130"/>
      <c r="P295" s="130"/>
      <c r="Q295" s="130"/>
      <c r="R295" s="130"/>
      <c r="S295" s="130"/>
      <c r="T295" s="130"/>
      <c r="U295" s="130"/>
      <c r="V295" s="130"/>
      <c r="W295" s="130"/>
      <c r="X295" s="130"/>
    </row>
    <row r="296" spans="1:24" ht="34.5" customHeight="1" outlineLevel="2" thickBot="1">
      <c r="A296" s="898" t="s">
        <v>604</v>
      </c>
      <c r="B296" s="902" t="s">
        <v>605</v>
      </c>
      <c r="C296" s="899" t="s">
        <v>5495</v>
      </c>
      <c r="D296" s="900" t="s">
        <v>176</v>
      </c>
      <c r="E296" s="900">
        <v>25</v>
      </c>
      <c r="F296" s="901"/>
      <c r="G296" s="901">
        <f>SUMIF('Загальний прайс'!$D$6:$D$3834,'ел. труби'!A296,'Загальний прайс'!$L$6:$L$3834)</f>
        <v>203.20276800000002</v>
      </c>
      <c r="H296" s="903">
        <f>G296*(100%-ЗМІСТ!$E$15)</f>
        <v>203.20276800000002</v>
      </c>
      <c r="I296" s="153"/>
      <c r="J296" s="130"/>
      <c r="K296" s="130"/>
      <c r="L296" s="130"/>
      <c r="M296" s="130"/>
      <c r="N296" s="130"/>
      <c r="O296" s="130"/>
      <c r="P296" s="130"/>
      <c r="Q296" s="130"/>
      <c r="R296" s="130"/>
      <c r="S296" s="130"/>
      <c r="T296" s="130"/>
      <c r="U296" s="130"/>
      <c r="V296" s="130"/>
      <c r="W296" s="130"/>
      <c r="X296" s="130"/>
    </row>
    <row r="297" spans="1:24" ht="30.75" customHeight="1" outlineLevel="1">
      <c r="A297" s="156"/>
      <c r="B297" s="156" t="s">
        <v>606</v>
      </c>
      <c r="C297" s="165"/>
      <c r="D297" s="146"/>
      <c r="E297" s="146"/>
      <c r="F297" s="147"/>
      <c r="G297" s="147"/>
      <c r="H297" s="147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</row>
    <row r="298" spans="1:24" ht="38.25" customHeight="1" outlineLevel="2">
      <c r="A298" s="904">
        <v>4820080460855</v>
      </c>
      <c r="B298" s="911" t="s">
        <v>607</v>
      </c>
      <c r="C298" s="882" t="s">
        <v>5454</v>
      </c>
      <c r="D298" s="880" t="s">
        <v>176</v>
      </c>
      <c r="E298" s="880">
        <v>6</v>
      </c>
      <c r="F298" s="881"/>
      <c r="G298" s="881">
        <f>SUMIF('Загальний прайс'!$D$6:$D$3834,'ел. труби'!A298,'Загальний прайс'!$L$6:$L$3834)</f>
        <v>0</v>
      </c>
      <c r="H298" s="715">
        <f>G298*(100%-ЗМІСТ!$E$15)</f>
        <v>0</v>
      </c>
      <c r="I298" s="153"/>
      <c r="J298" s="130"/>
      <c r="K298" s="130"/>
      <c r="L298" s="130"/>
      <c r="M298" s="130"/>
      <c r="N298" s="130"/>
      <c r="O298" s="130"/>
      <c r="P298" s="130"/>
      <c r="Q298" s="130"/>
      <c r="R298" s="130"/>
      <c r="S298" s="130"/>
      <c r="T298" s="130"/>
      <c r="U298" s="130"/>
      <c r="V298" s="130"/>
      <c r="W298" s="130"/>
      <c r="X298" s="130"/>
    </row>
    <row r="299" spans="1:24" ht="38.25" customHeight="1" outlineLevel="2">
      <c r="A299" s="904">
        <v>4820080460787</v>
      </c>
      <c r="B299" s="912" t="s">
        <v>608</v>
      </c>
      <c r="C299" s="882" t="s">
        <v>5455</v>
      </c>
      <c r="D299" s="880" t="s">
        <v>176</v>
      </c>
      <c r="E299" s="880">
        <v>6</v>
      </c>
      <c r="F299" s="881"/>
      <c r="G299" s="881">
        <f>SUMIF('Загальний прайс'!$D$6:$D$3834,'ел. труби'!A299,'Загальний прайс'!$L$6:$L$3834)</f>
        <v>0</v>
      </c>
      <c r="H299" s="715">
        <f>G299*(100%-ЗМІСТ!$E$15)</f>
        <v>0</v>
      </c>
      <c r="I299" s="153"/>
      <c r="J299" s="130"/>
      <c r="K299" s="130"/>
      <c r="L299" s="130"/>
      <c r="M299" s="130"/>
      <c r="N299" s="130"/>
      <c r="O299" s="130"/>
      <c r="P299" s="130"/>
      <c r="Q299" s="130"/>
      <c r="R299" s="130"/>
      <c r="S299" s="130"/>
      <c r="T299" s="130"/>
      <c r="U299" s="130"/>
      <c r="V299" s="130"/>
      <c r="W299" s="130"/>
      <c r="X299" s="130"/>
    </row>
    <row r="300" spans="1:24" ht="38.25" customHeight="1" outlineLevel="2">
      <c r="A300" s="904">
        <v>4820080460800</v>
      </c>
      <c r="B300" s="912" t="s">
        <v>609</v>
      </c>
      <c r="C300" s="882" t="s">
        <v>5456</v>
      </c>
      <c r="D300" s="880" t="s">
        <v>176</v>
      </c>
      <c r="E300" s="880">
        <v>6</v>
      </c>
      <c r="F300" s="881"/>
      <c r="G300" s="881">
        <f>SUMIF('Загальний прайс'!$D$6:$D$3834,'ел. труби'!A300,'Загальний прайс'!$L$6:$L$3834)</f>
        <v>0</v>
      </c>
      <c r="H300" s="715">
        <f>G300*(100%-ЗМІСТ!$E$15)</f>
        <v>0</v>
      </c>
      <c r="I300" s="153"/>
      <c r="J300" s="130"/>
      <c r="K300" s="130"/>
      <c r="L300" s="130"/>
      <c r="M300" s="130"/>
      <c r="N300" s="130"/>
      <c r="O300" s="130"/>
      <c r="P300" s="130"/>
      <c r="Q300" s="130"/>
      <c r="R300" s="130"/>
      <c r="S300" s="130"/>
      <c r="T300" s="130"/>
      <c r="U300" s="130"/>
      <c r="V300" s="130"/>
      <c r="W300" s="130"/>
      <c r="X300" s="130"/>
    </row>
    <row r="301" spans="1:24" ht="38.25" customHeight="1" outlineLevel="2">
      <c r="A301" s="905" t="s">
        <v>610</v>
      </c>
      <c r="B301" s="912" t="s">
        <v>611</v>
      </c>
      <c r="C301" s="882" t="s">
        <v>5457</v>
      </c>
      <c r="D301" s="880" t="s">
        <v>176</v>
      </c>
      <c r="E301" s="880">
        <v>6</v>
      </c>
      <c r="F301" s="881"/>
      <c r="G301" s="881">
        <f>SUMIF('Загальний прайс'!$D$6:$D$3834,'ел. труби'!A301,'Загальний прайс'!$L$6:$L$3834)</f>
        <v>0</v>
      </c>
      <c r="H301" s="715">
        <f>G301*(100%-ЗМІСТ!$E$15)</f>
        <v>0</v>
      </c>
      <c r="I301" s="153"/>
      <c r="J301" s="130"/>
      <c r="K301" s="130"/>
      <c r="L301" s="130"/>
      <c r="M301" s="130"/>
      <c r="N301" s="130"/>
      <c r="O301" s="130"/>
      <c r="P301" s="130"/>
      <c r="Q301" s="130"/>
      <c r="R301" s="130"/>
      <c r="S301" s="130"/>
      <c r="T301" s="130"/>
      <c r="U301" s="130"/>
      <c r="V301" s="130"/>
      <c r="W301" s="130"/>
      <c r="X301" s="130"/>
    </row>
    <row r="302" spans="1:24" ht="38.25" customHeight="1" outlineLevel="2">
      <c r="A302" s="906" t="s">
        <v>612</v>
      </c>
      <c r="B302" s="800" t="s">
        <v>613</v>
      </c>
      <c r="C302" s="882" t="s">
        <v>614</v>
      </c>
      <c r="D302" s="880" t="s">
        <v>176</v>
      </c>
      <c r="E302" s="880">
        <v>6</v>
      </c>
      <c r="F302" s="881">
        <f>SUMIF('Загальний прайс'!$D$6:$D$2320,A302,'Загальний прайс'!$K$6:$K$2320)</f>
        <v>0</v>
      </c>
      <c r="G302" s="881">
        <f>F302*ЗМІСТ!$E$13/1000*1.2</f>
        <v>0</v>
      </c>
      <c r="H302" s="715">
        <f>G302*(100%-ЗМІСТ!$E$15)</f>
        <v>0</v>
      </c>
      <c r="I302" s="153"/>
      <c r="J302" s="130"/>
      <c r="K302" s="130"/>
      <c r="L302" s="130"/>
      <c r="M302" s="130"/>
      <c r="N302" s="130"/>
      <c r="O302" s="130"/>
      <c r="P302" s="130"/>
      <c r="Q302" s="130"/>
      <c r="R302" s="130"/>
      <c r="S302" s="130"/>
      <c r="T302" s="130"/>
      <c r="U302" s="130"/>
      <c r="V302" s="130"/>
      <c r="W302" s="130"/>
      <c r="X302" s="130"/>
    </row>
    <row r="303" spans="1:24" ht="38.25" customHeight="1" outlineLevel="2">
      <c r="A303" s="905" t="s">
        <v>615</v>
      </c>
      <c r="B303" s="912" t="s">
        <v>616</v>
      </c>
      <c r="C303" s="882" t="s">
        <v>5458</v>
      </c>
      <c r="D303" s="880" t="s">
        <v>176</v>
      </c>
      <c r="E303" s="880">
        <v>6</v>
      </c>
      <c r="F303" s="881"/>
      <c r="G303" s="881">
        <f>SUMIF('Загальний прайс'!$D$6:$D$3834,'ел. труби'!A303,'Загальний прайс'!$L$6:$L$3834)</f>
        <v>0</v>
      </c>
      <c r="H303" s="715">
        <f>G303*(100%-ЗМІСТ!$E$15)</f>
        <v>0</v>
      </c>
      <c r="I303" s="153"/>
      <c r="J303" s="130"/>
      <c r="K303" s="130"/>
      <c r="L303" s="130"/>
      <c r="M303" s="130"/>
      <c r="N303" s="130"/>
      <c r="O303" s="130"/>
      <c r="P303" s="130"/>
      <c r="Q303" s="130"/>
      <c r="R303" s="130"/>
      <c r="S303" s="130"/>
      <c r="T303" s="130"/>
      <c r="U303" s="130"/>
      <c r="V303" s="130"/>
      <c r="W303" s="130"/>
      <c r="X303" s="130"/>
    </row>
    <row r="304" spans="1:24" ht="38.25" customHeight="1" outlineLevel="2" thickBot="1">
      <c r="A304" s="907" t="s">
        <v>617</v>
      </c>
      <c r="B304" s="913" t="s">
        <v>618</v>
      </c>
      <c r="C304" s="908" t="s">
        <v>5459</v>
      </c>
      <c r="D304" s="909" t="s">
        <v>176</v>
      </c>
      <c r="E304" s="909">
        <v>6</v>
      </c>
      <c r="F304" s="910"/>
      <c r="G304" s="910">
        <f>SUMIF('Загальний прайс'!$D$6:$D$3834,'ел. труби'!A304,'Загальний прайс'!$L$6:$L$3834)</f>
        <v>0</v>
      </c>
      <c r="H304" s="914">
        <f>G304*(100%-ЗМІСТ!$E$15)</f>
        <v>0</v>
      </c>
      <c r="I304" s="153"/>
      <c r="J304" s="130"/>
      <c r="K304" s="130"/>
      <c r="L304" s="130"/>
      <c r="M304" s="130"/>
      <c r="N304" s="130"/>
      <c r="O304" s="130"/>
      <c r="P304" s="130"/>
      <c r="Q304" s="130"/>
      <c r="R304" s="130"/>
      <c r="S304" s="130"/>
      <c r="T304" s="130"/>
      <c r="U304" s="130"/>
      <c r="V304" s="130"/>
      <c r="W304" s="130"/>
      <c r="X304" s="130"/>
    </row>
    <row r="305" spans="1:28" ht="9.75" customHeight="1" outlineLevel="2">
      <c r="A305" s="156"/>
      <c r="B305" s="209"/>
      <c r="C305" s="210"/>
      <c r="D305" s="180"/>
      <c r="E305" s="180"/>
      <c r="F305" s="21"/>
      <c r="G305" s="21"/>
      <c r="H305" s="18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</row>
    <row r="306" spans="1:28" ht="34.5" customHeight="1" outlineLevel="2">
      <c r="A306" s="201">
        <v>4820080460848</v>
      </c>
      <c r="B306" s="202" t="s">
        <v>619</v>
      </c>
      <c r="C306" s="158" t="s">
        <v>5460</v>
      </c>
      <c r="D306" s="150" t="s">
        <v>176</v>
      </c>
      <c r="E306" s="150">
        <v>6</v>
      </c>
      <c r="F306" s="151"/>
      <c r="G306" s="151">
        <f>SUMIF('Загальний прайс'!$D$6:$D$3834,'ел. труби'!A306,'Загальний прайс'!$L$6:$L$3834)</f>
        <v>42.072971999999993</v>
      </c>
      <c r="H306" s="152">
        <f>G306*(100%-ЗМІСТ!$E$15)</f>
        <v>42.072971999999993</v>
      </c>
      <c r="I306" s="153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</row>
    <row r="307" spans="1:28" ht="34.5" customHeight="1" outlineLevel="2">
      <c r="A307" s="204">
        <v>4820080460794</v>
      </c>
      <c r="B307" s="203" t="s">
        <v>620</v>
      </c>
      <c r="C307" s="158" t="s">
        <v>5461</v>
      </c>
      <c r="D307" s="150" t="s">
        <v>176</v>
      </c>
      <c r="E307" s="150">
        <v>6</v>
      </c>
      <c r="F307" s="151"/>
      <c r="G307" s="151">
        <f>SUMIF('Загальний прайс'!$D$6:$D$3834,'ел. труби'!A307,'Загальний прайс'!$L$6:$L$3834)</f>
        <v>54.515676000000006</v>
      </c>
      <c r="H307" s="152">
        <f>G307*(100%-ЗМІСТ!$E$15)</f>
        <v>54.515676000000006</v>
      </c>
      <c r="I307" s="153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</row>
    <row r="308" spans="1:28" ht="34.5" customHeight="1" outlineLevel="2">
      <c r="A308" s="204">
        <v>4820080460817</v>
      </c>
      <c r="B308" s="203" t="s">
        <v>621</v>
      </c>
      <c r="C308" s="158" t="s">
        <v>5462</v>
      </c>
      <c r="D308" s="150" t="s">
        <v>176</v>
      </c>
      <c r="E308" s="150">
        <v>6</v>
      </c>
      <c r="F308" s="151"/>
      <c r="G308" s="151">
        <f>SUMIF('Загальний прайс'!$D$6:$D$3834,'ел. труби'!A308,'Загальний прайс'!$L$6:$L$3834)</f>
        <v>70.209912000000003</v>
      </c>
      <c r="H308" s="152">
        <f>G308*(100%-ЗМІСТ!$E$15)</f>
        <v>70.209912000000003</v>
      </c>
      <c r="I308" s="153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</row>
    <row r="309" spans="1:28" ht="34.5" customHeight="1" outlineLevel="2">
      <c r="A309" s="204" t="s">
        <v>622</v>
      </c>
      <c r="B309" s="203" t="s">
        <v>623</v>
      </c>
      <c r="C309" s="158" t="s">
        <v>5463</v>
      </c>
      <c r="D309" s="150" t="s">
        <v>176</v>
      </c>
      <c r="E309" s="150">
        <v>6</v>
      </c>
      <c r="F309" s="151"/>
      <c r="G309" s="151">
        <f>SUMIF('Загальний прайс'!$D$6:$D$3834,'ел. труби'!A309,'Загальний прайс'!$L$6:$L$3834)</f>
        <v>105.157488</v>
      </c>
      <c r="H309" s="152">
        <f>G309*(100%-ЗМІСТ!$E$15)</f>
        <v>105.157488</v>
      </c>
      <c r="I309" s="153"/>
      <c r="J309" s="130"/>
      <c r="K309" s="130"/>
      <c r="L309" s="130"/>
      <c r="M309" s="130"/>
      <c r="N309" s="130"/>
      <c r="O309" s="130"/>
      <c r="P309" s="130"/>
      <c r="Q309" s="130"/>
      <c r="R309" s="130"/>
      <c r="S309" s="130"/>
      <c r="T309" s="130"/>
      <c r="U309" s="130"/>
      <c r="V309" s="130"/>
      <c r="W309" s="130"/>
      <c r="X309" s="130"/>
    </row>
    <row r="310" spans="1:28" ht="34.5" customHeight="1" outlineLevel="2">
      <c r="A310" s="204" t="s">
        <v>624</v>
      </c>
      <c r="B310" s="203" t="s">
        <v>625</v>
      </c>
      <c r="C310" s="158" t="s">
        <v>5464</v>
      </c>
      <c r="D310" s="150" t="s">
        <v>176</v>
      </c>
      <c r="E310" s="150">
        <v>6</v>
      </c>
      <c r="F310" s="151"/>
      <c r="G310" s="151">
        <f>SUMIF('Загальний прайс'!$D$6:$D$3834,'ел. труби'!A310,'Загальний прайс'!$L$6:$L$3834)</f>
        <v>176.131428</v>
      </c>
      <c r="H310" s="152">
        <f>G310*(100%-ЗМІСТ!$E$15)</f>
        <v>176.131428</v>
      </c>
      <c r="I310" s="153"/>
      <c r="J310" s="130"/>
      <c r="K310" s="130"/>
      <c r="L310" s="130"/>
      <c r="M310" s="130"/>
      <c r="N310" s="130"/>
      <c r="O310" s="130"/>
      <c r="P310" s="130"/>
      <c r="Q310" s="130"/>
      <c r="R310" s="130"/>
      <c r="S310" s="130"/>
      <c r="T310" s="130"/>
      <c r="U310" s="130"/>
      <c r="V310" s="130"/>
      <c r="W310" s="130"/>
      <c r="X310" s="130"/>
    </row>
    <row r="311" spans="1:28" ht="34.5" customHeight="1" outlineLevel="2" thickBot="1">
      <c r="A311" s="206" t="s">
        <v>626</v>
      </c>
      <c r="B311" s="207" t="s">
        <v>627</v>
      </c>
      <c r="C311" s="530" t="s">
        <v>5465</v>
      </c>
      <c r="D311" s="528" t="s">
        <v>176</v>
      </c>
      <c r="E311" s="528">
        <v>6</v>
      </c>
      <c r="F311" s="527"/>
      <c r="G311" s="527">
        <f>SUMIF('Загальний прайс'!$D$6:$D$3834,'ел. труби'!A311,'Загальний прайс'!$L$6:$L$3834)</f>
        <v>268.60513199999997</v>
      </c>
      <c r="H311" s="529">
        <f>G311*(100%-ЗМІСТ!$E$15)</f>
        <v>268.60513199999997</v>
      </c>
      <c r="I311" s="153"/>
      <c r="J311" s="130"/>
      <c r="K311" s="130"/>
      <c r="L311" s="130"/>
      <c r="M311" s="130"/>
      <c r="N311" s="130"/>
      <c r="O311" s="130"/>
      <c r="P311" s="130"/>
      <c r="Q311" s="130"/>
      <c r="R311" s="130"/>
      <c r="S311" s="130"/>
      <c r="T311" s="130"/>
      <c r="U311" s="130"/>
      <c r="V311" s="130"/>
      <c r="W311" s="130"/>
      <c r="X311" s="130"/>
    </row>
    <row r="312" spans="1:28" ht="14.25" customHeight="1" outlineLevel="2">
      <c r="A312" s="145"/>
      <c r="B312" s="214"/>
      <c r="C312" s="377"/>
      <c r="D312" s="180"/>
      <c r="E312" s="180"/>
      <c r="F312" s="21"/>
      <c r="G312" s="21"/>
      <c r="H312" s="18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</row>
    <row r="313" spans="1:28" ht="39.75" customHeight="1" outlineLevel="2">
      <c r="A313" s="904">
        <v>4820080460770</v>
      </c>
      <c r="B313" s="911" t="s">
        <v>628</v>
      </c>
      <c r="C313" s="882" t="s">
        <v>5466</v>
      </c>
      <c r="D313" s="880" t="s">
        <v>176</v>
      </c>
      <c r="E313" s="880">
        <v>6</v>
      </c>
      <c r="F313" s="881"/>
      <c r="G313" s="881">
        <f>SUMIF('Загальний прайс'!$D$6:$D$3834,'ел. труби'!A313,'Загальний прайс'!$L$6:$L$3834)</f>
        <v>0</v>
      </c>
      <c r="H313" s="715">
        <f>G313*(100%-ЗМІСТ!$E$15)</f>
        <v>0</v>
      </c>
      <c r="I313" s="153"/>
      <c r="J313" s="130"/>
      <c r="K313" s="130"/>
      <c r="L313" s="130"/>
      <c r="M313" s="130"/>
      <c r="N313" s="130"/>
      <c r="O313" s="130"/>
      <c r="P313" s="130"/>
      <c r="Q313" s="130"/>
      <c r="R313" s="130"/>
      <c r="S313" s="130"/>
      <c r="T313" s="130"/>
      <c r="U313" s="130"/>
      <c r="V313" s="130"/>
      <c r="W313" s="130"/>
      <c r="X313" s="130"/>
    </row>
    <row r="314" spans="1:28" ht="39.75" customHeight="1" outlineLevel="2">
      <c r="A314" s="905">
        <v>4820080460909</v>
      </c>
      <c r="B314" s="917" t="s">
        <v>629</v>
      </c>
      <c r="C314" s="882" t="s">
        <v>5467</v>
      </c>
      <c r="D314" s="880" t="s">
        <v>176</v>
      </c>
      <c r="E314" s="880">
        <v>6</v>
      </c>
      <c r="F314" s="881"/>
      <c r="G314" s="881">
        <f>SUMIF('Загальний прайс'!$D$6:$D$3834,'ел. труби'!A314,'Загальний прайс'!$L$6:$L$3834)</f>
        <v>0</v>
      </c>
      <c r="H314" s="715">
        <f>G314*(100%-ЗМІСТ!$E$15)</f>
        <v>0</v>
      </c>
      <c r="I314" s="153"/>
      <c r="J314" s="130"/>
      <c r="K314" s="130"/>
      <c r="L314" s="130"/>
      <c r="M314" s="130"/>
      <c r="N314" s="130"/>
      <c r="O314" s="130"/>
      <c r="P314" s="130"/>
      <c r="Q314" s="130"/>
      <c r="R314" s="130"/>
      <c r="S314" s="130"/>
      <c r="T314" s="130"/>
      <c r="U314" s="130"/>
      <c r="V314" s="130"/>
      <c r="W314" s="130"/>
      <c r="X314" s="130"/>
      <c r="Y314" s="21"/>
      <c r="Z314" s="21"/>
      <c r="AA314" s="21"/>
      <c r="AB314" s="21"/>
    </row>
    <row r="315" spans="1:28" ht="39.75" customHeight="1" outlineLevel="2">
      <c r="A315" s="905">
        <v>4820080460831</v>
      </c>
      <c r="B315" s="918" t="s">
        <v>630</v>
      </c>
      <c r="C315" s="882" t="s">
        <v>5468</v>
      </c>
      <c r="D315" s="915" t="s">
        <v>176</v>
      </c>
      <c r="E315" s="880">
        <v>6</v>
      </c>
      <c r="F315" s="881"/>
      <c r="G315" s="881">
        <f>SUMIF('Загальний прайс'!$D$6:$D$3834,'ел. труби'!A315,'Загальний прайс'!$L$6:$L$3834)</f>
        <v>0</v>
      </c>
      <c r="H315" s="715">
        <f>G315*(100%-ЗМІСТ!$E$15)</f>
        <v>0</v>
      </c>
      <c r="I315" s="153"/>
      <c r="J315" s="130"/>
      <c r="K315" s="130"/>
      <c r="L315" s="130"/>
      <c r="M315" s="130"/>
      <c r="N315" s="130"/>
      <c r="O315" s="130"/>
      <c r="P315" s="130"/>
      <c r="Q315" s="130"/>
      <c r="R315" s="130"/>
      <c r="S315" s="130"/>
      <c r="T315" s="130"/>
      <c r="U315" s="130"/>
      <c r="V315" s="130"/>
      <c r="W315" s="130"/>
      <c r="X315" s="130"/>
      <c r="Y315" s="21"/>
      <c r="Z315" s="21"/>
      <c r="AA315" s="21"/>
      <c r="AB315" s="21"/>
    </row>
    <row r="316" spans="1:28" ht="39.75" customHeight="1" outlineLevel="2">
      <c r="A316" s="904">
        <v>4820080460824</v>
      </c>
      <c r="B316" s="918" t="s">
        <v>631</v>
      </c>
      <c r="C316" s="882" t="s">
        <v>5469</v>
      </c>
      <c r="D316" s="915" t="s">
        <v>176</v>
      </c>
      <c r="E316" s="880">
        <v>6</v>
      </c>
      <c r="F316" s="881"/>
      <c r="G316" s="881">
        <f>SUMIF('Загальний прайс'!$D$6:$D$3834,'ел. труби'!A316,'Загальний прайс'!$L$6:$L$3834)</f>
        <v>116.432796</v>
      </c>
      <c r="H316" s="715">
        <f>G316*(100%-ЗМІСТ!$E$15)</f>
        <v>116.432796</v>
      </c>
      <c r="I316" s="153"/>
      <c r="J316" s="130"/>
      <c r="K316" s="130"/>
      <c r="L316" s="130"/>
      <c r="M316" s="130"/>
      <c r="N316" s="130"/>
      <c r="O316" s="130"/>
      <c r="P316" s="130"/>
      <c r="Q316" s="130"/>
      <c r="R316" s="130"/>
      <c r="S316" s="130"/>
      <c r="T316" s="130"/>
      <c r="U316" s="130"/>
      <c r="V316" s="130"/>
      <c r="W316" s="130"/>
      <c r="X316" s="130"/>
    </row>
    <row r="317" spans="1:28" ht="39.75" customHeight="1" outlineLevel="2">
      <c r="A317" s="905">
        <v>4820080460893</v>
      </c>
      <c r="B317" s="918" t="s">
        <v>632</v>
      </c>
      <c r="C317" s="882" t="s">
        <v>5470</v>
      </c>
      <c r="D317" s="915" t="s">
        <v>176</v>
      </c>
      <c r="E317" s="880">
        <v>6</v>
      </c>
      <c r="F317" s="881"/>
      <c r="G317" s="881">
        <f>SUMIF('Загальний прайс'!$D$6:$D$3834,'ел. труби'!A317,'Загальний прайс'!$L$6:$L$3834)</f>
        <v>203.48779199999998</v>
      </c>
      <c r="H317" s="715">
        <f>G317*(100%-ЗМІСТ!$E$15)</f>
        <v>203.48779199999998</v>
      </c>
      <c r="I317" s="153"/>
      <c r="J317" s="130"/>
      <c r="K317" s="130"/>
      <c r="L317" s="130"/>
      <c r="M317" s="130"/>
      <c r="N317" s="130"/>
      <c r="O317" s="130"/>
      <c r="P317" s="130"/>
      <c r="Q317" s="130"/>
      <c r="R317" s="130"/>
      <c r="S317" s="130"/>
      <c r="T317" s="130"/>
      <c r="U317" s="130"/>
      <c r="V317" s="130"/>
      <c r="W317" s="130"/>
      <c r="X317" s="130"/>
    </row>
    <row r="318" spans="1:28" ht="39.75" customHeight="1" outlineLevel="2" thickBot="1">
      <c r="A318" s="907">
        <v>4820080460886</v>
      </c>
      <c r="B318" s="919" t="s">
        <v>633</v>
      </c>
      <c r="C318" s="908" t="s">
        <v>5471</v>
      </c>
      <c r="D318" s="916" t="s">
        <v>176</v>
      </c>
      <c r="E318" s="909">
        <v>6</v>
      </c>
      <c r="F318" s="910"/>
      <c r="G318" s="901">
        <f>SUMIF('Загальний прайс'!$D$6:$D$3834,'ел. труби'!A318,'Загальний прайс'!$L$6:$L$3834)</f>
        <v>297.56431199999997</v>
      </c>
      <c r="H318" s="914">
        <f>G318*(100%-ЗМІСТ!$E$15)</f>
        <v>297.56431199999997</v>
      </c>
      <c r="I318" s="153"/>
      <c r="J318" s="130"/>
      <c r="K318" s="130"/>
      <c r="L318" s="130"/>
      <c r="M318" s="130"/>
      <c r="N318" s="130"/>
      <c r="O318" s="130"/>
      <c r="P318" s="130"/>
      <c r="Q318" s="130"/>
      <c r="R318" s="130"/>
      <c r="S318" s="130"/>
      <c r="T318" s="130"/>
      <c r="U318" s="130"/>
      <c r="V318" s="130"/>
      <c r="W318" s="130"/>
      <c r="X318" s="130"/>
    </row>
    <row r="319" spans="1:28" ht="24" customHeight="1" outlineLevel="1">
      <c r="A319" s="156"/>
      <c r="B319" s="156" t="s">
        <v>634</v>
      </c>
      <c r="C319" s="165"/>
      <c r="D319" s="146"/>
      <c r="E319" s="146"/>
      <c r="F319" s="147"/>
      <c r="G319" s="147"/>
      <c r="H319" s="147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</row>
    <row r="320" spans="1:28" ht="34.5" customHeight="1" outlineLevel="2">
      <c r="A320" s="164" t="s">
        <v>635</v>
      </c>
      <c r="B320" s="868" t="s">
        <v>636</v>
      </c>
      <c r="C320" s="377" t="s">
        <v>637</v>
      </c>
      <c r="D320" s="161" t="s">
        <v>15</v>
      </c>
      <c r="E320" s="161">
        <v>50</v>
      </c>
      <c r="F320" s="162">
        <f>SUMIF('Загальний прайс'!$D$6:$D$2789,A320,'Загальний прайс'!$K$6:$K$2789)</f>
        <v>281.71582771163878</v>
      </c>
      <c r="G320" s="162">
        <f>F320*ЗМІСТ!$E$13/1000*1.2</f>
        <v>15.09649762634643</v>
      </c>
      <c r="H320" s="715">
        <f>G320*(100%-ЗМІСТ!$E$15)</f>
        <v>15.09649762634643</v>
      </c>
      <c r="I320" s="130"/>
      <c r="J320" s="130"/>
      <c r="K320" s="130"/>
      <c r="L320" s="130"/>
      <c r="M320" s="130"/>
      <c r="N320" s="130"/>
      <c r="O320" s="130"/>
      <c r="P320" s="130"/>
      <c r="Q320" s="130"/>
      <c r="R320" s="130"/>
      <c r="S320" s="130"/>
      <c r="T320" s="130"/>
      <c r="U320" s="130"/>
      <c r="V320" s="130"/>
      <c r="W320" s="130"/>
      <c r="X320" s="130"/>
    </row>
    <row r="321" spans="1:24" ht="34.5" customHeight="1" outlineLevel="2">
      <c r="A321" s="164" t="s">
        <v>638</v>
      </c>
      <c r="B321" s="868" t="s">
        <v>639</v>
      </c>
      <c r="C321" s="377" t="s">
        <v>640</v>
      </c>
      <c r="D321" s="161" t="s">
        <v>15</v>
      </c>
      <c r="E321" s="161">
        <v>50</v>
      </c>
      <c r="F321" s="162">
        <f>SUMIF('Загальний прайс'!$D$6:$D$2789,A321,'Загальний прайс'!$K$6:$K$2789)</f>
        <v>730.19047368126917</v>
      </c>
      <c r="G321" s="162">
        <f>F321*ЗМІСТ!$E$13/1000*1.2</f>
        <v>39.129213442680268</v>
      </c>
      <c r="H321" s="715">
        <f>G321*(100%-ЗМІСТ!$E$15)</f>
        <v>39.129213442680268</v>
      </c>
      <c r="I321" s="130"/>
      <c r="J321" s="130"/>
      <c r="K321" s="130"/>
      <c r="L321" s="130"/>
      <c r="M321" s="130"/>
      <c r="N321" s="130"/>
      <c r="O321" s="130"/>
      <c r="P321" s="130"/>
      <c r="Q321" s="130"/>
      <c r="R321" s="130"/>
      <c r="S321" s="130"/>
      <c r="T321" s="130"/>
      <c r="U321" s="130"/>
      <c r="V321" s="130"/>
      <c r="W321" s="130"/>
      <c r="X321" s="130"/>
    </row>
    <row r="322" spans="1:24" ht="34.5" customHeight="1" outlineLevel="2">
      <c r="A322" s="164" t="s">
        <v>641</v>
      </c>
      <c r="B322" s="868" t="s">
        <v>642</v>
      </c>
      <c r="C322" s="377" t="s">
        <v>643</v>
      </c>
      <c r="D322" s="161" t="s">
        <v>15</v>
      </c>
      <c r="E322" s="161">
        <v>100</v>
      </c>
      <c r="F322" s="162">
        <f>SUMIF('Загальний прайс'!$D$6:$D$2789,A322,'Загальний прайс'!$K$6:$K$2789)</f>
        <v>1105.2428527171353</v>
      </c>
      <c r="G322" s="162">
        <f>F322*ЗМІСТ!$E$13/1000*1.2</f>
        <v>59.227400313692968</v>
      </c>
      <c r="H322" s="715">
        <f>G322*(100%-ЗМІСТ!$E$15)</f>
        <v>59.227400313692968</v>
      </c>
      <c r="I322" s="130"/>
      <c r="J322" s="130"/>
      <c r="K322" s="130"/>
      <c r="L322" s="130"/>
      <c r="M322" s="130"/>
      <c r="N322" s="130"/>
      <c r="O322" s="130"/>
      <c r="P322" s="130"/>
      <c r="Q322" s="130"/>
      <c r="R322" s="130"/>
      <c r="S322" s="130"/>
      <c r="T322" s="130"/>
      <c r="U322" s="130"/>
      <c r="V322" s="130"/>
      <c r="W322" s="130"/>
      <c r="X322" s="130"/>
    </row>
    <row r="323" spans="1:24" ht="34.5" customHeight="1" outlineLevel="2">
      <c r="A323" s="164" t="s">
        <v>644</v>
      </c>
      <c r="B323" s="868" t="s">
        <v>645</v>
      </c>
      <c r="C323" s="377" t="s">
        <v>646</v>
      </c>
      <c r="D323" s="161" t="s">
        <v>15</v>
      </c>
      <c r="E323" s="161">
        <v>50</v>
      </c>
      <c r="F323" s="162">
        <f>SUMIF('Загальний прайс'!$D$6:$D$2789,A323,'Загальний прайс'!$K$6:$K$2789)</f>
        <v>1261.2380948271043</v>
      </c>
      <c r="G323" s="162">
        <f>F323*ЗМІСТ!$E$13/1000*1.2</f>
        <v>67.586823429404518</v>
      </c>
      <c r="H323" s="715">
        <f>G323*(100%-ЗМІСТ!$E$15)</f>
        <v>67.586823429404518</v>
      </c>
      <c r="I323" s="130"/>
      <c r="J323" s="130"/>
      <c r="K323" s="130"/>
      <c r="L323" s="130"/>
      <c r="M323" s="130"/>
      <c r="N323" s="130"/>
      <c r="O323" s="130"/>
      <c r="P323" s="130"/>
      <c r="Q323" s="130"/>
      <c r="R323" s="130"/>
      <c r="S323" s="130"/>
      <c r="T323" s="130"/>
      <c r="U323" s="130"/>
      <c r="V323" s="130"/>
      <c r="W323" s="130"/>
      <c r="X323" s="130"/>
    </row>
    <row r="324" spans="1:24" ht="34.5" customHeight="1" outlineLevel="2">
      <c r="A324" s="164" t="s">
        <v>647</v>
      </c>
      <c r="B324" s="868" t="s">
        <v>648</v>
      </c>
      <c r="C324" s="377" t="s">
        <v>649</v>
      </c>
      <c r="D324" s="161" t="s">
        <v>15</v>
      </c>
      <c r="E324" s="161">
        <v>50</v>
      </c>
      <c r="F324" s="162">
        <f>SUMIF('Загальний прайс'!$D$6:$D$2789,A324,'Загальний прайс'!$K$6:$K$2789)</f>
        <v>1314.3428526717098</v>
      </c>
      <c r="G324" s="162">
        <f>F324*ЗМІСТ!$E$13/1000*1.2</f>
        <v>70.432584199258727</v>
      </c>
      <c r="H324" s="715">
        <f>G324*(100%-ЗМІСТ!$E$15)</f>
        <v>70.432584199258727</v>
      </c>
      <c r="I324" s="130"/>
      <c r="J324" s="130"/>
      <c r="K324" s="130"/>
      <c r="L324" s="130"/>
      <c r="M324" s="130"/>
      <c r="N324" s="130"/>
      <c r="O324" s="130"/>
      <c r="P324" s="130"/>
      <c r="Q324" s="130"/>
      <c r="R324" s="130"/>
      <c r="S324" s="130"/>
      <c r="T324" s="130"/>
      <c r="U324" s="130"/>
      <c r="V324" s="130"/>
      <c r="W324" s="130"/>
      <c r="X324" s="130"/>
    </row>
    <row r="325" spans="1:24" ht="34.5" customHeight="1" outlineLevel="2">
      <c r="A325" s="164" t="s">
        <v>650</v>
      </c>
      <c r="B325" s="868" t="s">
        <v>651</v>
      </c>
      <c r="C325" s="377" t="s">
        <v>652</v>
      </c>
      <c r="D325" s="161" t="s">
        <v>15</v>
      </c>
      <c r="E325" s="161">
        <v>20</v>
      </c>
      <c r="F325" s="162">
        <f>SUMIF('Загальний прайс'!$D$6:$D$2789,A325,'Загальний прайс'!$K$6:$K$2789)</f>
        <v>1625.9490334194584</v>
      </c>
      <c r="G325" s="162">
        <f>F325*ЗМІСТ!$E$13/1000*1.2</f>
        <v>87.130836499191247</v>
      </c>
      <c r="H325" s="715">
        <f>G325*(100%-ЗМІСТ!$E$15)</f>
        <v>87.130836499191247</v>
      </c>
      <c r="I325" s="130"/>
      <c r="J325" s="130"/>
      <c r="K325" s="130"/>
      <c r="L325" s="130"/>
      <c r="M325" s="130"/>
      <c r="N325" s="130"/>
      <c r="O325" s="130"/>
      <c r="P325" s="130"/>
      <c r="Q325" s="130"/>
      <c r="R325" s="130"/>
      <c r="S325" s="130"/>
      <c r="T325" s="130"/>
      <c r="U325" s="130"/>
      <c r="V325" s="130"/>
      <c r="W325" s="130"/>
      <c r="X325" s="130"/>
    </row>
    <row r="326" spans="1:24" ht="34.5" customHeight="1" outlineLevel="2">
      <c r="A326" s="164" t="s">
        <v>653</v>
      </c>
      <c r="B326" s="868" t="s">
        <v>654</v>
      </c>
      <c r="C326" s="377" t="s">
        <v>655</v>
      </c>
      <c r="D326" s="161" t="s">
        <v>15</v>
      </c>
      <c r="E326" s="161">
        <v>1</v>
      </c>
      <c r="F326" s="162">
        <f>SUMIF('Загальний прайс'!$D$6:$D$2789,A326,'Загальний прайс'!$K$6:$K$2789)</f>
        <v>0</v>
      </c>
      <c r="G326" s="162">
        <f>F326*ЗМІСТ!$E$13/1000*1.2</f>
        <v>0</v>
      </c>
      <c r="H326" s="715">
        <f>G326*(100%-ЗМІСТ!$E$15)</f>
        <v>0</v>
      </c>
      <c r="I326" s="130"/>
      <c r="J326" s="130"/>
      <c r="K326" s="130"/>
      <c r="L326" s="130"/>
      <c r="M326" s="130"/>
      <c r="N326" s="130"/>
      <c r="O326" s="130"/>
      <c r="P326" s="130"/>
      <c r="Q326" s="130"/>
      <c r="R326" s="130"/>
      <c r="S326" s="130"/>
      <c r="T326" s="130"/>
      <c r="U326" s="130"/>
      <c r="V326" s="130"/>
      <c r="W326" s="130"/>
      <c r="X326" s="130"/>
    </row>
    <row r="327" spans="1:24" ht="34.5" customHeight="1" outlineLevel="2">
      <c r="A327" s="164" t="s">
        <v>656</v>
      </c>
      <c r="B327" s="868" t="s">
        <v>657</v>
      </c>
      <c r="C327" s="377" t="s">
        <v>658</v>
      </c>
      <c r="D327" s="161" t="s">
        <v>15</v>
      </c>
      <c r="E327" s="161">
        <v>10</v>
      </c>
      <c r="F327" s="162">
        <f>SUMIF('Загальний прайс'!$D$6:$D$2789,A327,'Загальний прайс'!$K$6:$K$2789)</f>
        <v>3253.6311984481031</v>
      </c>
      <c r="G327" s="162">
        <f>F327*ЗМІСТ!$E$13/1000*1.2</f>
        <v>174.35454750045344</v>
      </c>
      <c r="H327" s="715">
        <f>G327*(100%-ЗМІСТ!$E$15)</f>
        <v>174.35454750045344</v>
      </c>
      <c r="I327" s="130"/>
      <c r="J327" s="130"/>
      <c r="K327" s="130"/>
      <c r="L327" s="130"/>
      <c r="M327" s="130"/>
      <c r="N327" s="130"/>
      <c r="O327" s="130"/>
      <c r="P327" s="130"/>
      <c r="Q327" s="130"/>
      <c r="R327" s="130"/>
      <c r="S327" s="130"/>
      <c r="T327" s="130"/>
      <c r="U327" s="130"/>
      <c r="V327" s="130"/>
      <c r="W327" s="130"/>
      <c r="X327" s="130"/>
    </row>
    <row r="328" spans="1:24" ht="34.5" customHeight="1" outlineLevel="2">
      <c r="A328" s="164" t="s">
        <v>659</v>
      </c>
      <c r="B328" s="868" t="s">
        <v>660</v>
      </c>
      <c r="C328" s="377" t="s">
        <v>661</v>
      </c>
      <c r="D328" s="161" t="s">
        <v>15</v>
      </c>
      <c r="E328" s="161">
        <v>1</v>
      </c>
      <c r="F328" s="162">
        <f>SUMIF('Загальний прайс'!$D$6:$D$2789,A328,'Загальний прайс'!$K$6:$K$2789)</f>
        <v>7367.2730568453517</v>
      </c>
      <c r="G328" s="162">
        <f>F328*ЗМІСТ!$E$13/1000*1.2</f>
        <v>394.79507104285045</v>
      </c>
      <c r="H328" s="715">
        <f>G328*(100%-ЗМІСТ!$E$15)</f>
        <v>394.79507104285045</v>
      </c>
      <c r="I328" s="130"/>
      <c r="J328" s="130"/>
      <c r="K328" s="130"/>
      <c r="L328" s="130"/>
      <c r="M328" s="130"/>
      <c r="N328" s="130"/>
      <c r="O328" s="130"/>
      <c r="P328" s="130"/>
      <c r="Q328" s="130"/>
      <c r="R328" s="130"/>
      <c r="S328" s="130"/>
      <c r="T328" s="130"/>
      <c r="U328" s="130"/>
      <c r="V328" s="130"/>
      <c r="W328" s="130"/>
      <c r="X328" s="130"/>
    </row>
    <row r="329" spans="1:24" ht="17.25" customHeight="1" outlineLevel="2">
      <c r="A329" s="215"/>
      <c r="B329" s="216"/>
      <c r="C329" s="377"/>
      <c r="D329" s="217"/>
      <c r="E329" s="217"/>
      <c r="F329" s="218"/>
      <c r="G329" s="153"/>
      <c r="H329" s="219"/>
      <c r="I329" s="130"/>
      <c r="J329" s="130"/>
      <c r="K329" s="130"/>
      <c r="L329" s="130"/>
      <c r="M329" s="130"/>
      <c r="N329" s="130"/>
      <c r="O329" s="130"/>
      <c r="P329" s="130"/>
      <c r="Q329" s="130"/>
      <c r="R329" s="130"/>
      <c r="S329" s="130"/>
      <c r="T329" s="130"/>
      <c r="U329" s="130"/>
      <c r="V329" s="130"/>
      <c r="W329" s="130"/>
      <c r="X329" s="130"/>
    </row>
    <row r="330" spans="1:24" ht="34.5" customHeight="1" outlineLevel="2">
      <c r="A330" s="164" t="s">
        <v>662</v>
      </c>
      <c r="B330" s="868" t="s">
        <v>663</v>
      </c>
      <c r="C330" s="377" t="s">
        <v>664</v>
      </c>
      <c r="D330" s="161" t="s">
        <v>15</v>
      </c>
      <c r="E330" s="161">
        <v>1</v>
      </c>
      <c r="F330" s="162">
        <f>SUMIF('Загальний прайс'!$D$6:$D$2789,A330,'Загальний прайс'!$K$6:$K$2789)</f>
        <v>1347.1440931003226</v>
      </c>
      <c r="G330" s="162">
        <f>F330*ЗМІСТ!$E$13/1000*1.2</f>
        <v>72.190326574950291</v>
      </c>
      <c r="H330" s="715">
        <f>G330*(100%-ЗМІСТ!$E$15)</f>
        <v>72.190326574950291</v>
      </c>
      <c r="I330" s="130"/>
      <c r="J330" s="130"/>
      <c r="K330" s="130"/>
      <c r="L330" s="130"/>
      <c r="M330" s="130"/>
      <c r="N330" s="130"/>
      <c r="O330" s="130"/>
      <c r="P330" s="130"/>
      <c r="Q330" s="130"/>
      <c r="R330" s="130"/>
      <c r="S330" s="130"/>
      <c r="T330" s="130"/>
      <c r="U330" s="130"/>
      <c r="V330" s="130"/>
      <c r="W330" s="130"/>
      <c r="X330" s="130"/>
    </row>
    <row r="331" spans="1:24" ht="34.5" customHeight="1" outlineLevel="2">
      <c r="A331" s="164" t="s">
        <v>665</v>
      </c>
      <c r="B331" s="868" t="s">
        <v>666</v>
      </c>
      <c r="C331" s="377" t="s">
        <v>667</v>
      </c>
      <c r="D331" s="161" t="s">
        <v>15</v>
      </c>
      <c r="E331" s="161">
        <v>1</v>
      </c>
      <c r="F331" s="162">
        <f>SUMIF('Загальний прайс'!$D$6:$D$2789,A331,'Загальний прайс'!$K$6:$K$2789)</f>
        <v>1434.7852625786084</v>
      </c>
      <c r="G331" s="162">
        <f>F331*ЗМІСТ!$E$13/1000*1.2</f>
        <v>76.886813519778443</v>
      </c>
      <c r="H331" s="715">
        <f>G331*(100%-ЗМІСТ!$E$15)</f>
        <v>76.886813519778443</v>
      </c>
      <c r="I331" s="130"/>
      <c r="J331" s="130"/>
      <c r="K331" s="130"/>
      <c r="L331" s="130"/>
      <c r="M331" s="130"/>
      <c r="N331" s="130"/>
      <c r="O331" s="130"/>
      <c r="P331" s="130"/>
      <c r="Q331" s="130"/>
      <c r="R331" s="130"/>
      <c r="S331" s="130"/>
      <c r="T331" s="130"/>
      <c r="U331" s="130"/>
      <c r="V331" s="130"/>
      <c r="W331" s="130"/>
      <c r="X331" s="130"/>
    </row>
    <row r="332" spans="1:24" ht="34.5" customHeight="1" outlineLevel="2">
      <c r="A332" s="164" t="s">
        <v>668</v>
      </c>
      <c r="B332" s="868" t="s">
        <v>669</v>
      </c>
      <c r="C332" s="377" t="s">
        <v>670</v>
      </c>
      <c r="D332" s="161" t="s">
        <v>15</v>
      </c>
      <c r="E332" s="161">
        <v>1</v>
      </c>
      <c r="F332" s="162">
        <f>SUMIF('Загальний прайс'!$D$6:$D$2800,A332,'Загальний прайс'!$K$6:$K$2800)</f>
        <v>1355.2791900250563</v>
      </c>
      <c r="G332" s="162">
        <f>F332*ЗМІСТ!$E$13/1000*1.2</f>
        <v>72.626267545721902</v>
      </c>
      <c r="H332" s="715">
        <f>G332*(100%-ЗМІСТ!$E$15)</f>
        <v>72.626267545721902</v>
      </c>
      <c r="I332" s="130"/>
      <c r="J332" s="130"/>
      <c r="K332" s="130"/>
      <c r="L332" s="130"/>
      <c r="M332" s="130"/>
      <c r="N332" s="130"/>
      <c r="O332" s="130"/>
      <c r="P332" s="130"/>
      <c r="Q332" s="130"/>
      <c r="R332" s="130"/>
      <c r="S332" s="130"/>
      <c r="T332" s="130"/>
      <c r="U332" s="130"/>
      <c r="V332" s="130"/>
      <c r="W332" s="130"/>
      <c r="X332" s="130"/>
    </row>
    <row r="333" spans="1:24" ht="34.5" customHeight="1" outlineLevel="2">
      <c r="A333" s="164" t="s">
        <v>671</v>
      </c>
      <c r="B333" s="868" t="s">
        <v>672</v>
      </c>
      <c r="C333" s="377" t="s">
        <v>673</v>
      </c>
      <c r="D333" s="161" t="s">
        <v>15</v>
      </c>
      <c r="E333" s="161">
        <v>1</v>
      </c>
      <c r="F333" s="162">
        <f>SUMIF('Загальний прайс'!$D$6:$D$2789,A333,'Загальний прайс'!$K$6:$K$2789)</f>
        <v>1039.0447344567813</v>
      </c>
      <c r="G333" s="162">
        <f>F333*ЗМІСТ!$E$13/1000*1.2</f>
        <v>55.679996735754962</v>
      </c>
      <c r="H333" s="715">
        <f>G333*(100%-ЗМІСТ!$E$15)</f>
        <v>55.679996735754962</v>
      </c>
      <c r="I333" s="130"/>
      <c r="J333" s="130"/>
      <c r="K333" s="130"/>
      <c r="L333" s="130"/>
      <c r="M333" s="130"/>
      <c r="N333" s="130"/>
      <c r="O333" s="130"/>
      <c r="P333" s="130"/>
      <c r="Q333" s="130"/>
      <c r="R333" s="130"/>
      <c r="S333" s="130"/>
      <c r="T333" s="130"/>
      <c r="U333" s="130"/>
      <c r="V333" s="130"/>
      <c r="W333" s="130"/>
      <c r="X333" s="130"/>
    </row>
    <row r="334" spans="1:24" ht="34.5" customHeight="1" outlineLevel="2">
      <c r="A334" s="164" t="s">
        <v>674</v>
      </c>
      <c r="B334" s="868" t="s">
        <v>675</v>
      </c>
      <c r="C334" s="377" t="s">
        <v>676</v>
      </c>
      <c r="D334" s="161" t="s">
        <v>15</v>
      </c>
      <c r="E334" s="161">
        <v>1</v>
      </c>
      <c r="F334" s="162">
        <f>SUMIF('Загальний прайс'!$D$6:$D$2789,A334,'Загальний прайс'!$K$6:$K$2789)</f>
        <v>1564.8917308851121</v>
      </c>
      <c r="G334" s="162">
        <f>F334*ЗМІСТ!$E$13/1000*1.2</f>
        <v>83.858917309317491</v>
      </c>
      <c r="H334" s="715">
        <f>G334*(100%-ЗМІСТ!$E$15)</f>
        <v>83.858917309317491</v>
      </c>
      <c r="I334" s="130"/>
      <c r="J334" s="130"/>
      <c r="K334" s="130"/>
      <c r="L334" s="130"/>
      <c r="M334" s="130"/>
      <c r="N334" s="130"/>
      <c r="O334" s="130"/>
      <c r="P334" s="130"/>
      <c r="Q334" s="130"/>
      <c r="R334" s="130"/>
      <c r="S334" s="130"/>
      <c r="T334" s="130"/>
      <c r="U334" s="130"/>
      <c r="V334" s="130"/>
      <c r="W334" s="130"/>
      <c r="X334" s="130"/>
    </row>
    <row r="335" spans="1:24" ht="34.5" customHeight="1" outlineLevel="2">
      <c r="A335" s="164"/>
      <c r="B335" s="868" t="s">
        <v>677</v>
      </c>
      <c r="C335" s="377" t="s">
        <v>678</v>
      </c>
      <c r="D335" s="161" t="s">
        <v>15</v>
      </c>
      <c r="E335" s="161">
        <v>1</v>
      </c>
      <c r="F335" s="162"/>
      <c r="G335" s="162">
        <f>'Загальний прайс'!L3829</f>
        <v>39.682535999999992</v>
      </c>
      <c r="H335" s="715">
        <f>G335*(100%-ЗМІСТ!$E$15)</f>
        <v>39.682535999999992</v>
      </c>
      <c r="I335" s="130"/>
      <c r="J335" s="220"/>
      <c r="K335" s="130"/>
      <c r="L335" s="130"/>
      <c r="M335" s="130"/>
      <c r="N335" s="130"/>
      <c r="O335" s="130"/>
      <c r="P335" s="130"/>
      <c r="Q335" s="130"/>
      <c r="R335" s="130"/>
      <c r="S335" s="130"/>
      <c r="T335" s="130"/>
      <c r="U335" s="130"/>
      <c r="V335" s="130"/>
      <c r="W335" s="130"/>
      <c r="X335" s="130"/>
    </row>
    <row r="336" spans="1:24" ht="34.5" customHeight="1" outlineLevel="2">
      <c r="A336" s="164"/>
      <c r="B336" s="868" t="s">
        <v>679</v>
      </c>
      <c r="C336" s="377" t="s">
        <v>680</v>
      </c>
      <c r="D336" s="161" t="s">
        <v>15</v>
      </c>
      <c r="E336" s="161">
        <v>1</v>
      </c>
      <c r="F336" s="162"/>
      <c r="G336" s="162">
        <f>'Загальний прайс'!L3830</f>
        <v>79.361339999999998</v>
      </c>
      <c r="H336" s="715">
        <f>G336*(100%-ЗМІСТ!$E$15)</f>
        <v>79.361339999999998</v>
      </c>
      <c r="I336" s="130"/>
      <c r="J336" s="220"/>
      <c r="K336" s="130"/>
      <c r="L336" s="130"/>
      <c r="M336" s="130"/>
      <c r="N336" s="130"/>
      <c r="O336" s="130"/>
      <c r="P336" s="130"/>
      <c r="Q336" s="130"/>
      <c r="R336" s="130"/>
      <c r="S336" s="130"/>
      <c r="T336" s="130"/>
      <c r="U336" s="130"/>
      <c r="V336" s="130"/>
      <c r="W336" s="130"/>
      <c r="X336" s="130"/>
    </row>
    <row r="337" spans="1:24" ht="34.5" customHeight="1" outlineLevel="2">
      <c r="A337" s="164"/>
      <c r="B337" s="868" t="s">
        <v>681</v>
      </c>
      <c r="C337" s="377" t="s">
        <v>682</v>
      </c>
      <c r="D337" s="161" t="s">
        <v>15</v>
      </c>
      <c r="E337" s="161">
        <v>1</v>
      </c>
      <c r="F337" s="162"/>
      <c r="G337" s="162">
        <f>'Загальний прайс'!L3831</f>
        <v>106.554624</v>
      </c>
      <c r="H337" s="715">
        <f>G337*(100%-ЗМІСТ!$E$15)</f>
        <v>106.554624</v>
      </c>
      <c r="I337" s="130"/>
      <c r="J337" s="220"/>
      <c r="K337" s="130"/>
      <c r="L337" s="130"/>
      <c r="M337" s="130"/>
      <c r="N337" s="130"/>
      <c r="O337" s="130"/>
      <c r="P337" s="130"/>
      <c r="Q337" s="130"/>
      <c r="R337" s="130"/>
      <c r="S337" s="130"/>
      <c r="T337" s="130"/>
      <c r="U337" s="130"/>
      <c r="V337" s="130"/>
      <c r="W337" s="130"/>
      <c r="X337" s="130"/>
    </row>
    <row r="338" spans="1:24" ht="15" customHeight="1" outlineLevel="2">
      <c r="A338" s="215"/>
      <c r="B338" s="216"/>
      <c r="C338" s="377"/>
      <c r="D338" s="217"/>
      <c r="E338" s="217"/>
      <c r="F338" s="218"/>
      <c r="G338" s="153"/>
      <c r="H338" s="219"/>
      <c r="I338" s="130"/>
      <c r="J338" s="130"/>
      <c r="K338" s="130"/>
      <c r="L338" s="130"/>
      <c r="M338" s="130"/>
      <c r="N338" s="130"/>
      <c r="O338" s="130"/>
      <c r="P338" s="130"/>
      <c r="Q338" s="130"/>
      <c r="R338" s="130"/>
      <c r="S338" s="130"/>
      <c r="T338" s="130"/>
      <c r="U338" s="130"/>
      <c r="V338" s="130"/>
      <c r="W338" s="130"/>
      <c r="X338" s="130"/>
    </row>
    <row r="339" spans="1:24" ht="34.5" customHeight="1" outlineLevel="2">
      <c r="A339" s="164" t="s">
        <v>683</v>
      </c>
      <c r="B339" s="868" t="s">
        <v>684</v>
      </c>
      <c r="C339" s="377" t="s">
        <v>685</v>
      </c>
      <c r="D339" s="161" t="s">
        <v>15</v>
      </c>
      <c r="E339" s="161">
        <v>1</v>
      </c>
      <c r="F339" s="162">
        <f>SUMIF('Загальний прайс'!$D$6:$D$2789,A339,'Загальний прайс'!$K$6:$K$2789)</f>
        <v>1477.4312689204673</v>
      </c>
      <c r="G339" s="162">
        <f>F339*ЗМІСТ!$E$13/1000*1.2</f>
        <v>79.172114060903951</v>
      </c>
      <c r="H339" s="715">
        <f>G339*(100%-ЗМІСТ!$E$15)</f>
        <v>79.172114060903951</v>
      </c>
      <c r="I339" s="130"/>
      <c r="J339" s="130"/>
      <c r="K339" s="130"/>
      <c r="L339" s="130"/>
      <c r="M339" s="130"/>
      <c r="N339" s="130"/>
      <c r="O339" s="130"/>
      <c r="P339" s="130"/>
      <c r="Q339" s="130"/>
      <c r="R339" s="130"/>
      <c r="S339" s="130"/>
      <c r="T339" s="130"/>
      <c r="U339" s="130"/>
      <c r="V339" s="130"/>
      <c r="W339" s="130"/>
      <c r="X339" s="130"/>
    </row>
    <row r="340" spans="1:24" ht="34.5" customHeight="1" outlineLevel="2">
      <c r="A340" s="164" t="s">
        <v>686</v>
      </c>
      <c r="B340" s="868" t="s">
        <v>687</v>
      </c>
      <c r="C340" s="377" t="s">
        <v>688</v>
      </c>
      <c r="D340" s="161" t="s">
        <v>15</v>
      </c>
      <c r="E340" s="161">
        <v>1</v>
      </c>
      <c r="F340" s="162">
        <f>SUMIF('Загальний прайс'!$D$6:$D$2789,A340,'Загальний прайс'!$K$6:$K$2789)</f>
        <v>1678.7348934072118</v>
      </c>
      <c r="G340" s="162">
        <f>F340*ЗМІСТ!$E$13/1000*1.2</f>
        <v>89.959508272739768</v>
      </c>
      <c r="H340" s="715">
        <f>G340*(100%-ЗМІСТ!$E$15)</f>
        <v>89.959508272739768</v>
      </c>
      <c r="I340" s="130"/>
      <c r="J340" s="130"/>
      <c r="K340" s="130"/>
      <c r="L340" s="130"/>
      <c r="M340" s="130"/>
      <c r="N340" s="130"/>
      <c r="O340" s="130"/>
      <c r="P340" s="130"/>
      <c r="Q340" s="130"/>
      <c r="R340" s="130"/>
      <c r="S340" s="130"/>
      <c r="T340" s="130"/>
      <c r="U340" s="130"/>
      <c r="V340" s="130"/>
      <c r="W340" s="130"/>
      <c r="X340" s="130"/>
    </row>
    <row r="341" spans="1:24" ht="34.5" customHeight="1" outlineLevel="2">
      <c r="A341" s="164" t="s">
        <v>689</v>
      </c>
      <c r="B341" s="868" t="s">
        <v>690</v>
      </c>
      <c r="C341" s="377" t="s">
        <v>691</v>
      </c>
      <c r="D341" s="161" t="s">
        <v>15</v>
      </c>
      <c r="E341" s="161">
        <v>1</v>
      </c>
      <c r="F341" s="162">
        <f>SUMIF('Загальний прайс'!$D$6:$D$2789,A341,'Загальний прайс'!$K$6:$K$2789)</f>
        <v>1694.9981994187419</v>
      </c>
      <c r="G341" s="162">
        <f>F341*ЗМІСТ!$E$13/1000*1.2</f>
        <v>90.831021111027724</v>
      </c>
      <c r="H341" s="715">
        <f>G341*(100%-ЗМІСТ!$E$15)</f>
        <v>90.831021111027724</v>
      </c>
      <c r="I341" s="130"/>
      <c r="J341" s="130"/>
      <c r="K341" s="130"/>
      <c r="L341" s="130"/>
      <c r="M341" s="130"/>
      <c r="N341" s="130"/>
      <c r="O341" s="130"/>
      <c r="P341" s="130"/>
      <c r="Q341" s="130"/>
      <c r="R341" s="130"/>
      <c r="S341" s="130"/>
      <c r="T341" s="130"/>
      <c r="U341" s="130"/>
      <c r="V341" s="130"/>
      <c r="W341" s="130"/>
      <c r="X341" s="130"/>
    </row>
    <row r="342" spans="1:24" ht="34.5" customHeight="1" outlineLevel="2">
      <c r="A342" s="164" t="s">
        <v>692</v>
      </c>
      <c r="B342" s="868" t="s">
        <v>693</v>
      </c>
      <c r="C342" s="377" t="s">
        <v>694</v>
      </c>
      <c r="D342" s="161" t="s">
        <v>15</v>
      </c>
      <c r="E342" s="161">
        <v>1</v>
      </c>
      <c r="F342" s="162">
        <f>SUMIF('Загальний прайс'!$D$6:$D$2789,A342,'Загальний прайс'!$K$6:$K$2789)</f>
        <v>1738.3670258216005</v>
      </c>
      <c r="G342" s="162">
        <f>F342*ЗМІСТ!$E$13/1000*1.2</f>
        <v>93.155055902279656</v>
      </c>
      <c r="H342" s="715">
        <f>G342*(100%-ЗМІСТ!$E$15)</f>
        <v>93.155055902279656</v>
      </c>
      <c r="I342" s="130"/>
      <c r="J342" s="130"/>
      <c r="K342" s="130"/>
      <c r="L342" s="130"/>
      <c r="M342" s="130"/>
      <c r="N342" s="130"/>
      <c r="O342" s="130"/>
      <c r="P342" s="130"/>
      <c r="Q342" s="130"/>
      <c r="R342" s="130"/>
      <c r="S342" s="130"/>
      <c r="T342" s="130"/>
      <c r="U342" s="130"/>
      <c r="V342" s="130"/>
      <c r="W342" s="130"/>
      <c r="X342" s="130"/>
    </row>
    <row r="343" spans="1:24" ht="34.5" customHeight="1" outlineLevel="2">
      <c r="A343" s="164" t="s">
        <v>695</v>
      </c>
      <c r="B343" s="868" t="s">
        <v>696</v>
      </c>
      <c r="C343" s="377" t="s">
        <v>697</v>
      </c>
      <c r="D343" s="161" t="s">
        <v>15</v>
      </c>
      <c r="E343" s="161">
        <v>1</v>
      </c>
      <c r="F343" s="162">
        <f>SUMIF('Загальний прайс'!$D$6:$D$2789,A343,'Загальний прайс'!$K$6:$K$2789)</f>
        <v>1955.5725515132847</v>
      </c>
      <c r="G343" s="162">
        <f>F343*ЗМІСТ!$E$13/1000*1.2</f>
        <v>104.7945961072774</v>
      </c>
      <c r="H343" s="715">
        <f>G343*(100%-ЗМІСТ!$E$15)</f>
        <v>104.7945961072774</v>
      </c>
      <c r="I343" s="130"/>
      <c r="J343" s="130"/>
      <c r="K343" s="130"/>
      <c r="L343" s="130"/>
      <c r="M343" s="130"/>
      <c r="N343" s="130"/>
      <c r="O343" s="130"/>
      <c r="P343" s="130"/>
      <c r="Q343" s="130"/>
      <c r="R343" s="130"/>
      <c r="S343" s="130"/>
      <c r="T343" s="130"/>
      <c r="U343" s="130"/>
      <c r="V343" s="130"/>
      <c r="W343" s="130"/>
      <c r="X343" s="130"/>
    </row>
    <row r="344" spans="1:24" ht="34.5" customHeight="1" outlineLevel="2">
      <c r="A344" s="164" t="s">
        <v>698</v>
      </c>
      <c r="B344" s="868" t="s">
        <v>699</v>
      </c>
      <c r="C344" s="377" t="s">
        <v>700</v>
      </c>
      <c r="D344" s="161" t="s">
        <v>15</v>
      </c>
      <c r="E344" s="161">
        <v>1</v>
      </c>
      <c r="F344" s="162">
        <f>SUMIF('Загальний прайс'!$D$6:$D$2789,A344,'Загальний прайс'!$K$6:$K$2789)</f>
        <v>2520.8128912641564</v>
      </c>
      <c r="G344" s="162">
        <f>F344*ЗМІСТ!$E$13/1000*1.2</f>
        <v>135.08451455693839</v>
      </c>
      <c r="H344" s="715">
        <f>G344*(100%-ЗМІСТ!$E$15)</f>
        <v>135.08451455693839</v>
      </c>
      <c r="I344" s="130"/>
      <c r="J344" s="130"/>
      <c r="K344" s="130"/>
      <c r="L344" s="130"/>
      <c r="M344" s="130"/>
      <c r="N344" s="130"/>
      <c r="O344" s="130"/>
      <c r="P344" s="130"/>
      <c r="Q344" s="130"/>
      <c r="R344" s="130"/>
      <c r="S344" s="130"/>
      <c r="T344" s="130"/>
      <c r="U344" s="130"/>
      <c r="V344" s="130"/>
      <c r="W344" s="130"/>
      <c r="X344" s="130"/>
    </row>
    <row r="345" spans="1:24" ht="34.5" customHeight="1" outlineLevel="2">
      <c r="A345" s="164" t="s">
        <v>701</v>
      </c>
      <c r="B345" s="868" t="s">
        <v>702</v>
      </c>
      <c r="C345" s="377" t="s">
        <v>703</v>
      </c>
      <c r="D345" s="161" t="s">
        <v>15</v>
      </c>
      <c r="E345" s="161">
        <v>1</v>
      </c>
      <c r="F345" s="162">
        <f>SUMIF('Загальний прайс'!$D$6:$D$2789,A345,'Загальний прайс'!$K$6:$K$2789)</f>
        <v>7027.3145866304531</v>
      </c>
      <c r="G345" s="162">
        <f>F345*ЗМІСТ!$E$13/1000*1.2</f>
        <v>376.57748532768494</v>
      </c>
      <c r="H345" s="715">
        <f>G345*(100%-ЗМІСТ!$E$15)</f>
        <v>376.57748532768494</v>
      </c>
      <c r="I345" s="130"/>
      <c r="J345" s="130"/>
      <c r="K345" s="130"/>
      <c r="L345" s="130"/>
      <c r="M345" s="130"/>
      <c r="N345" s="130"/>
      <c r="O345" s="130"/>
      <c r="P345" s="130"/>
      <c r="Q345" s="130"/>
      <c r="R345" s="130"/>
      <c r="S345" s="130"/>
      <c r="T345" s="130"/>
      <c r="U345" s="130"/>
      <c r="V345" s="130"/>
      <c r="W345" s="130"/>
      <c r="X345" s="130"/>
    </row>
    <row r="346" spans="1:24" ht="34.5" customHeight="1" outlineLevel="2">
      <c r="A346" s="164" t="s">
        <v>704</v>
      </c>
      <c r="B346" s="868" t="s">
        <v>705</v>
      </c>
      <c r="C346" s="377" t="s">
        <v>706</v>
      </c>
      <c r="D346" s="161" t="s">
        <v>15</v>
      </c>
      <c r="E346" s="161">
        <v>1</v>
      </c>
      <c r="F346" s="162">
        <f>SUMIF('Загальний прайс'!$D$6:$D$2789,A346,'Загальний прайс'!$K$6:$K$2789)</f>
        <v>5041.9871873349039</v>
      </c>
      <c r="G346" s="162">
        <f>F346*ЗМІСТ!$E$13/1000*1.2</f>
        <v>270.18839595900289</v>
      </c>
      <c r="H346" s="715">
        <f>G346*(100%-ЗМІСТ!$E$15)</f>
        <v>270.18839595900289</v>
      </c>
      <c r="I346" s="130"/>
      <c r="J346" s="130"/>
      <c r="K346" s="130"/>
      <c r="L346" s="130"/>
      <c r="M346" s="130"/>
      <c r="N346" s="130"/>
      <c r="O346" s="130"/>
      <c r="P346" s="130"/>
      <c r="Q346" s="130"/>
      <c r="R346" s="130"/>
      <c r="S346" s="130"/>
      <c r="T346" s="130"/>
      <c r="U346" s="130"/>
      <c r="V346" s="130"/>
      <c r="W346" s="130"/>
      <c r="X346" s="130"/>
    </row>
    <row r="347" spans="1:24" ht="34.5" customHeight="1" outlineLevel="2">
      <c r="A347" s="164" t="s">
        <v>707</v>
      </c>
      <c r="B347" s="868" t="s">
        <v>708</v>
      </c>
      <c r="C347" s="377" t="s">
        <v>709</v>
      </c>
      <c r="D347" s="161" t="s">
        <v>15</v>
      </c>
      <c r="E347" s="161">
        <v>1</v>
      </c>
      <c r="F347" s="162">
        <f>SUMIF('Загальний прайс'!$D$6:$D$2789,A347,'Загальний прайс'!$K$6:$K$2789)</f>
        <v>18774.00245907635</v>
      </c>
      <c r="G347" s="162">
        <f>F347*ЗМІСТ!$E$13/1000*1.2</f>
        <v>1006.0552360961965</v>
      </c>
      <c r="H347" s="715">
        <f>G347*(100%-ЗМІСТ!$E$15)</f>
        <v>1006.0552360961965</v>
      </c>
      <c r="I347" s="130"/>
      <c r="J347" s="130"/>
      <c r="K347" s="130"/>
      <c r="L347" s="130"/>
      <c r="M347" s="130"/>
      <c r="N347" s="130"/>
      <c r="O347" s="130"/>
      <c r="P347" s="130"/>
      <c r="Q347" s="130"/>
      <c r="R347" s="130"/>
      <c r="S347" s="130"/>
      <c r="T347" s="130"/>
      <c r="U347" s="130"/>
      <c r="V347" s="130"/>
      <c r="W347" s="130"/>
      <c r="X347" s="130"/>
    </row>
    <row r="348" spans="1:24" ht="10.5" customHeight="1" outlineLevel="2">
      <c r="A348" s="215"/>
      <c r="B348" s="216"/>
      <c r="C348" s="377"/>
      <c r="D348" s="217"/>
      <c r="E348" s="217"/>
      <c r="F348" s="218"/>
      <c r="G348" s="153"/>
      <c r="H348" s="219"/>
      <c r="I348" s="130"/>
      <c r="J348" s="130"/>
      <c r="K348" s="130"/>
      <c r="L348" s="130"/>
      <c r="M348" s="130"/>
      <c r="N348" s="130"/>
      <c r="O348" s="130"/>
      <c r="P348" s="130"/>
      <c r="Q348" s="130"/>
      <c r="R348" s="130"/>
      <c r="S348" s="130"/>
      <c r="T348" s="130"/>
      <c r="U348" s="130"/>
      <c r="V348" s="130"/>
      <c r="W348" s="130"/>
      <c r="X348" s="130"/>
    </row>
    <row r="349" spans="1:24" ht="34.5" customHeight="1" outlineLevel="2">
      <c r="A349" s="164" t="s">
        <v>710</v>
      </c>
      <c r="B349" s="868" t="s">
        <v>711</v>
      </c>
      <c r="C349" s="377" t="s">
        <v>712</v>
      </c>
      <c r="D349" s="161" t="s">
        <v>15</v>
      </c>
      <c r="E349" s="161">
        <v>1</v>
      </c>
      <c r="F349" s="162">
        <f>SUMIF('Загальний прайс'!$D$6:$D$2789,A349,'Загальний прайс'!$K$6:$K$2789)</f>
        <v>7159.6994354832013</v>
      </c>
      <c r="G349" s="162">
        <f>F349*ЗМІСТ!$E$13/1000*1.2</f>
        <v>383.67168224485437</v>
      </c>
      <c r="H349" s="715">
        <f>G349*(100%-ЗМІСТ!$E$15)</f>
        <v>383.67168224485437</v>
      </c>
      <c r="I349" s="130"/>
      <c r="J349" s="130"/>
      <c r="K349" s="130"/>
      <c r="L349" s="130"/>
      <c r="M349" s="130"/>
      <c r="N349" s="130"/>
      <c r="O349" s="130"/>
      <c r="P349" s="130"/>
      <c r="Q349" s="130"/>
      <c r="R349" s="130"/>
      <c r="S349" s="130"/>
      <c r="T349" s="130"/>
      <c r="U349" s="130"/>
      <c r="V349" s="130"/>
      <c r="W349" s="130"/>
      <c r="X349" s="130"/>
    </row>
    <row r="350" spans="1:24" ht="34.5" customHeight="1" outlineLevel="2">
      <c r="A350" s="164" t="s">
        <v>713</v>
      </c>
      <c r="B350" s="868" t="s">
        <v>714</v>
      </c>
      <c r="C350" s="377" t="s">
        <v>715</v>
      </c>
      <c r="D350" s="161" t="s">
        <v>15</v>
      </c>
      <c r="E350" s="161">
        <v>1</v>
      </c>
      <c r="F350" s="162">
        <f>SUMIF('Загальний прайс'!$D$6:$D$2789,A350,'Загальний прайс'!$K$6:$K$2789)</f>
        <v>7846.7142238606975</v>
      </c>
      <c r="G350" s="162">
        <f>F350*ЗМІСТ!$E$13/1000*1.2</f>
        <v>420.4872108796954</v>
      </c>
      <c r="H350" s="715">
        <f>G350*(100%-ЗМІСТ!$E$15)</f>
        <v>420.4872108796954</v>
      </c>
      <c r="I350" s="130"/>
      <c r="J350" s="130"/>
      <c r="K350" s="130"/>
      <c r="L350" s="130"/>
      <c r="M350" s="130"/>
      <c r="N350" s="130"/>
      <c r="O350" s="130"/>
      <c r="P350" s="130"/>
      <c r="Q350" s="130"/>
      <c r="R350" s="130"/>
      <c r="S350" s="130"/>
      <c r="T350" s="130"/>
      <c r="U350" s="130"/>
      <c r="V350" s="130"/>
      <c r="W350" s="130"/>
      <c r="X350" s="130"/>
    </row>
    <row r="351" spans="1:24" ht="34.5" customHeight="1" outlineLevel="2">
      <c r="A351" s="164" t="s">
        <v>716</v>
      </c>
      <c r="B351" s="868" t="s">
        <v>717</v>
      </c>
      <c r="C351" s="377" t="s">
        <v>718</v>
      </c>
      <c r="D351" s="161" t="s">
        <v>15</v>
      </c>
      <c r="E351" s="161">
        <v>1</v>
      </c>
      <c r="F351" s="162">
        <f>SUMIF('Загальний прайс'!$D$6:$D$2789,A351,'Загальний прайс'!$K$6:$K$2789)</f>
        <v>9358.180443420928</v>
      </c>
      <c r="G351" s="162">
        <f>F351*ЗМІСТ!$E$13/1000*1.2</f>
        <v>501.48317898429872</v>
      </c>
      <c r="H351" s="715">
        <f>G351*(100%-ЗМІСТ!$E$15)</f>
        <v>501.48317898429872</v>
      </c>
      <c r="I351" s="130"/>
      <c r="J351" s="130"/>
      <c r="K351" s="130"/>
      <c r="L351" s="130"/>
      <c r="M351" s="130"/>
      <c r="N351" s="130"/>
      <c r="O351" s="130"/>
      <c r="P351" s="130"/>
      <c r="Q351" s="130"/>
      <c r="R351" s="130"/>
      <c r="S351" s="130"/>
      <c r="T351" s="130"/>
      <c r="U351" s="130"/>
      <c r="V351" s="130"/>
      <c r="W351" s="130"/>
      <c r="X351" s="130"/>
    </row>
    <row r="352" spans="1:24" ht="34.5" customHeight="1" outlineLevel="2">
      <c r="A352" s="164" t="s">
        <v>719</v>
      </c>
      <c r="B352" s="868" t="s">
        <v>720</v>
      </c>
      <c r="C352" s="377" t="s">
        <v>721</v>
      </c>
      <c r="D352" s="161" t="s">
        <v>15</v>
      </c>
      <c r="E352" s="161">
        <v>1</v>
      </c>
      <c r="F352" s="162">
        <f>SUMIF('Загальний прайс'!$D$6:$D$2789,A352,'Загальний прайс'!$K$6:$K$2789)</f>
        <v>7545.4437842714487</v>
      </c>
      <c r="G352" s="162">
        <f>F352*ЗМІСТ!$E$13/1000*1.2</f>
        <v>404.34282696952738</v>
      </c>
      <c r="H352" s="715">
        <f>G352*(100%-ЗМІСТ!$E$15)</f>
        <v>404.34282696952738</v>
      </c>
      <c r="I352" s="130"/>
      <c r="J352" s="130"/>
      <c r="K352" s="130"/>
      <c r="L352" s="130"/>
      <c r="M352" s="130"/>
      <c r="N352" s="130"/>
      <c r="O352" s="130"/>
      <c r="P352" s="130"/>
      <c r="Q352" s="130"/>
      <c r="R352" s="130"/>
      <c r="S352" s="130"/>
      <c r="T352" s="130"/>
      <c r="U352" s="130"/>
      <c r="V352" s="130"/>
      <c r="W352" s="130"/>
      <c r="X352" s="130"/>
    </row>
    <row r="353" spans="1:28" ht="34.5" customHeight="1" outlineLevel="2">
      <c r="A353" s="164" t="s">
        <v>722</v>
      </c>
      <c r="B353" s="868" t="s">
        <v>723</v>
      </c>
      <c r="C353" s="377" t="s">
        <v>724</v>
      </c>
      <c r="D353" s="161" t="s">
        <v>15</v>
      </c>
      <c r="E353" s="161">
        <v>1</v>
      </c>
      <c r="F353" s="162">
        <f>SUMIF('Загальний прайс'!$D$6:$D$2789,A353,'Загальний прайс'!$K$6:$K$2789)</f>
        <v>6795.3725848199983</v>
      </c>
      <c r="G353" s="162">
        <f>F353*ЗМІСТ!$E$13/1000*1.2</f>
        <v>364.14825155610691</v>
      </c>
      <c r="H353" s="715">
        <f>G353*(100%-ЗМІСТ!$E$15)</f>
        <v>364.14825155610691</v>
      </c>
      <c r="I353" s="130"/>
      <c r="J353" s="130"/>
      <c r="K353" s="130"/>
      <c r="L353" s="130"/>
      <c r="M353" s="130"/>
      <c r="N353" s="130"/>
      <c r="O353" s="130"/>
      <c r="P353" s="130"/>
      <c r="Q353" s="130"/>
      <c r="R353" s="130"/>
      <c r="S353" s="130"/>
      <c r="T353" s="130"/>
      <c r="U353" s="130"/>
      <c r="V353" s="130"/>
      <c r="W353" s="130"/>
      <c r="X353" s="130"/>
    </row>
    <row r="354" spans="1:28" ht="34.5" customHeight="1" outlineLevel="2">
      <c r="A354" s="164"/>
      <c r="B354" s="868" t="s">
        <v>725</v>
      </c>
      <c r="C354" s="377" t="s">
        <v>726</v>
      </c>
      <c r="D354" s="161" t="s">
        <v>15</v>
      </c>
      <c r="E354" s="161">
        <v>1</v>
      </c>
      <c r="F354" s="162"/>
      <c r="G354" s="162">
        <f>'Загальний прайс'!L3832</f>
        <v>78.123667377398718</v>
      </c>
      <c r="H354" s="715">
        <f>G354*(100%-ЗМІСТ!$E$15)</f>
        <v>78.123667377398718</v>
      </c>
      <c r="I354" s="130"/>
      <c r="J354" s="130"/>
      <c r="K354" s="130"/>
      <c r="L354" s="130"/>
      <c r="M354" s="130"/>
      <c r="N354" s="130"/>
      <c r="O354" s="130"/>
      <c r="P354" s="130"/>
      <c r="Q354" s="130"/>
      <c r="R354" s="130"/>
      <c r="S354" s="130"/>
      <c r="T354" s="130"/>
      <c r="U354" s="130"/>
      <c r="V354" s="130"/>
      <c r="W354" s="130"/>
      <c r="X354" s="130"/>
      <c r="Y354" s="21"/>
      <c r="Z354" s="21"/>
      <c r="AA354" s="21"/>
      <c r="AB354" s="21"/>
    </row>
    <row r="355" spans="1:28" ht="34.5" customHeight="1" outlineLevel="2">
      <c r="A355" s="164" t="s">
        <v>727</v>
      </c>
      <c r="B355" s="868" t="s">
        <v>728</v>
      </c>
      <c r="C355" s="377" t="s">
        <v>729</v>
      </c>
      <c r="D355" s="161" t="s">
        <v>15</v>
      </c>
      <c r="E355" s="161">
        <v>1</v>
      </c>
      <c r="F355" s="162">
        <f>SUMIF('Загальний прайс'!$D$6:$D$2789,A355,'Загальний прайс'!$K$6:$K$2789)</f>
        <v>15678.750211831457</v>
      </c>
      <c r="G355" s="162">
        <f>F355*ЗМІСТ!$E$13/1000*1.2</f>
        <v>840.18784915155641</v>
      </c>
      <c r="H355" s="715">
        <f>G355*(100%-ЗМІСТ!$E$15)</f>
        <v>840.18784915155641</v>
      </c>
      <c r="I355" s="130"/>
      <c r="J355" s="130"/>
      <c r="K355" s="130"/>
      <c r="L355" s="130"/>
      <c r="M355" s="130"/>
      <c r="N355" s="130"/>
      <c r="O355" s="130"/>
      <c r="P355" s="130"/>
      <c r="Q355" s="130"/>
      <c r="R355" s="130"/>
      <c r="S355" s="130"/>
      <c r="T355" s="130"/>
      <c r="U355" s="130"/>
      <c r="V355" s="130"/>
      <c r="W355" s="130"/>
      <c r="X355" s="130"/>
    </row>
    <row r="356" spans="1:28" ht="34.5" customHeight="1" outlineLevel="2">
      <c r="A356" s="221" t="s">
        <v>730</v>
      </c>
      <c r="B356" s="874" t="s">
        <v>731</v>
      </c>
      <c r="C356" s="170" t="s">
        <v>732</v>
      </c>
      <c r="D356" s="161" t="s">
        <v>15</v>
      </c>
      <c r="E356" s="161">
        <v>1</v>
      </c>
      <c r="F356" s="222">
        <f>SUMIF('Загальний прайс'!$D$6:$D$2789,A356,'Загальний прайс'!$K$6:$K$2789)</f>
        <v>13955.543284603134</v>
      </c>
      <c r="G356" s="222">
        <f>F356*ЗМІСТ!$E$13/1000*1.2</f>
        <v>747.8451877614616</v>
      </c>
      <c r="H356" s="873">
        <f>G356*(100%-ЗМІСТ!$E$15)</f>
        <v>747.8451877614616</v>
      </c>
      <c r="I356" s="130"/>
      <c r="J356" s="130"/>
      <c r="K356" s="130"/>
      <c r="L356" s="130"/>
      <c r="M356" s="130"/>
      <c r="N356" s="130"/>
      <c r="O356" s="130"/>
      <c r="P356" s="130"/>
      <c r="Q356" s="130"/>
      <c r="R356" s="130"/>
      <c r="S356" s="130"/>
      <c r="T356" s="130"/>
      <c r="U356" s="130"/>
      <c r="V356" s="130"/>
      <c r="W356" s="130"/>
      <c r="X356" s="130"/>
    </row>
    <row r="357" spans="1:28" ht="34.5" customHeight="1" outlineLevel="2">
      <c r="A357" s="221"/>
      <c r="B357" s="874" t="s">
        <v>733</v>
      </c>
      <c r="C357" s="170" t="s">
        <v>734</v>
      </c>
      <c r="D357" s="161" t="s">
        <v>15</v>
      </c>
      <c r="E357" s="161">
        <v>1</v>
      </c>
      <c r="F357" s="222"/>
      <c r="G357" s="222">
        <f>'Загальний прайс'!L3833</f>
        <v>164.5662100456621</v>
      </c>
      <c r="H357" s="873">
        <f>G357*(100%-ЗМІСТ!$E$15)</f>
        <v>164.5662100456621</v>
      </c>
      <c r="I357" s="130"/>
      <c r="J357" s="130"/>
      <c r="K357" s="130"/>
      <c r="L357" s="130"/>
      <c r="M357" s="130"/>
      <c r="N357" s="130"/>
      <c r="O357" s="130"/>
      <c r="P357" s="130"/>
      <c r="Q357" s="130"/>
      <c r="R357" s="130"/>
      <c r="S357" s="130"/>
      <c r="T357" s="130"/>
      <c r="U357" s="130"/>
      <c r="V357" s="130"/>
      <c r="W357" s="130"/>
      <c r="X357" s="130"/>
      <c r="Y357" s="21"/>
      <c r="Z357" s="21"/>
      <c r="AA357" s="21"/>
      <c r="AB357" s="21"/>
    </row>
    <row r="358" spans="1:28" ht="34.5" customHeight="1" outlineLevel="2">
      <c r="A358" s="164" t="s">
        <v>735</v>
      </c>
      <c r="B358" s="868" t="s">
        <v>736</v>
      </c>
      <c r="C358" s="377" t="s">
        <v>737</v>
      </c>
      <c r="D358" s="161" t="s">
        <v>15</v>
      </c>
      <c r="E358" s="161">
        <v>1</v>
      </c>
      <c r="F358" s="162">
        <f>SUMIF('Загальний прайс'!$D$6:$D$2789,A358,'Загальний прайс'!$K$6:$K$2789)</f>
        <v>34735.204981474446</v>
      </c>
      <c r="G358" s="162">
        <f>F358*ЗМІСТ!$E$13/1000*1.2</f>
        <v>1861.3790492816584</v>
      </c>
      <c r="H358" s="715">
        <f>G358*(100%-ЗМІСТ!$E$15)</f>
        <v>1861.3790492816584</v>
      </c>
      <c r="I358" s="130"/>
      <c r="J358" s="130"/>
      <c r="K358" s="130"/>
      <c r="L358" s="130"/>
      <c r="M358" s="130"/>
      <c r="N358" s="130"/>
      <c r="O358" s="130"/>
      <c r="P358" s="130"/>
      <c r="Q358" s="130"/>
      <c r="R358" s="130"/>
      <c r="S358" s="130"/>
      <c r="T358" s="130"/>
      <c r="U358" s="130"/>
      <c r="V358" s="130"/>
      <c r="W358" s="130"/>
      <c r="X358" s="130"/>
    </row>
    <row r="359" spans="1:28" ht="8.25" customHeight="1">
      <c r="A359" s="36"/>
      <c r="B359" s="36"/>
      <c r="C359" s="223"/>
      <c r="D359" s="177"/>
      <c r="E359" s="177"/>
      <c r="F359" s="38"/>
      <c r="G359" s="38"/>
      <c r="H359" s="38"/>
      <c r="I359" s="130"/>
      <c r="J359" s="130"/>
      <c r="K359" s="130"/>
      <c r="L359" s="130"/>
      <c r="M359" s="130"/>
      <c r="N359" s="130"/>
      <c r="O359" s="130"/>
      <c r="P359" s="130"/>
      <c r="Q359" s="130"/>
      <c r="R359" s="130"/>
      <c r="S359" s="130"/>
      <c r="T359" s="130"/>
      <c r="U359" s="130"/>
      <c r="V359" s="130"/>
      <c r="W359" s="130"/>
      <c r="X359" s="130"/>
    </row>
    <row r="360" spans="1:28" ht="30" customHeight="1" collapsed="1" thickBot="1">
      <c r="A360" s="174" t="s">
        <v>738</v>
      </c>
      <c r="B360" s="187"/>
      <c r="C360" s="176"/>
      <c r="D360" s="224"/>
      <c r="E360" s="224"/>
      <c r="F360" s="225"/>
      <c r="G360" s="225"/>
      <c r="H360" s="226"/>
      <c r="I360" s="130"/>
      <c r="J360" s="130"/>
      <c r="K360" s="130"/>
      <c r="L360" s="130"/>
      <c r="M360" s="130"/>
      <c r="N360" s="130"/>
      <c r="O360" s="130"/>
      <c r="P360" s="130"/>
      <c r="Q360" s="130"/>
      <c r="R360" s="130"/>
      <c r="S360" s="130"/>
      <c r="T360" s="130"/>
      <c r="U360" s="130"/>
      <c r="V360" s="130"/>
      <c r="W360" s="130"/>
      <c r="X360" s="130"/>
    </row>
    <row r="361" spans="1:28" ht="22.5" hidden="1" customHeight="1" outlineLevel="1" collapsed="1">
      <c r="A361" s="156"/>
      <c r="B361" s="156" t="s">
        <v>739</v>
      </c>
      <c r="C361" s="165"/>
      <c r="D361" s="146"/>
      <c r="E361" s="146"/>
      <c r="F361" s="147"/>
      <c r="G361" s="147"/>
      <c r="H361" s="147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</row>
    <row r="362" spans="1:28" ht="34.5" hidden="1" customHeight="1" outlineLevel="2">
      <c r="A362" s="274">
        <v>8595568905116</v>
      </c>
      <c r="B362" s="868" t="s">
        <v>740</v>
      </c>
      <c r="C362" s="48" t="s">
        <v>7217</v>
      </c>
      <c r="D362" s="227" t="s">
        <v>176</v>
      </c>
      <c r="E362" s="227">
        <v>2</v>
      </c>
      <c r="F362" s="162">
        <f>SUMIF('Загальний прайс'!$D$6:$D$2789,A362,'Загальний прайс'!$K$6:$K$2789)</f>
        <v>8983.6228628505214</v>
      </c>
      <c r="G362" s="162">
        <f>F362*ЗМІСТ!$E$13/1000*1.2</f>
        <v>481.41150721511758</v>
      </c>
      <c r="H362" s="715">
        <f>G362*(100%-ЗМІСТ!$E$15)</f>
        <v>481.41150721511758</v>
      </c>
      <c r="I362" s="130"/>
      <c r="J362" s="130"/>
      <c r="K362" s="130"/>
      <c r="L362" s="130"/>
      <c r="M362" s="130"/>
      <c r="N362" s="130"/>
      <c r="O362" s="130"/>
      <c r="P362" s="130"/>
      <c r="Q362" s="130"/>
      <c r="R362" s="130"/>
      <c r="S362" s="130"/>
      <c r="T362" s="130"/>
      <c r="U362" s="130"/>
      <c r="V362" s="130"/>
      <c r="W362" s="130"/>
      <c r="X362" s="130"/>
    </row>
    <row r="363" spans="1:28" ht="34.5" hidden="1" customHeight="1" outlineLevel="2">
      <c r="A363" s="274">
        <v>8595568905123</v>
      </c>
      <c r="B363" s="868" t="s">
        <v>741</v>
      </c>
      <c r="C363" s="48" t="s">
        <v>7219</v>
      </c>
      <c r="D363" s="227" t="s">
        <v>176</v>
      </c>
      <c r="E363" s="227">
        <v>2</v>
      </c>
      <c r="F363" s="162">
        <f>SUMIF('Загальний прайс'!$D$6:$D$2789,A363,'Загальний прайс'!$K$6:$K$2789)</f>
        <v>11869.724833648124</v>
      </c>
      <c r="G363" s="162">
        <f>F363*ЗМІСТ!$E$13/1000*1.2</f>
        <v>636.07101607358879</v>
      </c>
      <c r="H363" s="715">
        <f>G363*(100%-ЗМІСТ!$E$15)</f>
        <v>636.07101607358879</v>
      </c>
      <c r="I363" s="130"/>
      <c r="J363" s="130"/>
      <c r="K363" s="130"/>
      <c r="L363" s="130"/>
      <c r="M363" s="130"/>
      <c r="N363" s="130"/>
      <c r="O363" s="130"/>
      <c r="P363" s="130"/>
      <c r="Q363" s="130"/>
      <c r="R363" s="130"/>
      <c r="S363" s="130"/>
      <c r="T363" s="130"/>
      <c r="U363" s="130"/>
      <c r="V363" s="130"/>
      <c r="W363" s="130"/>
      <c r="X363" s="130"/>
    </row>
    <row r="364" spans="1:28" ht="34.5" hidden="1" customHeight="1" outlineLevel="2">
      <c r="A364" s="274">
        <v>8595568905130</v>
      </c>
      <c r="B364" s="868" t="s">
        <v>742</v>
      </c>
      <c r="C364" s="48" t="s">
        <v>7220</v>
      </c>
      <c r="D364" s="227" t="s">
        <v>176</v>
      </c>
      <c r="E364" s="227">
        <v>2</v>
      </c>
      <c r="F364" s="162">
        <f>SUMIF('Загальний прайс'!$D$6:$D$2789,A364,'Загальний прайс'!$K$6:$K$2789)</f>
        <v>20716.714745548084</v>
      </c>
      <c r="G364" s="162">
        <f>F364*ЗМІСТ!$E$13/1000*1.2</f>
        <v>1110.1606804357123</v>
      </c>
      <c r="H364" s="715">
        <f>G364*(100%-ЗМІСТ!$E$15)</f>
        <v>1110.1606804357123</v>
      </c>
      <c r="I364" s="130"/>
      <c r="J364" s="130"/>
      <c r="K364" s="130"/>
      <c r="L364" s="130"/>
      <c r="M364" s="130"/>
      <c r="N364" s="130"/>
      <c r="O364" s="130"/>
      <c r="P364" s="130"/>
      <c r="Q364" s="130"/>
      <c r="R364" s="130"/>
      <c r="S364" s="130"/>
      <c r="T364" s="130"/>
      <c r="U364" s="130"/>
      <c r="V364" s="130"/>
      <c r="W364" s="130"/>
      <c r="X364" s="130"/>
    </row>
    <row r="365" spans="1:28" ht="34.5" hidden="1" customHeight="1" outlineLevel="2">
      <c r="A365" s="274">
        <v>8595568905147</v>
      </c>
      <c r="B365" s="868" t="s">
        <v>743</v>
      </c>
      <c r="C365" s="48" t="s">
        <v>7222</v>
      </c>
      <c r="D365" s="227" t="s">
        <v>176</v>
      </c>
      <c r="E365" s="227">
        <v>2</v>
      </c>
      <c r="F365" s="162">
        <f>SUMIF('Загальний прайс'!$D$6:$D$2789,A365,'Загальний прайс'!$K$6:$K$2789)</f>
        <v>22800.934636885013</v>
      </c>
      <c r="G365" s="162">
        <f>F365*ЗМІСТ!$E$13/1000*1.2</f>
        <v>1221.8491890223102</v>
      </c>
      <c r="H365" s="715">
        <f>G365*(100%-ЗМІСТ!$E$15)</f>
        <v>1221.8491890223102</v>
      </c>
      <c r="I365" s="130"/>
      <c r="J365" s="130"/>
      <c r="K365" s="130"/>
      <c r="L365" s="130"/>
      <c r="M365" s="130"/>
      <c r="N365" s="130"/>
      <c r="O365" s="130"/>
      <c r="P365" s="130"/>
      <c r="Q365" s="130"/>
      <c r="R365" s="130"/>
      <c r="S365" s="130"/>
      <c r="T365" s="130"/>
      <c r="U365" s="130"/>
      <c r="V365" s="130"/>
      <c r="W365" s="130"/>
      <c r="X365" s="130"/>
    </row>
    <row r="366" spans="1:28" ht="34.5" hidden="1" customHeight="1" outlineLevel="2">
      <c r="A366" s="569"/>
      <c r="B366" s="36"/>
      <c r="C366" s="48"/>
      <c r="D366" s="180"/>
      <c r="E366" s="180"/>
      <c r="F366" s="21"/>
      <c r="G366" s="21"/>
      <c r="H366" s="18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</row>
    <row r="367" spans="1:28" ht="34.5" hidden="1" customHeight="1" outlineLevel="2">
      <c r="A367" s="274">
        <v>8595568905154</v>
      </c>
      <c r="B367" s="868" t="s">
        <v>744</v>
      </c>
      <c r="C367" s="48" t="s">
        <v>8360</v>
      </c>
      <c r="D367" s="227" t="s">
        <v>15</v>
      </c>
      <c r="E367" s="227">
        <v>1</v>
      </c>
      <c r="F367" s="162">
        <f>SUMIF('Загальний прайс'!$D$6:$D$2789,A367,'Загальний прайс'!$K$6:$K$2789)</f>
        <v>1360.041350233302</v>
      </c>
      <c r="G367" s="162">
        <f>F367*ЗМІСТ!$E$13/1000*1.2</f>
        <v>72.881460663070101</v>
      </c>
      <c r="H367" s="715">
        <f>G367*(100%-ЗМІСТ!$E$15)</f>
        <v>72.881460663070101</v>
      </c>
      <c r="I367" s="130"/>
      <c r="J367" s="130"/>
      <c r="K367" s="130"/>
      <c r="L367" s="130"/>
      <c r="M367" s="130"/>
      <c r="N367" s="130"/>
      <c r="O367" s="130"/>
      <c r="P367" s="130"/>
      <c r="Q367" s="130"/>
      <c r="R367" s="130"/>
      <c r="S367" s="130"/>
      <c r="T367" s="130"/>
      <c r="U367" s="130"/>
      <c r="V367" s="130"/>
      <c r="W367" s="130"/>
      <c r="X367" s="130"/>
    </row>
    <row r="368" spans="1:28" ht="34.5" hidden="1" customHeight="1" outlineLevel="2">
      <c r="A368" s="274">
        <v>8595568905161</v>
      </c>
      <c r="B368" s="868" t="s">
        <v>745</v>
      </c>
      <c r="C368" s="48" t="s">
        <v>8361</v>
      </c>
      <c r="D368" s="227" t="s">
        <v>15</v>
      </c>
      <c r="E368" s="227">
        <v>1</v>
      </c>
      <c r="F368" s="162">
        <f>SUMIF('Загальний прайс'!$D$6:$D$2789,A368,'Загальний прайс'!$K$6:$K$2789)</f>
        <v>1049.9426472928583</v>
      </c>
      <c r="G368" s="162">
        <f>F368*ЗМІСТ!$E$13/1000*1.2</f>
        <v>56.263990601482547</v>
      </c>
      <c r="H368" s="715">
        <f>G368*(100%-ЗМІСТ!$E$15)</f>
        <v>56.263990601482547</v>
      </c>
      <c r="I368" s="130"/>
      <c r="J368" s="130"/>
      <c r="K368" s="130"/>
      <c r="L368" s="130"/>
      <c r="M368" s="130"/>
      <c r="N368" s="130"/>
      <c r="O368" s="130"/>
      <c r="P368" s="130"/>
      <c r="Q368" s="130"/>
      <c r="R368" s="130"/>
      <c r="S368" s="130"/>
      <c r="T368" s="130"/>
      <c r="U368" s="130"/>
      <c r="V368" s="130"/>
      <c r="W368" s="130"/>
      <c r="X368" s="130"/>
    </row>
    <row r="369" spans="1:24" ht="34.5" hidden="1" customHeight="1" outlineLevel="2">
      <c r="A369" s="274">
        <v>8595568905178</v>
      </c>
      <c r="B369" s="868" t="s">
        <v>746</v>
      </c>
      <c r="C369" s="48" t="s">
        <v>8362</v>
      </c>
      <c r="D369" s="227" t="s">
        <v>15</v>
      </c>
      <c r="E369" s="227">
        <v>1</v>
      </c>
      <c r="F369" s="162">
        <f>SUMIF('Загальний прайс'!$D$6:$D$2789,A369,'Загальний прайс'!$K$6:$K$2789)</f>
        <v>2215.4003345196502</v>
      </c>
      <c r="G369" s="162">
        <f>F369*ЗМІСТ!$E$13/1000*1.2</f>
        <v>118.71816419813196</v>
      </c>
      <c r="H369" s="715">
        <f>G369*(100%-ЗМІСТ!$E$15)</f>
        <v>118.71816419813196</v>
      </c>
      <c r="I369" s="130"/>
      <c r="J369" s="130"/>
      <c r="K369" s="130"/>
      <c r="L369" s="130"/>
      <c r="M369" s="130"/>
      <c r="N369" s="130"/>
      <c r="O369" s="130"/>
      <c r="P369" s="130"/>
      <c r="Q369" s="130"/>
      <c r="R369" s="130"/>
      <c r="S369" s="130"/>
      <c r="T369" s="130"/>
      <c r="U369" s="130"/>
      <c r="V369" s="130"/>
      <c r="W369" s="130"/>
      <c r="X369" s="130"/>
    </row>
    <row r="370" spans="1:24" ht="25.5" hidden="1" customHeight="1" outlineLevel="2">
      <c r="A370" s="274">
        <v>8595568905185</v>
      </c>
      <c r="B370" s="868" t="s">
        <v>747</v>
      </c>
      <c r="C370" s="48" t="s">
        <v>8363</v>
      </c>
      <c r="D370" s="227" t="s">
        <v>15</v>
      </c>
      <c r="E370" s="227">
        <v>35</v>
      </c>
      <c r="F370" s="162">
        <f>SUMIF('Загальний прайс'!$D$6:$D$2789,A370,'Загальний прайс'!$K$6:$K$2789)</f>
        <v>1132.6080465974035</v>
      </c>
      <c r="G370" s="162">
        <f>F370*ЗМІСТ!$E$13/1000*1.2</f>
        <v>60.693837566486742</v>
      </c>
      <c r="H370" s="715">
        <f>G370*(100%-ЗМІСТ!$E$15)</f>
        <v>60.693837566486742</v>
      </c>
      <c r="I370" s="130"/>
      <c r="J370" s="130"/>
      <c r="K370" s="130"/>
      <c r="L370" s="130"/>
      <c r="M370" s="130"/>
      <c r="N370" s="130"/>
      <c r="O370" s="130"/>
      <c r="P370" s="130"/>
      <c r="Q370" s="130"/>
      <c r="R370" s="130"/>
      <c r="S370" s="130"/>
      <c r="T370" s="130"/>
      <c r="U370" s="130"/>
      <c r="V370" s="130"/>
      <c r="W370" s="130"/>
      <c r="X370" s="130"/>
    </row>
    <row r="371" spans="1:24" ht="21.75" hidden="1" customHeight="1" outlineLevel="1" collapsed="1">
      <c r="A371" s="570"/>
      <c r="B371" s="156" t="s">
        <v>748</v>
      </c>
      <c r="C371" s="48"/>
      <c r="D371" s="146"/>
      <c r="E371" s="146"/>
      <c r="F371" s="147"/>
      <c r="G371" s="147"/>
      <c r="H371" s="147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</row>
    <row r="372" spans="1:24" ht="34.5" hidden="1" customHeight="1" outlineLevel="2">
      <c r="A372" s="159">
        <v>8595057651814</v>
      </c>
      <c r="B372" s="868" t="s">
        <v>749</v>
      </c>
      <c r="C372" s="48" t="s">
        <v>5603</v>
      </c>
      <c r="D372" s="161" t="s">
        <v>176</v>
      </c>
      <c r="E372" s="161">
        <v>3</v>
      </c>
      <c r="F372" s="162">
        <f>SUMIF('Загальний прайс'!$D$6:$D$2789,A372,'Загальний прайс'!$K$6:$K$2789)</f>
        <v>10660.800914551954</v>
      </c>
      <c r="G372" s="162">
        <f>F372*ЗМІСТ!$E$13/1000*1.2</f>
        <v>571.28758795271744</v>
      </c>
      <c r="H372" s="715">
        <f>G372*(100%-ЗМІСТ!$E$15)</f>
        <v>571.28758795271744</v>
      </c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</row>
    <row r="373" spans="1:24" ht="34.5" hidden="1" customHeight="1" outlineLevel="2">
      <c r="A373" s="159">
        <v>8595057651791</v>
      </c>
      <c r="B373" s="868" t="s">
        <v>750</v>
      </c>
      <c r="C373" s="48" t="s">
        <v>5609</v>
      </c>
      <c r="D373" s="161" t="s">
        <v>176</v>
      </c>
      <c r="E373" s="161">
        <v>3</v>
      </c>
      <c r="F373" s="162">
        <f>SUMIF('Загальний прайс'!$D$6:$D$2789,A373,'Загальний прайс'!$K$6:$K$2789)</f>
        <v>21224.558180760465</v>
      </c>
      <c r="G373" s="162">
        <f>F373*ЗМІСТ!$E$13/1000*1.2</f>
        <v>1137.3748319319739</v>
      </c>
      <c r="H373" s="715">
        <f>G373*(100%-ЗМІСТ!$E$15)</f>
        <v>1137.3748319319739</v>
      </c>
      <c r="I373" s="130"/>
      <c r="J373" s="130"/>
      <c r="K373" s="130"/>
      <c r="L373" s="130"/>
      <c r="M373" s="130"/>
      <c r="N373" s="130"/>
      <c r="O373" s="130"/>
      <c r="P373" s="130"/>
      <c r="Q373" s="130"/>
      <c r="R373" s="130"/>
      <c r="S373" s="130"/>
      <c r="T373" s="130"/>
      <c r="U373" s="130"/>
      <c r="V373" s="130"/>
      <c r="W373" s="130"/>
      <c r="X373" s="130"/>
    </row>
    <row r="374" spans="1:24" ht="34.5" hidden="1" customHeight="1" outlineLevel="2">
      <c r="A374" s="159">
        <v>8595568922007</v>
      </c>
      <c r="B374" s="868" t="s">
        <v>751</v>
      </c>
      <c r="C374" s="593" t="s">
        <v>5606</v>
      </c>
      <c r="D374" s="161" t="s">
        <v>176</v>
      </c>
      <c r="E374" s="161">
        <v>3</v>
      </c>
      <c r="F374" s="162">
        <f>SUMIF('Загальний прайс'!$D$6:$D$2789,A374,'Загальний прайс'!$K$6:$K$2789)</f>
        <v>9072.2860188599625</v>
      </c>
      <c r="G374" s="162">
        <f>F374*ЗМІСТ!$E$13/1000*1.2</f>
        <v>486.16276004714155</v>
      </c>
      <c r="H374" s="715">
        <f>G374*(100%-ЗМІСТ!$E$15)</f>
        <v>486.16276004714155</v>
      </c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</row>
    <row r="375" spans="1:24" ht="3.75" hidden="1" customHeight="1" outlineLevel="2">
      <c r="A375" s="571"/>
      <c r="B375" s="21"/>
      <c r="C375" s="592"/>
      <c r="D375" s="131"/>
      <c r="E375" s="131"/>
      <c r="F375" s="130"/>
      <c r="G375" s="130"/>
      <c r="H375" s="173"/>
      <c r="I375" s="130"/>
      <c r="J375" s="130"/>
      <c r="K375" s="130"/>
      <c r="L375" s="130"/>
      <c r="M375" s="130"/>
      <c r="N375" s="130"/>
      <c r="O375" s="130"/>
      <c r="P375" s="130"/>
      <c r="Q375" s="130"/>
      <c r="R375" s="130"/>
      <c r="S375" s="130"/>
      <c r="T375" s="130"/>
      <c r="U375" s="130"/>
      <c r="V375" s="130"/>
      <c r="W375" s="130"/>
      <c r="X375" s="130"/>
    </row>
    <row r="376" spans="1:24" ht="38.25" customHeight="1" collapsed="1" thickBot="1">
      <c r="A376" s="573" t="s">
        <v>752</v>
      </c>
      <c r="B376" s="175"/>
      <c r="C376" s="175"/>
      <c r="D376" s="175"/>
      <c r="E376" s="174"/>
      <c r="F376" s="174"/>
      <c r="G376" s="174"/>
      <c r="H376" s="174"/>
      <c r="I376" s="130"/>
      <c r="J376" s="130"/>
      <c r="K376" s="130"/>
      <c r="L376" s="130"/>
      <c r="M376" s="130"/>
      <c r="N376" s="130"/>
      <c r="O376" s="130"/>
      <c r="P376" s="130"/>
      <c r="Q376" s="130"/>
      <c r="R376" s="130"/>
      <c r="S376" s="130"/>
      <c r="T376" s="130"/>
      <c r="U376" s="130"/>
      <c r="V376" s="130"/>
      <c r="W376" s="130"/>
      <c r="X376" s="130"/>
    </row>
    <row r="377" spans="1:24" ht="42.75" hidden="1" customHeight="1" outlineLevel="2">
      <c r="A377" s="243">
        <v>8595057627208</v>
      </c>
      <c r="B377" s="868" t="s">
        <v>753</v>
      </c>
      <c r="C377" s="48" t="s">
        <v>5973</v>
      </c>
      <c r="D377" s="230" t="s">
        <v>176</v>
      </c>
      <c r="E377" s="230">
        <v>30</v>
      </c>
      <c r="F377" s="162">
        <f>SUMIF('Загальний прайс'!$D$6:$D$2789,A377,'Загальний прайс'!$K$6:$K$2789)</f>
        <v>3094.8829089100013</v>
      </c>
      <c r="G377" s="231">
        <f>F377*ЗМІСТ!$E$13/1000*1.2</f>
        <v>165.84759496013828</v>
      </c>
      <c r="H377" s="870">
        <f>G377*(100%-ЗМІСТ!$E$15)</f>
        <v>165.84759496013828</v>
      </c>
      <c r="I377" s="130"/>
      <c r="J377" s="130"/>
      <c r="K377" s="130"/>
      <c r="L377" s="130"/>
      <c r="M377" s="130"/>
      <c r="N377" s="130"/>
      <c r="O377" s="130"/>
      <c r="P377" s="130"/>
      <c r="Q377" s="130"/>
      <c r="R377" s="130"/>
      <c r="S377" s="130"/>
      <c r="T377" s="130"/>
      <c r="U377" s="130"/>
      <c r="V377" s="130"/>
      <c r="W377" s="130"/>
      <c r="X377" s="130"/>
    </row>
    <row r="378" spans="1:24" ht="42.75" hidden="1" customHeight="1" outlineLevel="2">
      <c r="A378" s="159">
        <v>8595057626157</v>
      </c>
      <c r="B378" s="868" t="s">
        <v>754</v>
      </c>
      <c r="C378" s="48" t="s">
        <v>5977</v>
      </c>
      <c r="D378" s="161" t="s">
        <v>176</v>
      </c>
      <c r="E378" s="161">
        <v>30</v>
      </c>
      <c r="F378" s="162">
        <f>SUMIF('Загальний прайс'!$D$6:$D$2789,A378,'Загальний прайс'!$K$6:$K$2789)</f>
        <v>0</v>
      </c>
      <c r="G378" s="162">
        <f>F378*ЗМІСТ!$E$13/1000*1.2</f>
        <v>0</v>
      </c>
      <c r="H378" s="715">
        <f>G378*(100%-ЗМІСТ!$E$15)</f>
        <v>0</v>
      </c>
      <c r="I378" s="130"/>
      <c r="J378" s="130"/>
      <c r="K378" s="130"/>
      <c r="L378" s="130"/>
      <c r="M378" s="130"/>
      <c r="N378" s="130"/>
      <c r="O378" s="130"/>
      <c r="P378" s="130"/>
      <c r="Q378" s="130"/>
      <c r="R378" s="130"/>
      <c r="S378" s="130"/>
      <c r="T378" s="130"/>
      <c r="U378" s="130"/>
      <c r="V378" s="130"/>
      <c r="W378" s="130"/>
      <c r="X378" s="130"/>
    </row>
    <row r="379" spans="1:24" ht="42.75" hidden="1" customHeight="1" outlineLevel="2">
      <c r="A379" s="159">
        <v>8595057626164</v>
      </c>
      <c r="B379" s="868" t="s">
        <v>755</v>
      </c>
      <c r="C379" s="48" t="s">
        <v>5986</v>
      </c>
      <c r="D379" s="161" t="s">
        <v>176</v>
      </c>
      <c r="E379" s="161">
        <v>30</v>
      </c>
      <c r="F379" s="162">
        <f>SUMIF('Загальний прайс'!$D$6:$D$2789,A379,'Загальний прайс'!$K$6:$K$2789)</f>
        <v>0</v>
      </c>
      <c r="G379" s="162">
        <f>F379*ЗМІСТ!$E$13/1000*1.2</f>
        <v>0</v>
      </c>
      <c r="H379" s="715">
        <f>G379*(100%-ЗМІСТ!$E$15)</f>
        <v>0</v>
      </c>
      <c r="I379" s="130"/>
      <c r="J379" s="130"/>
      <c r="K379" s="130"/>
      <c r="L379" s="130"/>
      <c r="M379" s="130"/>
      <c r="N379" s="130"/>
      <c r="O379" s="130"/>
      <c r="P379" s="130"/>
      <c r="Q379" s="130"/>
      <c r="R379" s="130"/>
      <c r="S379" s="130"/>
      <c r="T379" s="130"/>
      <c r="U379" s="130"/>
      <c r="V379" s="130"/>
      <c r="W379" s="130"/>
      <c r="X379" s="130"/>
    </row>
    <row r="380" spans="1:24" ht="42.75" hidden="1" customHeight="1" outlineLevel="2">
      <c r="A380" s="159">
        <v>8595057626171</v>
      </c>
      <c r="B380" s="868" t="s">
        <v>756</v>
      </c>
      <c r="C380" s="48" t="s">
        <v>5993</v>
      </c>
      <c r="D380" s="161" t="s">
        <v>176</v>
      </c>
      <c r="E380" s="161">
        <v>15</v>
      </c>
      <c r="F380" s="162">
        <f>SUMIF('Загальний прайс'!$D$6:$D$2789,A380,'Загальний прайс'!$K$6:$K$2789)</f>
        <v>0</v>
      </c>
      <c r="G380" s="162">
        <f>F380*ЗМІСТ!$E$13/1000*1.2</f>
        <v>0</v>
      </c>
      <c r="H380" s="715">
        <f>G380*(100%-ЗМІСТ!$E$15)</f>
        <v>0</v>
      </c>
      <c r="I380" s="130"/>
      <c r="J380" s="130"/>
      <c r="K380" s="130"/>
      <c r="L380" s="130"/>
      <c r="M380" s="130"/>
      <c r="N380" s="130"/>
      <c r="O380" s="130"/>
      <c r="P380" s="130"/>
      <c r="Q380" s="130"/>
      <c r="R380" s="130"/>
      <c r="S380" s="130"/>
      <c r="T380" s="130"/>
      <c r="U380" s="130"/>
      <c r="V380" s="130"/>
      <c r="W380" s="130"/>
      <c r="X380" s="130"/>
    </row>
    <row r="381" spans="1:24" ht="42.75" hidden="1" customHeight="1" outlineLevel="2">
      <c r="A381" s="159">
        <v>8595057626188</v>
      </c>
      <c r="B381" s="868" t="s">
        <v>757</v>
      </c>
      <c r="C381" s="48" t="s">
        <v>6000</v>
      </c>
      <c r="D381" s="161" t="s">
        <v>176</v>
      </c>
      <c r="E381" s="161">
        <v>15</v>
      </c>
      <c r="F381" s="162">
        <f>SUMIF('Загальний прайс'!$D$6:$D$2789,A381,'Загальний прайс'!$K$6:$K$2789)</f>
        <v>0</v>
      </c>
      <c r="G381" s="162">
        <f>F381*ЗМІСТ!$E$13/1000*1.2</f>
        <v>0</v>
      </c>
      <c r="H381" s="715">
        <f>G381*(100%-ЗМІСТ!$E$15)</f>
        <v>0</v>
      </c>
      <c r="I381" s="130"/>
      <c r="J381" s="130"/>
      <c r="K381" s="130"/>
      <c r="L381" s="130"/>
      <c r="M381" s="130"/>
      <c r="N381" s="130"/>
      <c r="O381" s="130"/>
      <c r="P381" s="130"/>
      <c r="Q381" s="130"/>
      <c r="R381" s="130"/>
      <c r="S381" s="130"/>
      <c r="T381" s="130"/>
      <c r="U381" s="130"/>
      <c r="V381" s="130"/>
      <c r="W381" s="130"/>
      <c r="X381" s="130"/>
    </row>
    <row r="382" spans="1:24" ht="42.75" hidden="1" customHeight="1" outlineLevel="2">
      <c r="A382" s="159">
        <v>8595057626195</v>
      </c>
      <c r="B382" s="868" t="s">
        <v>758</v>
      </c>
      <c r="C382" s="48" t="s">
        <v>6007</v>
      </c>
      <c r="D382" s="161" t="s">
        <v>176</v>
      </c>
      <c r="E382" s="161">
        <v>15</v>
      </c>
      <c r="F382" s="162">
        <f>SUMIF('Загальний прайс'!$D$6:$D$2789,A382,'Загальний прайс'!$K$6:$K$2789)</f>
        <v>0</v>
      </c>
      <c r="G382" s="162">
        <f>F382*ЗМІСТ!$E$13/1000*1.2</f>
        <v>0</v>
      </c>
      <c r="H382" s="715">
        <f>G382*(100%-ЗМІСТ!$E$15)</f>
        <v>0</v>
      </c>
      <c r="I382" s="130"/>
      <c r="J382" s="130"/>
      <c r="K382" s="130"/>
      <c r="L382" s="130"/>
      <c r="M382" s="130"/>
      <c r="N382" s="130"/>
      <c r="O382" s="130"/>
      <c r="P382" s="130"/>
      <c r="Q382" s="130"/>
      <c r="R382" s="130"/>
      <c r="S382" s="130"/>
      <c r="T382" s="130"/>
      <c r="U382" s="130"/>
      <c r="V382" s="130"/>
      <c r="W382" s="130"/>
      <c r="X382" s="130"/>
    </row>
    <row r="383" spans="1:24" ht="34.5" hidden="1" customHeight="1" outlineLevel="2">
      <c r="A383" s="569"/>
      <c r="B383" s="36"/>
      <c r="C383" s="48"/>
      <c r="D383" s="180"/>
      <c r="E383" s="180"/>
      <c r="F383" s="21"/>
      <c r="G383" s="21"/>
      <c r="H383" s="181"/>
      <c r="I383" s="130"/>
      <c r="J383" s="130"/>
      <c r="K383" s="130"/>
      <c r="L383" s="130"/>
      <c r="M383" s="130"/>
      <c r="N383" s="130"/>
      <c r="O383" s="130"/>
      <c r="P383" s="130"/>
      <c r="Q383" s="130"/>
      <c r="R383" s="130"/>
      <c r="S383" s="130"/>
      <c r="T383" s="130"/>
      <c r="U383" s="130"/>
      <c r="V383" s="130"/>
      <c r="W383" s="130"/>
      <c r="X383" s="130"/>
    </row>
    <row r="384" spans="1:24" ht="34.5" hidden="1" customHeight="1" outlineLevel="2">
      <c r="A384" s="159">
        <v>8595057620094</v>
      </c>
      <c r="B384" s="868" t="s">
        <v>759</v>
      </c>
      <c r="C384" s="48" t="s">
        <v>5726</v>
      </c>
      <c r="D384" s="161" t="s">
        <v>15</v>
      </c>
      <c r="E384" s="161">
        <v>10</v>
      </c>
      <c r="F384" s="162">
        <f>SUMIF('Загальний прайс'!$D$6:$D$2789,A384,'Загальний прайс'!$K$6:$K$2789)</f>
        <v>2290.0291391598016</v>
      </c>
      <c r="G384" s="162">
        <f>F384*ЗМІСТ!$E$13/1000*1.2</f>
        <v>122.71734869997091</v>
      </c>
      <c r="H384" s="715">
        <f>G384*(100%-ЗМІСТ!$E$15)</f>
        <v>122.71734869997091</v>
      </c>
      <c r="I384" s="130"/>
      <c r="J384" s="130"/>
      <c r="K384" s="130"/>
      <c r="L384" s="130"/>
      <c r="M384" s="130"/>
      <c r="N384" s="130"/>
      <c r="O384" s="130"/>
      <c r="P384" s="130"/>
      <c r="Q384" s="130"/>
      <c r="R384" s="130"/>
      <c r="S384" s="130"/>
      <c r="T384" s="130"/>
      <c r="U384" s="130"/>
      <c r="V384" s="130"/>
      <c r="W384" s="130"/>
      <c r="X384" s="130"/>
    </row>
    <row r="385" spans="1:24" ht="34.5" hidden="1" customHeight="1" outlineLevel="2">
      <c r="A385" s="159">
        <v>8595057620100</v>
      </c>
      <c r="B385" s="868" t="s">
        <v>760</v>
      </c>
      <c r="C385" s="48" t="s">
        <v>5728</v>
      </c>
      <c r="D385" s="161" t="s">
        <v>15</v>
      </c>
      <c r="E385" s="161">
        <v>10</v>
      </c>
      <c r="F385" s="162">
        <f>SUMIF('Загальний прайс'!$D$6:$D$2789,A385,'Загальний прайс'!$K$6:$K$2789)</f>
        <v>0</v>
      </c>
      <c r="G385" s="162">
        <f>F385*ЗМІСТ!$E$13/1000*1.2</f>
        <v>0</v>
      </c>
      <c r="H385" s="715">
        <f>G385*(100%-ЗМІСТ!$E$15)</f>
        <v>0</v>
      </c>
      <c r="I385" s="130"/>
      <c r="J385" s="130"/>
      <c r="K385" s="130"/>
      <c r="L385" s="130"/>
      <c r="M385" s="130"/>
      <c r="N385" s="130"/>
      <c r="O385" s="130"/>
      <c r="P385" s="130"/>
      <c r="Q385" s="130"/>
      <c r="R385" s="130"/>
      <c r="S385" s="130"/>
      <c r="T385" s="130"/>
      <c r="U385" s="130"/>
      <c r="V385" s="130"/>
      <c r="W385" s="130"/>
      <c r="X385" s="130"/>
    </row>
    <row r="386" spans="1:24" ht="34.5" hidden="1" customHeight="1" outlineLevel="2">
      <c r="A386" s="159">
        <v>8595057620117</v>
      </c>
      <c r="B386" s="868" t="s">
        <v>761</v>
      </c>
      <c r="C386" s="48" t="s">
        <v>5740</v>
      </c>
      <c r="D386" s="161" t="s">
        <v>15</v>
      </c>
      <c r="E386" s="161">
        <v>10</v>
      </c>
      <c r="F386" s="162">
        <f>SUMIF('Загальний прайс'!$D$6:$D$2789,A386,'Загальний прайс'!$K$6:$K$2789)</f>
        <v>0</v>
      </c>
      <c r="G386" s="162">
        <f>F386*ЗМІСТ!$E$13/1000*1.2</f>
        <v>0</v>
      </c>
      <c r="H386" s="715">
        <f>G386*(100%-ЗМІСТ!$E$15)</f>
        <v>0</v>
      </c>
      <c r="I386" s="130"/>
      <c r="J386" s="130"/>
      <c r="K386" s="130"/>
      <c r="L386" s="130"/>
      <c r="M386" s="130"/>
      <c r="N386" s="130"/>
      <c r="O386" s="130"/>
      <c r="P386" s="130"/>
      <c r="Q386" s="130"/>
      <c r="R386" s="130"/>
      <c r="S386" s="130"/>
      <c r="T386" s="130"/>
      <c r="U386" s="130"/>
      <c r="V386" s="130"/>
      <c r="W386" s="130"/>
      <c r="X386" s="130"/>
    </row>
    <row r="387" spans="1:24" ht="34.5" hidden="1" customHeight="1" outlineLevel="2">
      <c r="A387" s="159">
        <v>8595057620124</v>
      </c>
      <c r="B387" s="868" t="s">
        <v>762</v>
      </c>
      <c r="C387" s="48" t="s">
        <v>5748</v>
      </c>
      <c r="D387" s="161" t="s">
        <v>15</v>
      </c>
      <c r="E387" s="161">
        <v>10</v>
      </c>
      <c r="F387" s="162">
        <f>SUMIF('Загальний прайс'!$D$6:$D$2789,A387,'Загальний прайс'!$K$6:$K$2789)</f>
        <v>2782.792026150657</v>
      </c>
      <c r="G387" s="162">
        <f>F387*ЗМІСТ!$E$13/1000*1.2</f>
        <v>149.12336860391301</v>
      </c>
      <c r="H387" s="715">
        <f>G387*(100%-ЗМІСТ!$E$15)</f>
        <v>149.12336860391301</v>
      </c>
      <c r="I387" s="130"/>
      <c r="J387" s="130"/>
      <c r="K387" s="130"/>
      <c r="L387" s="130"/>
      <c r="M387" s="130"/>
      <c r="N387" s="130"/>
      <c r="O387" s="130"/>
      <c r="P387" s="130"/>
      <c r="Q387" s="130"/>
      <c r="R387" s="130"/>
      <c r="S387" s="130"/>
      <c r="T387" s="130"/>
      <c r="U387" s="130"/>
      <c r="V387" s="130"/>
      <c r="W387" s="130"/>
      <c r="X387" s="130"/>
    </row>
    <row r="388" spans="1:24" ht="34.5" hidden="1" customHeight="1" outlineLevel="2">
      <c r="A388" s="159">
        <v>8595057620131</v>
      </c>
      <c r="B388" s="868" t="s">
        <v>763</v>
      </c>
      <c r="C388" s="48" t="s">
        <v>5760</v>
      </c>
      <c r="D388" s="161" t="s">
        <v>15</v>
      </c>
      <c r="E388" s="161">
        <v>10</v>
      </c>
      <c r="F388" s="162">
        <f>SUMIF('Загальний прайс'!$D$6:$D$2789,A388,'Загальний прайс'!$K$6:$K$2789)</f>
        <v>3145.4397835934369</v>
      </c>
      <c r="G388" s="162">
        <f>F388*ЗМІСТ!$E$13/1000*1.2</f>
        <v>168.55682058247433</v>
      </c>
      <c r="H388" s="715">
        <f>G388*(100%-ЗМІСТ!$E$15)</f>
        <v>168.55682058247433</v>
      </c>
      <c r="I388" s="130"/>
      <c r="J388" s="130"/>
      <c r="K388" s="130"/>
      <c r="L388" s="130"/>
      <c r="M388" s="130"/>
      <c r="N388" s="130"/>
      <c r="O388" s="130"/>
      <c r="P388" s="130"/>
      <c r="Q388" s="130"/>
      <c r="R388" s="130"/>
      <c r="S388" s="130"/>
      <c r="T388" s="130"/>
      <c r="U388" s="130"/>
      <c r="V388" s="130"/>
      <c r="W388" s="130"/>
      <c r="X388" s="130"/>
    </row>
    <row r="389" spans="1:24" ht="34.5" hidden="1" customHeight="1" outlineLevel="2">
      <c r="A389" s="159">
        <v>8595057620148</v>
      </c>
      <c r="B389" s="868" t="s">
        <v>764</v>
      </c>
      <c r="C389" s="48" t="s">
        <v>5768</v>
      </c>
      <c r="D389" s="171" t="s">
        <v>15</v>
      </c>
      <c r="E389" s="171">
        <v>10</v>
      </c>
      <c r="F389" s="162">
        <f>SUMIF('Загальний прайс'!$D$6:$D$2789,A389,'Загальний прайс'!$K$6:$K$2789)</f>
        <v>3383.796102312218</v>
      </c>
      <c r="G389" s="162">
        <f>F389*ЗМІСТ!$E$13/1000*1.2</f>
        <v>181.32978271595439</v>
      </c>
      <c r="H389" s="715">
        <f>G389*(100%-ЗМІСТ!$E$15)</f>
        <v>181.32978271595439</v>
      </c>
      <c r="I389" s="130"/>
      <c r="J389" s="130"/>
      <c r="K389" s="130"/>
      <c r="L389" s="130"/>
      <c r="M389" s="130"/>
      <c r="N389" s="130"/>
      <c r="O389" s="130"/>
      <c r="P389" s="130"/>
      <c r="Q389" s="130"/>
      <c r="R389" s="130"/>
      <c r="S389" s="130"/>
      <c r="T389" s="130"/>
      <c r="U389" s="130"/>
      <c r="V389" s="130"/>
      <c r="W389" s="130"/>
      <c r="X389" s="130"/>
    </row>
    <row r="390" spans="1:24" ht="26.25" hidden="1" customHeight="1" outlineLevel="2">
      <c r="A390" s="574"/>
      <c r="B390" s="216"/>
      <c r="C390" s="48"/>
      <c r="D390" s="232"/>
      <c r="E390" s="232"/>
      <c r="F390" s="218"/>
      <c r="G390" s="130"/>
      <c r="H390" s="173"/>
      <c r="I390" s="130"/>
      <c r="J390" s="130"/>
      <c r="K390" s="130"/>
      <c r="L390" s="130"/>
      <c r="M390" s="130"/>
      <c r="N390" s="130"/>
      <c r="O390" s="130"/>
      <c r="P390" s="130"/>
      <c r="Q390" s="130"/>
      <c r="R390" s="130"/>
      <c r="S390" s="130"/>
      <c r="T390" s="130"/>
      <c r="U390" s="130"/>
      <c r="V390" s="130"/>
      <c r="W390" s="130"/>
      <c r="X390" s="130"/>
    </row>
    <row r="391" spans="1:24" ht="34.5" hidden="1" customHeight="1" outlineLevel="2">
      <c r="A391" s="159">
        <v>8595057604865</v>
      </c>
      <c r="B391" s="868" t="s">
        <v>765</v>
      </c>
      <c r="C391" s="48" t="s">
        <v>5725</v>
      </c>
      <c r="D391" s="230" t="s">
        <v>15</v>
      </c>
      <c r="E391" s="230">
        <v>10</v>
      </c>
      <c r="F391" s="162">
        <f>SUMIF('Загальний прайс'!$D$6:$D$2789,A391,'Загальний прайс'!$K$6:$K$2789)</f>
        <v>1176.8174034088649</v>
      </c>
      <c r="G391" s="162">
        <f>F391*ЗМІСТ!$E$13/1000*1.2</f>
        <v>63.062914432305163</v>
      </c>
      <c r="H391" s="715">
        <f>G391*(100%-ЗМІСТ!$E$15)</f>
        <v>63.062914432305163</v>
      </c>
      <c r="I391" s="130"/>
      <c r="J391" s="130"/>
      <c r="K391" s="130"/>
      <c r="L391" s="130"/>
      <c r="M391" s="130"/>
      <c r="N391" s="130"/>
      <c r="O391" s="130"/>
      <c r="P391" s="130"/>
      <c r="Q391" s="130"/>
      <c r="R391" s="130"/>
      <c r="S391" s="130"/>
      <c r="T391" s="130"/>
      <c r="U391" s="130"/>
      <c r="V391" s="130"/>
      <c r="W391" s="130"/>
      <c r="X391" s="130"/>
    </row>
    <row r="392" spans="1:24" ht="34.5" hidden="1" customHeight="1" outlineLevel="2">
      <c r="A392" s="159">
        <v>8595057604872</v>
      </c>
      <c r="B392" s="868" t="s">
        <v>766</v>
      </c>
      <c r="C392" s="48" t="s">
        <v>5727</v>
      </c>
      <c r="D392" s="161" t="s">
        <v>15</v>
      </c>
      <c r="E392" s="161">
        <v>10</v>
      </c>
      <c r="F392" s="162">
        <f>SUMIF('Загальний прайс'!$D$6:$D$2789,A392,'Загальний прайс'!$K$6:$K$2789)</f>
        <v>1864.2551272032433</v>
      </c>
      <c r="G392" s="162">
        <f>F392*ЗМІСТ!$E$13/1000*1.2</f>
        <v>99.901107194926695</v>
      </c>
      <c r="H392" s="715">
        <f>G392*(100%-ЗМІСТ!$E$15)</f>
        <v>99.901107194926695</v>
      </c>
      <c r="I392" s="130"/>
      <c r="J392" s="130"/>
      <c r="K392" s="130"/>
      <c r="L392" s="130"/>
      <c r="M392" s="130"/>
      <c r="N392" s="130"/>
      <c r="O392" s="130"/>
      <c r="P392" s="130"/>
      <c r="Q392" s="130"/>
      <c r="R392" s="130"/>
      <c r="S392" s="130"/>
      <c r="T392" s="130"/>
      <c r="U392" s="130"/>
      <c r="V392" s="130"/>
      <c r="W392" s="130"/>
      <c r="X392" s="130"/>
    </row>
    <row r="393" spans="1:24" ht="34.5" hidden="1" customHeight="1" outlineLevel="2">
      <c r="A393" s="159">
        <v>8595057604889</v>
      </c>
      <c r="B393" s="868" t="s">
        <v>767</v>
      </c>
      <c r="C393" s="48" t="s">
        <v>5739</v>
      </c>
      <c r="D393" s="161" t="s">
        <v>15</v>
      </c>
      <c r="E393" s="161">
        <v>10</v>
      </c>
      <c r="F393" s="162">
        <f>SUMIF('Загальний прайс'!$D$6:$D$2789,A393,'Загальний прайс'!$K$6:$K$2789)</f>
        <v>1484.1096667072761</v>
      </c>
      <c r="G393" s="162">
        <f>F393*ЗМІСТ!$E$13/1000*1.2</f>
        <v>79.529993904416159</v>
      </c>
      <c r="H393" s="715">
        <f>G393*(100%-ЗМІСТ!$E$15)</f>
        <v>79.529993904416159</v>
      </c>
      <c r="I393" s="130"/>
      <c r="J393" s="130"/>
      <c r="K393" s="130"/>
      <c r="L393" s="130"/>
      <c r="M393" s="130"/>
      <c r="N393" s="130"/>
      <c r="O393" s="130"/>
      <c r="P393" s="130"/>
      <c r="Q393" s="130"/>
      <c r="R393" s="130"/>
      <c r="S393" s="130"/>
      <c r="T393" s="130"/>
      <c r="U393" s="130"/>
      <c r="V393" s="130"/>
      <c r="W393" s="130"/>
      <c r="X393" s="130"/>
    </row>
    <row r="394" spans="1:24" ht="34.5" hidden="1" customHeight="1" outlineLevel="2">
      <c r="A394" s="159">
        <v>8595057604896</v>
      </c>
      <c r="B394" s="868" t="s">
        <v>768</v>
      </c>
      <c r="C394" s="48" t="s">
        <v>5747</v>
      </c>
      <c r="D394" s="161" t="s">
        <v>15</v>
      </c>
      <c r="E394" s="161">
        <v>10</v>
      </c>
      <c r="F394" s="162">
        <f>SUMIF('Загальний прайс'!$D$6:$D$2789,A394,'Загальний прайс'!$K$6:$K$2789)</f>
        <v>2238.918703164024</v>
      </c>
      <c r="G394" s="162">
        <f>F394*ЗМІСТ!$E$13/1000*1.2</f>
        <v>119.97845901116871</v>
      </c>
      <c r="H394" s="715">
        <f>G394*(100%-ЗМІСТ!$E$15)</f>
        <v>119.97845901116871</v>
      </c>
      <c r="I394" s="130"/>
      <c r="J394" s="130"/>
      <c r="K394" s="130"/>
      <c r="L394" s="130"/>
      <c r="M394" s="130"/>
      <c r="N394" s="130"/>
      <c r="O394" s="130"/>
      <c r="P394" s="130"/>
      <c r="Q394" s="130"/>
      <c r="R394" s="130"/>
      <c r="S394" s="130"/>
      <c r="T394" s="130"/>
      <c r="U394" s="130"/>
      <c r="V394" s="130"/>
      <c r="W394" s="130"/>
      <c r="X394" s="130"/>
    </row>
    <row r="395" spans="1:24" ht="34.5" hidden="1" customHeight="1" outlineLevel="2">
      <c r="A395" s="159">
        <v>8595057604902</v>
      </c>
      <c r="B395" s="868" t="s">
        <v>769</v>
      </c>
      <c r="C395" s="48" t="s">
        <v>5759</v>
      </c>
      <c r="D395" s="161" t="s">
        <v>15</v>
      </c>
      <c r="E395" s="161">
        <v>10</v>
      </c>
      <c r="F395" s="162">
        <f>SUMIF('Загальний прайс'!$D$6:$D$2789,A395,'Загальний прайс'!$K$6:$K$2789)</f>
        <v>3948.4431822200595</v>
      </c>
      <c r="G395" s="162">
        <f>F395*ЗМІСТ!$E$13/1000*1.2</f>
        <v>211.58790974699022</v>
      </c>
      <c r="H395" s="715">
        <f>G395*(100%-ЗМІСТ!$E$15)</f>
        <v>211.58790974699022</v>
      </c>
      <c r="I395" s="130"/>
      <c r="J395" s="130"/>
      <c r="K395" s="130"/>
      <c r="L395" s="130"/>
      <c r="M395" s="130"/>
      <c r="N395" s="130"/>
      <c r="O395" s="130"/>
      <c r="P395" s="130"/>
      <c r="Q395" s="130"/>
      <c r="R395" s="130"/>
      <c r="S395" s="130"/>
      <c r="T395" s="130"/>
      <c r="U395" s="130"/>
      <c r="V395" s="130"/>
      <c r="W395" s="130"/>
      <c r="X395" s="130"/>
    </row>
    <row r="396" spans="1:24" ht="34.5" hidden="1" customHeight="1" outlineLevel="2">
      <c r="A396" s="159">
        <v>8595057604919</v>
      </c>
      <c r="B396" s="868" t="s">
        <v>770</v>
      </c>
      <c r="C396" s="48" t="s">
        <v>5767</v>
      </c>
      <c r="D396" s="171" t="s">
        <v>15</v>
      </c>
      <c r="E396" s="171">
        <v>10</v>
      </c>
      <c r="F396" s="162">
        <f>SUMIF('Загальний прайс'!$D$6:$D$2789,A396,'Загальний прайс'!$K$6:$K$2789)</f>
        <v>3832.6293444422636</v>
      </c>
      <c r="G396" s="222">
        <f>F396*ЗМІСТ!$E$13/1000*1.2</f>
        <v>205.38171486858178</v>
      </c>
      <c r="H396" s="715">
        <f>G396*(100%-ЗМІСТ!$E$15)</f>
        <v>205.38171486858178</v>
      </c>
      <c r="I396" s="130"/>
      <c r="J396" s="130"/>
      <c r="K396" s="130"/>
      <c r="L396" s="130"/>
      <c r="M396" s="130"/>
      <c r="N396" s="130"/>
      <c r="O396" s="130"/>
      <c r="P396" s="130"/>
      <c r="Q396" s="130"/>
      <c r="R396" s="130"/>
      <c r="S396" s="130"/>
      <c r="T396" s="130"/>
      <c r="U396" s="130"/>
      <c r="V396" s="130"/>
      <c r="W396" s="130"/>
      <c r="X396" s="130"/>
    </row>
    <row r="397" spans="1:24" ht="30.75" hidden="1" customHeight="1" outlineLevel="2">
      <c r="A397" s="574"/>
      <c r="B397" s="216"/>
      <c r="C397" s="48"/>
      <c r="D397" s="232"/>
      <c r="E397" s="232"/>
      <c r="F397" s="233"/>
      <c r="G397" s="234"/>
      <c r="H397" s="173"/>
      <c r="I397" s="130"/>
      <c r="J397" s="130"/>
      <c r="K397" s="130"/>
      <c r="L397" s="130"/>
      <c r="M397" s="130"/>
      <c r="N397" s="130"/>
      <c r="O397" s="130"/>
      <c r="P397" s="130"/>
      <c r="Q397" s="130"/>
      <c r="R397" s="130"/>
      <c r="S397" s="130"/>
      <c r="T397" s="130"/>
      <c r="U397" s="130"/>
      <c r="V397" s="130"/>
      <c r="W397" s="130"/>
      <c r="X397" s="130"/>
    </row>
    <row r="398" spans="1:24" ht="34.5" hidden="1" customHeight="1" outlineLevel="2">
      <c r="A398" s="159">
        <v>8595057605008</v>
      </c>
      <c r="B398" s="868" t="s">
        <v>771</v>
      </c>
      <c r="C398" s="48" t="s">
        <v>5873</v>
      </c>
      <c r="D398" s="230" t="s">
        <v>15</v>
      </c>
      <c r="E398" s="230">
        <v>100</v>
      </c>
      <c r="F398" s="162">
        <f>SUMIF('Загальний прайс'!$D$6:$D$2789,A398,'Загальний прайс'!$K$6:$K$2789)</f>
        <v>172.94887523970704</v>
      </c>
      <c r="G398" s="231">
        <f>F398*ЗМІСТ!$E$13/1000*1.2</f>
        <v>9.2679289827053424</v>
      </c>
      <c r="H398" s="715">
        <f>G398*(100%-ЗМІСТ!$E$15)</f>
        <v>9.2679289827053424</v>
      </c>
      <c r="I398" s="130"/>
      <c r="J398" s="130"/>
      <c r="K398" s="130"/>
      <c r="L398" s="130"/>
      <c r="M398" s="130"/>
      <c r="N398" s="130"/>
      <c r="O398" s="130"/>
      <c r="P398" s="130"/>
      <c r="Q398" s="130"/>
      <c r="R398" s="130"/>
      <c r="S398" s="130"/>
      <c r="T398" s="130"/>
      <c r="U398" s="130"/>
      <c r="V398" s="130"/>
      <c r="W398" s="130"/>
      <c r="X398" s="130"/>
    </row>
    <row r="399" spans="1:24" ht="34.5" hidden="1" customHeight="1" outlineLevel="2">
      <c r="A399" s="159">
        <v>8595057605015</v>
      </c>
      <c r="B399" s="868" t="s">
        <v>772</v>
      </c>
      <c r="C399" s="48" t="s">
        <v>5875</v>
      </c>
      <c r="D399" s="161" t="s">
        <v>15</v>
      </c>
      <c r="E399" s="161">
        <v>100</v>
      </c>
      <c r="F399" s="162">
        <f>SUMIF('Загальний прайс'!$D$6:$D$2789,A399,'Загальний прайс'!$K$6:$K$2789)</f>
        <v>176.79353755003595</v>
      </c>
      <c r="G399" s="162">
        <f>F399*ЗМІСТ!$E$13/1000*1.2</f>
        <v>9.4739555162993092</v>
      </c>
      <c r="H399" s="715">
        <f>G399*(100%-ЗМІСТ!$E$15)</f>
        <v>9.4739555162993092</v>
      </c>
      <c r="I399" s="130"/>
      <c r="J399" s="130"/>
      <c r="K399" s="130"/>
      <c r="L399" s="130"/>
      <c r="M399" s="130"/>
      <c r="N399" s="130"/>
      <c r="O399" s="130"/>
      <c r="P399" s="130"/>
      <c r="Q399" s="130"/>
      <c r="R399" s="130"/>
      <c r="S399" s="130"/>
      <c r="T399" s="130"/>
      <c r="U399" s="130"/>
      <c r="V399" s="130"/>
      <c r="W399" s="130"/>
      <c r="X399" s="130"/>
    </row>
    <row r="400" spans="1:24" ht="34.5" hidden="1" customHeight="1" outlineLevel="2">
      <c r="A400" s="159">
        <v>8595057605022</v>
      </c>
      <c r="B400" s="868" t="s">
        <v>773</v>
      </c>
      <c r="C400" s="48" t="s">
        <v>5887</v>
      </c>
      <c r="D400" s="161" t="s">
        <v>15</v>
      </c>
      <c r="E400" s="161">
        <v>100</v>
      </c>
      <c r="F400" s="162">
        <f>SUMIF('Загальний прайс'!$D$6:$D$2789,A400,'Загальний прайс'!$K$6:$K$2789)</f>
        <v>203.80882694641085</v>
      </c>
      <c r="G400" s="162">
        <f>F400*ЗМІСТ!$E$13/1000*1.2</f>
        <v>10.921642199579642</v>
      </c>
      <c r="H400" s="715">
        <f>G400*(100%-ЗМІСТ!$E$15)</f>
        <v>10.921642199579642</v>
      </c>
      <c r="I400" s="130"/>
      <c r="J400" s="130"/>
      <c r="K400" s="130"/>
      <c r="L400" s="130"/>
      <c r="M400" s="130"/>
      <c r="N400" s="130"/>
      <c r="O400" s="130"/>
      <c r="P400" s="130"/>
      <c r="Q400" s="130"/>
      <c r="R400" s="130"/>
      <c r="S400" s="130"/>
      <c r="T400" s="130"/>
      <c r="U400" s="130"/>
      <c r="V400" s="130"/>
      <c r="W400" s="130"/>
      <c r="X400" s="130"/>
    </row>
    <row r="401" spans="1:24" ht="34.5" hidden="1" customHeight="1" outlineLevel="2">
      <c r="A401" s="159">
        <v>8595057605039</v>
      </c>
      <c r="B401" s="868" t="s">
        <v>774</v>
      </c>
      <c r="C401" s="48" t="s">
        <v>5895</v>
      </c>
      <c r="D401" s="161" t="s">
        <v>15</v>
      </c>
      <c r="E401" s="161">
        <v>50</v>
      </c>
      <c r="F401" s="162">
        <f>SUMIF('Загальний прайс'!$D$6:$D$2789,A401,'Загальний прайс'!$K$6:$K$2789)</f>
        <v>232.84905529672491</v>
      </c>
      <c r="G401" s="162">
        <f>F401*ЗМІСТ!$E$13/1000*1.2</f>
        <v>12.477840663543196</v>
      </c>
      <c r="H401" s="715">
        <f>G401*(100%-ЗМІСТ!$E$15)</f>
        <v>12.477840663543196</v>
      </c>
      <c r="I401" s="130"/>
      <c r="J401" s="130"/>
      <c r="K401" s="130"/>
      <c r="L401" s="130"/>
      <c r="M401" s="130"/>
      <c r="N401" s="130"/>
      <c r="O401" s="130"/>
      <c r="P401" s="130"/>
      <c r="Q401" s="130"/>
      <c r="R401" s="130"/>
      <c r="S401" s="130"/>
      <c r="T401" s="130"/>
      <c r="U401" s="130"/>
      <c r="V401" s="130"/>
      <c r="W401" s="130"/>
      <c r="X401" s="130"/>
    </row>
    <row r="402" spans="1:24" ht="34.5" hidden="1" customHeight="1" outlineLevel="2">
      <c r="A402" s="159">
        <v>8595057605046</v>
      </c>
      <c r="B402" s="868" t="s">
        <v>775</v>
      </c>
      <c r="C402" s="48" t="s">
        <v>5903</v>
      </c>
      <c r="D402" s="161" t="s">
        <v>15</v>
      </c>
      <c r="E402" s="161">
        <v>50</v>
      </c>
      <c r="F402" s="162">
        <f>SUMIF('Загальний прайс'!$D$6:$D$2789,A402,'Загальний прайс'!$K$6:$K$2789)</f>
        <v>273.46620747820941</v>
      </c>
      <c r="G402" s="162">
        <f>F402*ЗМІСТ!$E$13/1000*1.2</f>
        <v>14.65441961715589</v>
      </c>
      <c r="H402" s="715">
        <f>G402*(100%-ЗМІСТ!$E$15)</f>
        <v>14.65441961715589</v>
      </c>
      <c r="I402" s="130"/>
      <c r="J402" s="130"/>
      <c r="K402" s="130"/>
      <c r="L402" s="130"/>
      <c r="M402" s="130"/>
      <c r="N402" s="130"/>
      <c r="O402" s="130"/>
      <c r="P402" s="130"/>
      <c r="Q402" s="130"/>
      <c r="R402" s="130"/>
      <c r="S402" s="130"/>
      <c r="T402" s="130"/>
      <c r="U402" s="130"/>
      <c r="V402" s="130"/>
      <c r="W402" s="130"/>
      <c r="X402" s="130"/>
    </row>
    <row r="403" spans="1:24" ht="34.5" hidden="1" customHeight="1" outlineLevel="2">
      <c r="A403" s="159">
        <v>8595057605053</v>
      </c>
      <c r="B403" s="868" t="s">
        <v>776</v>
      </c>
      <c r="C403" s="48" t="s">
        <v>5910</v>
      </c>
      <c r="D403" s="161" t="s">
        <v>15</v>
      </c>
      <c r="E403" s="161">
        <v>50</v>
      </c>
      <c r="F403" s="162">
        <f>SUMIF('Загальний прайс'!$D$6:$D$2789,A403,'Загальний прайс'!$K$6:$K$2789)</f>
        <v>292.09391183454869</v>
      </c>
      <c r="G403" s="162">
        <f>F403*ЗМІСТ!$E$13/1000*1.2</f>
        <v>15.652635077338006</v>
      </c>
      <c r="H403" s="715">
        <f>G403*(100%-ЗМІСТ!$E$15)</f>
        <v>15.652635077338006</v>
      </c>
      <c r="I403" s="130"/>
      <c r="J403" s="130"/>
      <c r="K403" s="130"/>
      <c r="L403" s="130"/>
      <c r="M403" s="130"/>
      <c r="N403" s="130"/>
      <c r="O403" s="130"/>
      <c r="P403" s="130"/>
      <c r="Q403" s="130"/>
      <c r="R403" s="130"/>
      <c r="S403" s="130"/>
      <c r="T403" s="130"/>
      <c r="U403" s="130"/>
      <c r="V403" s="130"/>
      <c r="W403" s="130"/>
      <c r="X403" s="130"/>
    </row>
    <row r="404" spans="1:24" ht="32.25" hidden="1" customHeight="1" outlineLevel="2">
      <c r="A404" s="574"/>
      <c r="B404" s="216"/>
      <c r="C404" s="48"/>
      <c r="D404" s="217"/>
      <c r="E404" s="217"/>
      <c r="F404" s="218"/>
      <c r="G404" s="130"/>
      <c r="H404" s="173"/>
      <c r="I404" s="130"/>
      <c r="J404" s="130"/>
      <c r="K404" s="130"/>
      <c r="L404" s="130"/>
      <c r="M404" s="130"/>
      <c r="N404" s="130"/>
      <c r="O404" s="130"/>
      <c r="P404" s="130"/>
      <c r="Q404" s="130"/>
      <c r="R404" s="130"/>
      <c r="S404" s="130"/>
      <c r="T404" s="130"/>
      <c r="U404" s="130"/>
      <c r="V404" s="130"/>
      <c r="W404" s="130"/>
      <c r="X404" s="130"/>
    </row>
    <row r="405" spans="1:24" ht="34.5" hidden="1" customHeight="1" outlineLevel="2">
      <c r="A405" s="159">
        <v>8595057627277</v>
      </c>
      <c r="B405" s="868" t="s">
        <v>777</v>
      </c>
      <c r="C405" s="48" t="s">
        <v>6014</v>
      </c>
      <c r="D405" s="161" t="s">
        <v>15</v>
      </c>
      <c r="E405" s="161">
        <v>25</v>
      </c>
      <c r="F405" s="162">
        <f>SUMIF('Загальний прайс'!$D$6:$D$2789,A405,'Загальний прайс'!$K$6:$K$2789)</f>
        <v>3506.1636772314973</v>
      </c>
      <c r="G405" s="162">
        <f>F405*ЗМІСТ!$E$13/1000*1.2</f>
        <v>187.88717716310478</v>
      </c>
      <c r="H405" s="715">
        <f>G405*(100%-ЗМІСТ!$E$15)</f>
        <v>187.88717716310478</v>
      </c>
      <c r="I405" s="130"/>
      <c r="J405" s="130"/>
      <c r="K405" s="130"/>
      <c r="L405" s="130"/>
      <c r="M405" s="130"/>
      <c r="N405" s="130"/>
      <c r="O405" s="130"/>
      <c r="P405" s="130"/>
      <c r="Q405" s="130"/>
      <c r="R405" s="130"/>
      <c r="S405" s="130"/>
      <c r="T405" s="130"/>
      <c r="U405" s="130"/>
      <c r="V405" s="130"/>
      <c r="W405" s="130"/>
      <c r="X405" s="130"/>
    </row>
    <row r="406" spans="1:24" ht="34.5" hidden="1" customHeight="1" outlineLevel="2">
      <c r="A406" s="159">
        <v>8595057627284</v>
      </c>
      <c r="B406" s="868" t="s">
        <v>778</v>
      </c>
      <c r="C406" s="48" t="s">
        <v>6015</v>
      </c>
      <c r="D406" s="161" t="s">
        <v>15</v>
      </c>
      <c r="E406" s="161">
        <v>25</v>
      </c>
      <c r="F406" s="162">
        <f>SUMIF('Загальний прайс'!$D$6:$D$2789,A406,'Загальний прайс'!$K$6:$K$2789)</f>
        <v>0</v>
      </c>
      <c r="G406" s="162">
        <f>F406*ЗМІСТ!$E$13/1000*1.2</f>
        <v>0</v>
      </c>
      <c r="H406" s="715">
        <f>G406*(100%-ЗМІСТ!$E$15)</f>
        <v>0</v>
      </c>
      <c r="I406" s="130"/>
      <c r="J406" s="130"/>
      <c r="K406" s="130"/>
      <c r="L406" s="130"/>
      <c r="M406" s="130"/>
      <c r="N406" s="130"/>
      <c r="O406" s="130"/>
      <c r="P406" s="130"/>
      <c r="Q406" s="130"/>
      <c r="R406" s="130"/>
      <c r="S406" s="130"/>
      <c r="T406" s="130"/>
      <c r="U406" s="130"/>
      <c r="V406" s="130"/>
      <c r="W406" s="130"/>
      <c r="X406" s="130"/>
    </row>
    <row r="407" spans="1:24" ht="34.5" hidden="1" customHeight="1" outlineLevel="2">
      <c r="A407" s="159">
        <v>8595057627291</v>
      </c>
      <c r="B407" s="868" t="s">
        <v>779</v>
      </c>
      <c r="C407" s="48" t="s">
        <v>6020</v>
      </c>
      <c r="D407" s="161" t="s">
        <v>15</v>
      </c>
      <c r="E407" s="161">
        <v>20</v>
      </c>
      <c r="F407" s="162">
        <f>SUMIF('Загальний прайс'!$D$6:$D$2789,A407,'Загальний прайс'!$K$6:$K$2789)</f>
        <v>0</v>
      </c>
      <c r="G407" s="162">
        <f>F407*ЗМІСТ!$E$13/1000*1.2</f>
        <v>0</v>
      </c>
      <c r="H407" s="715">
        <f>G407*(100%-ЗМІСТ!$E$15)</f>
        <v>0</v>
      </c>
      <c r="I407" s="130"/>
      <c r="J407" s="130"/>
      <c r="K407" s="130"/>
      <c r="L407" s="130"/>
      <c r="M407" s="130"/>
      <c r="N407" s="130"/>
      <c r="O407" s="130"/>
      <c r="P407" s="130"/>
      <c r="Q407" s="130"/>
      <c r="R407" s="130"/>
      <c r="S407" s="130"/>
      <c r="T407" s="130"/>
      <c r="U407" s="130"/>
      <c r="V407" s="130"/>
      <c r="W407" s="130"/>
      <c r="X407" s="130"/>
    </row>
    <row r="408" spans="1:24" ht="34.5" hidden="1" customHeight="1" outlineLevel="2">
      <c r="A408" s="159">
        <v>8595057627307</v>
      </c>
      <c r="B408" s="868" t="s">
        <v>780</v>
      </c>
      <c r="C408" s="48" t="s">
        <v>6023</v>
      </c>
      <c r="D408" s="161" t="s">
        <v>15</v>
      </c>
      <c r="E408" s="161">
        <v>20</v>
      </c>
      <c r="F408" s="162">
        <f>SUMIF('Загальний прайс'!$D$6:$D$2789,A408,'Загальний прайс'!$K$6:$K$2789)</f>
        <v>0</v>
      </c>
      <c r="G408" s="162">
        <f>F408*ЗМІСТ!$E$13/1000*1.2</f>
        <v>0</v>
      </c>
      <c r="H408" s="715">
        <f>G408*(100%-ЗМІСТ!$E$15)</f>
        <v>0</v>
      </c>
      <c r="I408" s="130"/>
      <c r="J408" s="130"/>
      <c r="K408" s="130"/>
      <c r="L408" s="130"/>
      <c r="M408" s="130"/>
      <c r="N408" s="130"/>
      <c r="O408" s="130"/>
      <c r="P408" s="130"/>
      <c r="Q408" s="130"/>
      <c r="R408" s="130"/>
      <c r="S408" s="130"/>
      <c r="T408" s="130"/>
      <c r="U408" s="130"/>
      <c r="V408" s="130"/>
      <c r="W408" s="130"/>
      <c r="X408" s="130"/>
    </row>
    <row r="409" spans="1:24" ht="34.5" hidden="1" customHeight="1" outlineLevel="2">
      <c r="A409" s="159">
        <v>8595057627314</v>
      </c>
      <c r="B409" s="868" t="s">
        <v>781</v>
      </c>
      <c r="C409" s="48" t="s">
        <v>6026</v>
      </c>
      <c r="D409" s="161" t="s">
        <v>15</v>
      </c>
      <c r="E409" s="161">
        <v>5</v>
      </c>
      <c r="F409" s="162">
        <f>SUMIF('Загальний прайс'!$D$6:$D$2789,A409,'Загальний прайс'!$K$6:$K$2789)</f>
        <v>10246.007911929122</v>
      </c>
      <c r="G409" s="162">
        <f>F409*ЗМІСТ!$E$13/1000*1.2</f>
        <v>549.05979326192596</v>
      </c>
      <c r="H409" s="715">
        <f>G409*(100%-ЗМІСТ!$E$15)</f>
        <v>549.05979326192596</v>
      </c>
      <c r="I409" s="130"/>
      <c r="J409" s="130"/>
      <c r="K409" s="130"/>
      <c r="L409" s="130"/>
      <c r="M409" s="130"/>
      <c r="N409" s="130"/>
      <c r="O409" s="130"/>
      <c r="P409" s="130"/>
      <c r="Q409" s="130"/>
      <c r="R409" s="130"/>
      <c r="S409" s="130"/>
      <c r="T409" s="130"/>
      <c r="U409" s="130"/>
      <c r="V409" s="130"/>
      <c r="W409" s="130"/>
      <c r="X409" s="130"/>
    </row>
    <row r="410" spans="1:24" ht="34.5" hidden="1" customHeight="1" outlineLevel="2">
      <c r="A410" s="159">
        <v>8595057627321</v>
      </c>
      <c r="B410" s="868" t="s">
        <v>782</v>
      </c>
      <c r="C410" s="48" t="s">
        <v>6030</v>
      </c>
      <c r="D410" s="161" t="s">
        <v>15</v>
      </c>
      <c r="E410" s="161">
        <v>5</v>
      </c>
      <c r="F410" s="162">
        <f>SUMIF('Загальний прайс'!$D$6:$D$2789,A410,'Загальний прайс'!$K$6:$K$2789)</f>
        <v>23375.114678236656</v>
      </c>
      <c r="G410" s="162">
        <f>F410*ЗМІСТ!$E$13/1000*1.2</f>
        <v>1252.6181653406486</v>
      </c>
      <c r="H410" s="715">
        <f>G410*(100%-ЗМІСТ!$E$15)</f>
        <v>1252.6181653406486</v>
      </c>
      <c r="I410" s="130"/>
      <c r="J410" s="130"/>
      <c r="K410" s="130"/>
      <c r="L410" s="130"/>
      <c r="M410" s="130"/>
      <c r="N410" s="130"/>
      <c r="O410" s="130"/>
      <c r="P410" s="130"/>
      <c r="Q410" s="130"/>
      <c r="R410" s="130"/>
      <c r="S410" s="130"/>
      <c r="T410" s="130"/>
      <c r="U410" s="130"/>
      <c r="V410" s="130"/>
      <c r="W410" s="130"/>
      <c r="X410" s="130"/>
    </row>
    <row r="411" spans="1:24" ht="30" hidden="1" customHeight="1" outlineLevel="2">
      <c r="A411" s="574"/>
      <c r="B411" s="216"/>
      <c r="C411" s="48"/>
      <c r="D411" s="217"/>
      <c r="E411" s="217"/>
      <c r="F411" s="218"/>
      <c r="G411" s="130"/>
      <c r="H411" s="173"/>
      <c r="I411" s="130"/>
      <c r="J411" s="130"/>
      <c r="K411" s="130"/>
      <c r="L411" s="130"/>
      <c r="M411" s="130"/>
      <c r="N411" s="130"/>
      <c r="O411" s="130"/>
      <c r="P411" s="130"/>
      <c r="Q411" s="130"/>
      <c r="R411" s="130"/>
      <c r="S411" s="130"/>
      <c r="T411" s="130"/>
      <c r="U411" s="130"/>
      <c r="V411" s="130"/>
      <c r="W411" s="130"/>
      <c r="X411" s="130"/>
    </row>
    <row r="412" spans="1:24" ht="34.5" hidden="1" customHeight="1" outlineLevel="2">
      <c r="A412" s="159">
        <v>8595057604926</v>
      </c>
      <c r="B412" s="868" t="s">
        <v>783</v>
      </c>
      <c r="C412" s="48" t="s">
        <v>5851</v>
      </c>
      <c r="D412" s="161" t="s">
        <v>15</v>
      </c>
      <c r="E412" s="161">
        <v>100</v>
      </c>
      <c r="F412" s="162">
        <f>SUMIF('Загальний прайс'!$D$6:$D$2789,A412,'Загальний прайс'!$K$6:$K$2789)</f>
        <v>95.728327269019104</v>
      </c>
      <c r="G412" s="162">
        <f>F412*ЗМІСТ!$E$13/1000*1.2</f>
        <v>5.1298589686274694</v>
      </c>
      <c r="H412" s="715">
        <f>G412*(100%-ЗМІСТ!$E$15)</f>
        <v>5.1298589686274694</v>
      </c>
      <c r="I412" s="130"/>
      <c r="J412" s="130"/>
      <c r="K412" s="130"/>
      <c r="L412" s="130"/>
      <c r="M412" s="130"/>
      <c r="N412" s="130"/>
      <c r="O412" s="130"/>
      <c r="P412" s="130"/>
      <c r="Q412" s="130"/>
      <c r="R412" s="130"/>
      <c r="S412" s="130"/>
      <c r="T412" s="130"/>
      <c r="U412" s="130"/>
      <c r="V412" s="130"/>
      <c r="W412" s="130"/>
      <c r="X412" s="130"/>
    </row>
    <row r="413" spans="1:24" ht="34.5" hidden="1" customHeight="1" outlineLevel="2">
      <c r="A413" s="159">
        <v>8595057604933</v>
      </c>
      <c r="B413" s="868" t="s">
        <v>784</v>
      </c>
      <c r="C413" s="48" t="s">
        <v>5852</v>
      </c>
      <c r="D413" s="161" t="s">
        <v>15</v>
      </c>
      <c r="E413" s="161">
        <v>100</v>
      </c>
      <c r="F413" s="162">
        <f>SUMIF('Загальний прайс'!$D$6:$D$2789,A413,'Загальний прайс'!$K$6:$K$2789)</f>
        <v>158.28928416333622</v>
      </c>
      <c r="G413" s="162">
        <f>F413*ЗМІСТ!$E$13/1000*1.2</f>
        <v>8.4823555071739278</v>
      </c>
      <c r="H413" s="715">
        <f>G413*(100%-ЗМІСТ!$E$15)</f>
        <v>8.4823555071739278</v>
      </c>
      <c r="I413" s="130"/>
      <c r="J413" s="130"/>
      <c r="K413" s="130"/>
      <c r="L413" s="130"/>
      <c r="M413" s="130"/>
      <c r="N413" s="130"/>
      <c r="O413" s="130"/>
      <c r="P413" s="130"/>
      <c r="Q413" s="130"/>
      <c r="R413" s="130"/>
      <c r="S413" s="130"/>
      <c r="T413" s="130"/>
      <c r="U413" s="130"/>
      <c r="V413" s="130"/>
      <c r="W413" s="130"/>
      <c r="X413" s="130"/>
    </row>
    <row r="414" spans="1:24" ht="34.5" hidden="1" customHeight="1" outlineLevel="2">
      <c r="A414" s="159">
        <v>8595057604940</v>
      </c>
      <c r="B414" s="868" t="s">
        <v>785</v>
      </c>
      <c r="C414" s="48" t="s">
        <v>5855</v>
      </c>
      <c r="D414" s="161" t="s">
        <v>15</v>
      </c>
      <c r="E414" s="161">
        <v>100</v>
      </c>
      <c r="F414" s="162">
        <f>SUMIF('Загальний прайс'!$D$6:$D$2789,A414,'Загальний прайс'!$K$6:$K$2789)</f>
        <v>162.49910272849155</v>
      </c>
      <c r="G414" s="162">
        <f>F414*ЗМІСТ!$E$13/1000*1.2</f>
        <v>8.7079499173015318</v>
      </c>
      <c r="H414" s="715">
        <f>G414*(100%-ЗМІСТ!$E$15)</f>
        <v>8.7079499173015318</v>
      </c>
      <c r="I414" s="130"/>
      <c r="J414" s="130"/>
      <c r="K414" s="130"/>
      <c r="L414" s="130"/>
      <c r="M414" s="130"/>
      <c r="N414" s="130"/>
      <c r="O414" s="130"/>
      <c r="P414" s="130"/>
      <c r="Q414" s="130"/>
      <c r="R414" s="130"/>
      <c r="S414" s="130"/>
      <c r="T414" s="130"/>
      <c r="U414" s="130"/>
      <c r="V414" s="130"/>
      <c r="W414" s="130"/>
      <c r="X414" s="130"/>
    </row>
    <row r="415" spans="1:24" ht="34.5" hidden="1" customHeight="1" outlineLevel="2">
      <c r="A415" s="159">
        <v>8595057604971</v>
      </c>
      <c r="B415" s="868" t="s">
        <v>786</v>
      </c>
      <c r="C415" s="48" t="s">
        <v>5857</v>
      </c>
      <c r="D415" s="161" t="s">
        <v>15</v>
      </c>
      <c r="E415" s="161">
        <v>100</v>
      </c>
      <c r="F415" s="162">
        <f>SUMIF('Загальний прайс'!$D$6:$D$2789,A415,'Загальний прайс'!$K$6:$K$2789)</f>
        <v>242.79145266734912</v>
      </c>
      <c r="G415" s="162">
        <f>F415*ЗМІСТ!$E$13/1000*1.2</f>
        <v>13.01063067227305</v>
      </c>
      <c r="H415" s="715">
        <f>G415*(100%-ЗМІСТ!$E$15)</f>
        <v>13.01063067227305</v>
      </c>
      <c r="I415" s="130"/>
      <c r="J415" s="130"/>
      <c r="K415" s="130"/>
      <c r="L415" s="130"/>
      <c r="M415" s="130"/>
      <c r="N415" s="130"/>
      <c r="O415" s="130"/>
      <c r="P415" s="130"/>
      <c r="Q415" s="130"/>
      <c r="R415" s="130"/>
      <c r="S415" s="130"/>
      <c r="T415" s="130"/>
      <c r="U415" s="130"/>
      <c r="V415" s="130"/>
      <c r="W415" s="130"/>
      <c r="X415" s="130"/>
    </row>
    <row r="416" spans="1:24" ht="34.5" hidden="1" customHeight="1" outlineLevel="2">
      <c r="A416" s="159">
        <v>8595057604988</v>
      </c>
      <c r="B416" s="868" t="s">
        <v>787</v>
      </c>
      <c r="C416" s="48" t="s">
        <v>5859</v>
      </c>
      <c r="D416" s="161" t="s">
        <v>15</v>
      </c>
      <c r="E416" s="161">
        <v>100</v>
      </c>
      <c r="F416" s="162">
        <f>SUMIF('Загальний прайс'!$D$6:$D$2789,A416,'Загальний прайс'!$K$6:$K$2789)</f>
        <v>406.08683702165325</v>
      </c>
      <c r="G416" s="162">
        <f>F416*ЗМІСТ!$E$13/1000*1.2</f>
        <v>21.761251474528507</v>
      </c>
      <c r="H416" s="715">
        <f>G416*(100%-ЗМІСТ!$E$15)</f>
        <v>21.761251474528507</v>
      </c>
      <c r="I416" s="130"/>
      <c r="J416" s="130"/>
      <c r="K416" s="130"/>
      <c r="L416" s="130"/>
      <c r="M416" s="130"/>
      <c r="N416" s="130"/>
      <c r="O416" s="130"/>
      <c r="P416" s="130"/>
      <c r="Q416" s="130"/>
      <c r="R416" s="130"/>
      <c r="S416" s="130"/>
      <c r="T416" s="130"/>
      <c r="U416" s="130"/>
      <c r="V416" s="130"/>
      <c r="W416" s="130"/>
      <c r="X416" s="130"/>
    </row>
    <row r="417" spans="1:24" ht="34.5" hidden="1" customHeight="1" outlineLevel="2">
      <c r="A417" s="159">
        <v>8595057604995</v>
      </c>
      <c r="B417" s="868" t="s">
        <v>788</v>
      </c>
      <c r="C417" s="48" t="s">
        <v>5861</v>
      </c>
      <c r="D417" s="161" t="s">
        <v>15</v>
      </c>
      <c r="E417" s="161">
        <v>75</v>
      </c>
      <c r="F417" s="162">
        <f>SUMIF('Загальний прайс'!$D$6:$D$2789,A417,'Загальний прайс'!$K$6:$K$2789)</f>
        <v>544.89015374646362</v>
      </c>
      <c r="G417" s="162">
        <f>F417*ЗМІСТ!$E$13/1000*1.2</f>
        <v>29.199399194116289</v>
      </c>
      <c r="H417" s="715">
        <f>G417*(100%-ЗМІСТ!$E$15)</f>
        <v>29.199399194116289</v>
      </c>
      <c r="I417" s="130"/>
      <c r="J417" s="130"/>
      <c r="K417" s="130"/>
      <c r="L417" s="130"/>
      <c r="M417" s="130"/>
      <c r="N417" s="130"/>
      <c r="O417" s="130"/>
      <c r="P417" s="130"/>
      <c r="Q417" s="130"/>
      <c r="R417" s="130"/>
      <c r="S417" s="130"/>
      <c r="T417" s="130"/>
      <c r="U417" s="130"/>
      <c r="V417" s="130"/>
      <c r="W417" s="130"/>
      <c r="X417" s="130"/>
    </row>
    <row r="418" spans="1:24" ht="30.75" hidden="1" customHeight="1" outlineLevel="2">
      <c r="A418" s="574"/>
      <c r="B418" s="216"/>
      <c r="C418" s="48"/>
      <c r="D418" s="217"/>
      <c r="E418" s="217"/>
      <c r="F418" s="218"/>
      <c r="G418" s="130"/>
      <c r="H418" s="173"/>
      <c r="I418" s="130"/>
      <c r="J418" s="130"/>
      <c r="K418" s="130"/>
      <c r="L418" s="130"/>
      <c r="M418" s="130"/>
      <c r="N418" s="130"/>
      <c r="O418" s="130"/>
      <c r="P418" s="130"/>
      <c r="Q418" s="130"/>
      <c r="R418" s="130"/>
      <c r="S418" s="130"/>
      <c r="T418" s="130"/>
      <c r="U418" s="130"/>
      <c r="V418" s="130"/>
      <c r="W418" s="130"/>
      <c r="X418" s="130"/>
    </row>
    <row r="419" spans="1:24" ht="34.5" hidden="1" customHeight="1" outlineLevel="2">
      <c r="A419" s="159">
        <v>8595057657236</v>
      </c>
      <c r="B419" s="868" t="s">
        <v>789</v>
      </c>
      <c r="C419" s="48" t="s">
        <v>5864</v>
      </c>
      <c r="D419" s="161" t="s">
        <v>15</v>
      </c>
      <c r="E419" s="161">
        <v>100</v>
      </c>
      <c r="F419" s="162">
        <f>SUMIF('Загальний прайс'!$D$6:$D$2789,A419,'Загальний прайс'!$K$6:$K$2789)</f>
        <v>158.89717072519915</v>
      </c>
      <c r="G419" s="162">
        <f>F419*ЗМІСТ!$E$13/1000*1.2</f>
        <v>8.5149307377273402</v>
      </c>
      <c r="H419" s="715">
        <f>G419*(100%-ЗМІСТ!$E$15)</f>
        <v>8.5149307377273402</v>
      </c>
      <c r="I419" s="130"/>
      <c r="J419" s="130"/>
      <c r="K419" s="130"/>
      <c r="L419" s="130"/>
      <c r="M419" s="130"/>
      <c r="N419" s="130"/>
      <c r="O419" s="130"/>
      <c r="P419" s="130"/>
      <c r="Q419" s="130"/>
      <c r="R419" s="130"/>
      <c r="S419" s="130"/>
      <c r="T419" s="130"/>
      <c r="U419" s="130"/>
      <c r="V419" s="130"/>
      <c r="W419" s="130"/>
      <c r="X419" s="130"/>
    </row>
    <row r="420" spans="1:24" ht="34.5" hidden="1" customHeight="1" outlineLevel="2">
      <c r="A420" s="159">
        <v>8595057657243</v>
      </c>
      <c r="B420" s="868" t="s">
        <v>790</v>
      </c>
      <c r="C420" s="48" t="s">
        <v>5865</v>
      </c>
      <c r="D420" s="161" t="s">
        <v>15</v>
      </c>
      <c r="E420" s="161">
        <v>100</v>
      </c>
      <c r="F420" s="162">
        <f>SUMIF('Загальний прайс'!$D$6:$D$2789,A420,'Загальний прайс'!$K$6:$K$2789)</f>
        <v>161.84192404012688</v>
      </c>
      <c r="G420" s="162">
        <f>F420*ЗМІСТ!$E$13/1000*1.2</f>
        <v>8.6727332360466249</v>
      </c>
      <c r="H420" s="715">
        <f>G420*(100%-ЗМІСТ!$E$15)</f>
        <v>8.6727332360466249</v>
      </c>
      <c r="I420" s="130"/>
      <c r="J420" s="130"/>
      <c r="K420" s="130"/>
      <c r="L420" s="130"/>
      <c r="M420" s="130"/>
      <c r="N420" s="130"/>
      <c r="O420" s="130"/>
      <c r="P420" s="130"/>
      <c r="Q420" s="130"/>
      <c r="R420" s="130"/>
      <c r="S420" s="130"/>
      <c r="T420" s="130"/>
      <c r="U420" s="130"/>
      <c r="V420" s="130"/>
      <c r="W420" s="130"/>
      <c r="X420" s="130"/>
    </row>
    <row r="421" spans="1:24" ht="34.5" hidden="1" customHeight="1" outlineLevel="2">
      <c r="A421" s="159">
        <v>8595057657250</v>
      </c>
      <c r="B421" s="868" t="s">
        <v>791</v>
      </c>
      <c r="C421" s="48" t="s">
        <v>5866</v>
      </c>
      <c r="D421" s="161" t="s">
        <v>15</v>
      </c>
      <c r="E421" s="161">
        <v>100</v>
      </c>
      <c r="F421" s="162">
        <f>SUMIF('Загальний прайс'!$D$6:$D$2789,A421,'Загальний прайс'!$K$6:$K$2789)</f>
        <v>0</v>
      </c>
      <c r="G421" s="162">
        <f>F421*ЗМІСТ!$E$13/1000*1.2</f>
        <v>0</v>
      </c>
      <c r="H421" s="715">
        <f>G421*(100%-ЗМІСТ!$E$15)</f>
        <v>0</v>
      </c>
      <c r="I421" s="130"/>
      <c r="J421" s="130"/>
      <c r="K421" s="130"/>
      <c r="L421" s="130"/>
      <c r="M421" s="130"/>
      <c r="N421" s="130"/>
      <c r="O421" s="130"/>
      <c r="P421" s="130"/>
      <c r="Q421" s="130"/>
      <c r="R421" s="130"/>
      <c r="S421" s="130"/>
      <c r="T421" s="130"/>
      <c r="U421" s="130"/>
      <c r="V421" s="130"/>
      <c r="W421" s="130"/>
      <c r="X421" s="130"/>
    </row>
    <row r="422" spans="1:24" ht="34.5" hidden="1" customHeight="1" outlineLevel="2">
      <c r="A422" s="159">
        <v>8595057657267</v>
      </c>
      <c r="B422" s="868" t="s">
        <v>792</v>
      </c>
      <c r="C422" s="48" t="s">
        <v>5867</v>
      </c>
      <c r="D422" s="161" t="s">
        <v>15</v>
      </c>
      <c r="E422" s="161">
        <v>100</v>
      </c>
      <c r="F422" s="162">
        <f>SUMIF('Загальний прайс'!$D$6:$D$2789,A422,'Загальний прайс'!$K$6:$K$2789)</f>
        <v>0</v>
      </c>
      <c r="G422" s="162">
        <f>F422*ЗМІСТ!$E$13/1000*1.2</f>
        <v>0</v>
      </c>
      <c r="H422" s="715">
        <f>G422*(100%-ЗМІСТ!$E$15)</f>
        <v>0</v>
      </c>
      <c r="I422" s="130"/>
      <c r="J422" s="130"/>
      <c r="K422" s="130"/>
      <c r="L422" s="130"/>
      <c r="M422" s="130"/>
      <c r="N422" s="130"/>
      <c r="O422" s="130"/>
      <c r="P422" s="130"/>
      <c r="Q422" s="130"/>
      <c r="R422" s="130"/>
      <c r="S422" s="130"/>
      <c r="T422" s="130"/>
      <c r="U422" s="130"/>
      <c r="V422" s="130"/>
      <c r="W422" s="130"/>
      <c r="X422" s="130"/>
    </row>
    <row r="423" spans="1:24" ht="34.5" hidden="1" customHeight="1" outlineLevel="2">
      <c r="A423" s="159">
        <v>8595057657274</v>
      </c>
      <c r="B423" s="868" t="s">
        <v>793</v>
      </c>
      <c r="C423" s="48" t="s">
        <v>5868</v>
      </c>
      <c r="D423" s="161" t="s">
        <v>15</v>
      </c>
      <c r="E423" s="161">
        <v>80</v>
      </c>
      <c r="F423" s="162">
        <f>SUMIF('Загальний прайс'!$D$6:$D$2789,A423,'Загальний прайс'!$K$6:$K$2789)</f>
        <v>331.73915910305908</v>
      </c>
      <c r="G423" s="162">
        <f>F423*ЗМІСТ!$E$13/1000*1.2</f>
        <v>17.777131901483816</v>
      </c>
      <c r="H423" s="715">
        <f>G423*(100%-ЗМІСТ!$E$15)</f>
        <v>17.777131901483816</v>
      </c>
      <c r="I423" s="130"/>
      <c r="J423" s="130"/>
      <c r="K423" s="130"/>
      <c r="L423" s="130"/>
      <c r="M423" s="130"/>
      <c r="N423" s="130"/>
      <c r="O423" s="130"/>
      <c r="P423" s="130"/>
      <c r="Q423" s="130"/>
      <c r="R423" s="130"/>
      <c r="S423" s="130"/>
      <c r="T423" s="130"/>
      <c r="U423" s="130"/>
      <c r="V423" s="130"/>
      <c r="W423" s="130"/>
      <c r="X423" s="130"/>
    </row>
    <row r="424" spans="1:24" ht="34.5" hidden="1" customHeight="1" outlineLevel="2">
      <c r="A424" s="159">
        <v>8595057657281</v>
      </c>
      <c r="B424" s="868" t="s">
        <v>794</v>
      </c>
      <c r="C424" s="48" t="s">
        <v>5869</v>
      </c>
      <c r="D424" s="161" t="s">
        <v>15</v>
      </c>
      <c r="E424" s="161">
        <v>60</v>
      </c>
      <c r="F424" s="162">
        <f>SUMIF('Загальний прайс'!$D$6:$D$2789,A424,'Загальний прайс'!$K$6:$K$2789)</f>
        <v>0</v>
      </c>
      <c r="G424" s="162">
        <f>F424*ЗМІСТ!$E$13/1000*1.2</f>
        <v>0</v>
      </c>
      <c r="H424" s="715">
        <f>G424*(100%-ЗМІСТ!$E$15)</f>
        <v>0</v>
      </c>
      <c r="I424" s="130"/>
      <c r="J424" s="130"/>
      <c r="K424" s="130"/>
      <c r="L424" s="130"/>
      <c r="M424" s="130"/>
      <c r="N424" s="130"/>
      <c r="O424" s="130"/>
      <c r="P424" s="130"/>
      <c r="Q424" s="130"/>
      <c r="R424" s="130"/>
      <c r="S424" s="130"/>
      <c r="T424" s="130"/>
      <c r="U424" s="130"/>
      <c r="V424" s="130"/>
      <c r="W424" s="130"/>
      <c r="X424" s="130"/>
    </row>
    <row r="425" spans="1:24" ht="28.5" hidden="1" customHeight="1" outlineLevel="2">
      <c r="A425" s="574"/>
      <c r="B425" s="216"/>
      <c r="C425" s="48"/>
      <c r="D425" s="217"/>
      <c r="E425" s="217"/>
      <c r="F425" s="218"/>
      <c r="G425" s="130"/>
      <c r="H425" s="173"/>
      <c r="I425" s="130"/>
      <c r="J425" s="130"/>
      <c r="K425" s="130"/>
      <c r="L425" s="130"/>
      <c r="M425" s="130"/>
      <c r="N425" s="130"/>
      <c r="O425" s="130"/>
      <c r="P425" s="130"/>
      <c r="Q425" s="130"/>
      <c r="R425" s="130"/>
      <c r="S425" s="130"/>
      <c r="T425" s="130"/>
      <c r="U425" s="130"/>
      <c r="V425" s="130"/>
      <c r="W425" s="130"/>
      <c r="X425" s="130"/>
    </row>
    <row r="426" spans="1:24" ht="34.5" hidden="1" customHeight="1" outlineLevel="2">
      <c r="A426" s="274">
        <v>8595057692084</v>
      </c>
      <c r="B426" s="868" t="s">
        <v>795</v>
      </c>
      <c r="C426" s="48" t="s">
        <v>5879</v>
      </c>
      <c r="D426" s="161" t="s">
        <v>15</v>
      </c>
      <c r="E426" s="161">
        <v>100</v>
      </c>
      <c r="F426" s="162">
        <f>SUMIF('Загальний прайс'!$D$6:$D$2789,A426,'Загальний прайс'!$K$6:$K$2789)</f>
        <v>1580.3669656663187</v>
      </c>
      <c r="G426" s="162">
        <f>F426*ЗМІСТ!$E$13/1000*1.2</f>
        <v>84.688199238697663</v>
      </c>
      <c r="H426" s="715">
        <f>G426*(100%-ЗМІСТ!$E$15)</f>
        <v>84.688199238697663</v>
      </c>
      <c r="I426" s="130"/>
      <c r="J426" s="130"/>
      <c r="K426" s="130"/>
      <c r="L426" s="130"/>
      <c r="M426" s="130"/>
      <c r="N426" s="130"/>
      <c r="O426" s="130"/>
      <c r="P426" s="130"/>
      <c r="Q426" s="130"/>
      <c r="R426" s="130"/>
      <c r="S426" s="130"/>
      <c r="T426" s="130"/>
      <c r="U426" s="130"/>
      <c r="V426" s="130"/>
      <c r="W426" s="130"/>
      <c r="X426" s="130"/>
    </row>
    <row r="427" spans="1:24" ht="34.5" hidden="1" customHeight="1" outlineLevel="2">
      <c r="A427" s="274">
        <v>8595057692091</v>
      </c>
      <c r="B427" s="868" t="s">
        <v>796</v>
      </c>
      <c r="C427" s="48" t="s">
        <v>5886</v>
      </c>
      <c r="D427" s="161" t="s">
        <v>15</v>
      </c>
      <c r="E427" s="161">
        <v>100</v>
      </c>
      <c r="F427" s="162">
        <f>SUMIF('Загальний прайс'!$D$6:$D$2789,A427,'Загальний прайс'!$K$6:$K$2789)</f>
        <v>1740.0595263187304</v>
      </c>
      <c r="G427" s="162">
        <f>F427*ЗМІСТ!$E$13/1000*1.2</f>
        <v>93.245753077319691</v>
      </c>
      <c r="H427" s="715">
        <f>G427*(100%-ЗМІСТ!$E$15)</f>
        <v>93.245753077319691</v>
      </c>
      <c r="I427" s="130"/>
      <c r="J427" s="130"/>
      <c r="K427" s="130"/>
      <c r="L427" s="130"/>
      <c r="M427" s="130"/>
      <c r="N427" s="130"/>
      <c r="O427" s="130"/>
      <c r="P427" s="130"/>
      <c r="Q427" s="130"/>
      <c r="R427" s="130"/>
      <c r="S427" s="130"/>
      <c r="T427" s="130"/>
      <c r="U427" s="130"/>
      <c r="V427" s="130"/>
      <c r="W427" s="130"/>
      <c r="X427" s="130"/>
    </row>
    <row r="428" spans="1:24" ht="34.5" hidden="1" customHeight="1" outlineLevel="2">
      <c r="A428" s="274">
        <v>8595057692107</v>
      </c>
      <c r="B428" s="868" t="s">
        <v>797</v>
      </c>
      <c r="C428" s="48" t="s">
        <v>5894</v>
      </c>
      <c r="D428" s="161" t="s">
        <v>15</v>
      </c>
      <c r="E428" s="161">
        <v>100</v>
      </c>
      <c r="F428" s="162">
        <f>SUMIF('Загальний прайс'!$D$6:$D$2789,A428,'Загальний прайс'!$K$6:$K$2789)</f>
        <v>1877.1593750624597</v>
      </c>
      <c r="G428" s="162">
        <f>F428*ЗМІСТ!$E$13/1000*1.2</f>
        <v>100.59261589984706</v>
      </c>
      <c r="H428" s="715">
        <f>G428*(100%-ЗМІСТ!$E$15)</f>
        <v>100.59261589984706</v>
      </c>
      <c r="I428" s="130"/>
      <c r="J428" s="130"/>
      <c r="K428" s="130"/>
      <c r="L428" s="130"/>
      <c r="M428" s="130"/>
      <c r="N428" s="130"/>
      <c r="O428" s="130"/>
      <c r="P428" s="130"/>
      <c r="Q428" s="130"/>
      <c r="R428" s="130"/>
      <c r="S428" s="130"/>
      <c r="T428" s="130"/>
      <c r="U428" s="130"/>
      <c r="V428" s="130"/>
      <c r="W428" s="130"/>
      <c r="X428" s="130"/>
    </row>
    <row r="429" spans="1:24" ht="34.5" hidden="1" customHeight="1" outlineLevel="2">
      <c r="A429" s="274">
        <v>8595057692114</v>
      </c>
      <c r="B429" s="868" t="s">
        <v>798</v>
      </c>
      <c r="C429" s="48" t="s">
        <v>5902</v>
      </c>
      <c r="D429" s="161" t="s">
        <v>15</v>
      </c>
      <c r="E429" s="161">
        <v>50</v>
      </c>
      <c r="F429" s="162">
        <f>SUMIF('Загальний прайс'!$D$6:$D$2789,A429,'Загальний прайс'!$K$6:$K$2789)</f>
        <v>2274.4261895633576</v>
      </c>
      <c r="G429" s="162">
        <f>F429*ЗМІСТ!$E$13/1000*1.2</f>
        <v>121.88122282994055</v>
      </c>
      <c r="H429" s="715">
        <f>G429*(100%-ЗМІСТ!$E$15)</f>
        <v>121.88122282994055</v>
      </c>
      <c r="I429" s="130"/>
      <c r="J429" s="130"/>
      <c r="K429" s="130"/>
      <c r="L429" s="130"/>
      <c r="M429" s="130"/>
      <c r="N429" s="130"/>
      <c r="O429" s="130"/>
      <c r="P429" s="130"/>
      <c r="Q429" s="130"/>
      <c r="R429" s="130"/>
      <c r="S429" s="130"/>
      <c r="T429" s="130"/>
      <c r="U429" s="130"/>
      <c r="V429" s="130"/>
      <c r="W429" s="130"/>
      <c r="X429" s="130"/>
    </row>
    <row r="430" spans="1:24" ht="34.5" hidden="1" customHeight="1" outlineLevel="2">
      <c r="A430" s="274">
        <v>8595057692138</v>
      </c>
      <c r="B430" s="868" t="s">
        <v>799</v>
      </c>
      <c r="C430" s="48" t="s">
        <v>5917</v>
      </c>
      <c r="D430" s="161" t="s">
        <v>15</v>
      </c>
      <c r="E430" s="161">
        <v>25</v>
      </c>
      <c r="F430" s="162">
        <f>SUMIF('Загальний прайс'!$D$6:$D$2789,A430,'Загальний прайс'!$K$6:$K$2789)</f>
        <v>3041.4556552978147</v>
      </c>
      <c r="G430" s="162">
        <f>F430*ЗМІСТ!$E$13/1000*1.2</f>
        <v>162.98455239028959</v>
      </c>
      <c r="H430" s="715">
        <f>G430*(100%-ЗМІСТ!$E$15)</f>
        <v>162.98455239028959</v>
      </c>
      <c r="I430" s="130"/>
      <c r="J430" s="130"/>
      <c r="K430" s="130"/>
      <c r="L430" s="130"/>
      <c r="M430" s="130"/>
      <c r="N430" s="130"/>
      <c r="O430" s="130"/>
      <c r="P430" s="130"/>
      <c r="Q430" s="130"/>
      <c r="R430" s="130"/>
      <c r="S430" s="130"/>
      <c r="T430" s="130"/>
      <c r="U430" s="130"/>
      <c r="V430" s="130"/>
      <c r="W430" s="130"/>
      <c r="X430" s="130"/>
    </row>
    <row r="431" spans="1:24" ht="34.5" hidden="1" customHeight="1" outlineLevel="2">
      <c r="A431" s="274">
        <v>8595057692145</v>
      </c>
      <c r="B431" s="868" t="s">
        <v>800</v>
      </c>
      <c r="C431" s="48" t="s">
        <v>5923</v>
      </c>
      <c r="D431" s="161" t="s">
        <v>15</v>
      </c>
      <c r="E431" s="161">
        <v>25</v>
      </c>
      <c r="F431" s="162">
        <f>SUMIF('Загальний прайс'!$D$6:$D$2789,A431,'Загальний прайс'!$K$6:$K$2789)</f>
        <v>0</v>
      </c>
      <c r="G431" s="162">
        <f>F431*ЗМІСТ!$E$13/1000*1.2</f>
        <v>0</v>
      </c>
      <c r="H431" s="715">
        <f>G431*(100%-ЗМІСТ!$E$15)</f>
        <v>0</v>
      </c>
      <c r="I431" s="130"/>
      <c r="J431" s="130"/>
      <c r="K431" s="130"/>
      <c r="L431" s="130"/>
      <c r="M431" s="130"/>
      <c r="N431" s="130"/>
      <c r="O431" s="130"/>
      <c r="P431" s="130"/>
      <c r="Q431" s="130"/>
      <c r="R431" s="130"/>
      <c r="S431" s="130"/>
      <c r="T431" s="130"/>
      <c r="U431" s="130"/>
      <c r="V431" s="130"/>
      <c r="W431" s="130"/>
      <c r="X431" s="130"/>
    </row>
    <row r="432" spans="1:24" ht="25.5" hidden="1" customHeight="1" outlineLevel="2">
      <c r="A432" s="574"/>
      <c r="B432" s="216"/>
      <c r="C432" s="48"/>
      <c r="D432" s="217"/>
      <c r="E432" s="217"/>
      <c r="F432" s="218"/>
      <c r="G432" s="130"/>
      <c r="H432" s="173"/>
      <c r="I432" s="130"/>
      <c r="J432" s="130"/>
      <c r="K432" s="130"/>
      <c r="L432" s="130"/>
      <c r="M432" s="130"/>
      <c r="N432" s="130"/>
      <c r="O432" s="130"/>
      <c r="P432" s="130"/>
      <c r="Q432" s="130"/>
      <c r="R432" s="130"/>
      <c r="S432" s="130"/>
      <c r="T432" s="130"/>
      <c r="U432" s="130"/>
      <c r="V432" s="130"/>
      <c r="W432" s="130"/>
      <c r="X432" s="130"/>
    </row>
    <row r="433" spans="1:24" ht="34.5" hidden="1" customHeight="1" outlineLevel="2">
      <c r="A433" s="101">
        <v>8595568927491</v>
      </c>
      <c r="B433" s="868" t="s">
        <v>801</v>
      </c>
      <c r="C433" s="48" t="s">
        <v>5870</v>
      </c>
      <c r="D433" s="161" t="s">
        <v>15</v>
      </c>
      <c r="E433" s="161">
        <v>50</v>
      </c>
      <c r="F433" s="162">
        <f>SUMIF('Загальний прайс'!$D$6:$D$2789,A433,'Загальний прайс'!$K$6:$K$2789)</f>
        <v>566.67003036935989</v>
      </c>
      <c r="G433" s="162">
        <f>F433*ЗМІСТ!$E$13/1000*1.2</f>
        <v>30.366532253023536</v>
      </c>
      <c r="H433" s="715">
        <f>G433*(100%-ЗМІСТ!$E$15)</f>
        <v>30.366532253023536</v>
      </c>
      <c r="I433" s="130"/>
      <c r="J433" s="130"/>
      <c r="K433" s="130"/>
      <c r="L433" s="130"/>
      <c r="M433" s="130"/>
      <c r="N433" s="130"/>
      <c r="O433" s="130"/>
      <c r="P433" s="130"/>
      <c r="Q433" s="130"/>
      <c r="R433" s="130"/>
      <c r="S433" s="130"/>
      <c r="T433" s="130"/>
      <c r="U433" s="130"/>
      <c r="V433" s="130"/>
      <c r="W433" s="130"/>
      <c r="X433" s="130"/>
    </row>
    <row r="434" spans="1:24" ht="34.5" hidden="1" customHeight="1" outlineLevel="2">
      <c r="A434" s="101">
        <v>8595568927507</v>
      </c>
      <c r="B434" s="868" t="s">
        <v>802</v>
      </c>
      <c r="C434" s="48" t="s">
        <v>5871</v>
      </c>
      <c r="D434" s="161" t="s">
        <v>15</v>
      </c>
      <c r="E434" s="161">
        <v>50</v>
      </c>
      <c r="F434" s="162">
        <f>SUMIF('Загальний прайс'!$D$6:$D$2789,A434,'Загальний прайс'!$K$6:$K$2789)</f>
        <v>577.11038303652731</v>
      </c>
      <c r="G434" s="162">
        <f>F434*ЗМІСТ!$E$13/1000*1.2</f>
        <v>30.926006530838851</v>
      </c>
      <c r="H434" s="715">
        <f>G434*(100%-ЗМІСТ!$E$15)</f>
        <v>30.926006530838851</v>
      </c>
      <c r="I434" s="130"/>
      <c r="J434" s="130"/>
      <c r="K434" s="130"/>
      <c r="L434" s="130"/>
      <c r="M434" s="130"/>
      <c r="N434" s="130"/>
      <c r="O434" s="130"/>
      <c r="P434" s="130"/>
      <c r="Q434" s="130"/>
      <c r="R434" s="130"/>
      <c r="S434" s="130"/>
      <c r="T434" s="130"/>
      <c r="U434" s="130"/>
      <c r="V434" s="130"/>
      <c r="W434" s="130"/>
      <c r="X434" s="130"/>
    </row>
    <row r="435" spans="1:24" ht="34.5" hidden="1" customHeight="1" outlineLevel="2">
      <c r="A435" s="101">
        <v>8595568927514</v>
      </c>
      <c r="B435" s="868" t="s">
        <v>803</v>
      </c>
      <c r="C435" s="48" t="s">
        <v>5872</v>
      </c>
      <c r="D435" s="161" t="s">
        <v>15</v>
      </c>
      <c r="E435" s="161">
        <v>50</v>
      </c>
      <c r="F435" s="162">
        <f>SUMIF('Загальний прайс'!$D$6:$D$2789,A435,'Загальний прайс'!$K$6:$K$2789)</f>
        <v>595.85812510561368</v>
      </c>
      <c r="G435" s="162">
        <f>F435*ЗМІСТ!$E$13/1000*1.2</f>
        <v>31.93065453355959</v>
      </c>
      <c r="H435" s="715">
        <f>G435*(100%-ЗМІСТ!$E$15)</f>
        <v>31.93065453355959</v>
      </c>
      <c r="I435" s="130"/>
      <c r="J435" s="130"/>
      <c r="K435" s="130"/>
      <c r="L435" s="130"/>
      <c r="M435" s="130"/>
      <c r="N435" s="130"/>
      <c r="O435" s="130"/>
      <c r="P435" s="130"/>
      <c r="Q435" s="130"/>
      <c r="R435" s="130"/>
      <c r="S435" s="130"/>
      <c r="T435" s="130"/>
      <c r="U435" s="130"/>
      <c r="V435" s="130"/>
      <c r="W435" s="130"/>
      <c r="X435" s="130"/>
    </row>
    <row r="436" spans="1:24" ht="34.5" hidden="1" customHeight="1" outlineLevel="2">
      <c r="A436" s="101">
        <v>8595568927521</v>
      </c>
      <c r="B436" s="868" t="s">
        <v>804</v>
      </c>
      <c r="C436" s="48" t="s">
        <v>5874</v>
      </c>
      <c r="D436" s="161" t="s">
        <v>15</v>
      </c>
      <c r="E436" s="161">
        <v>50</v>
      </c>
      <c r="F436" s="162">
        <f>SUMIF('Загальний прайс'!$D$6:$D$2789,A436,'Загальний прайс'!$K$6:$K$2789)</f>
        <v>635.76722771599964</v>
      </c>
      <c r="G436" s="162">
        <f>F436*ЗМІСТ!$E$13/1000*1.2</f>
        <v>34.069290753332119</v>
      </c>
      <c r="H436" s="715">
        <f>G436*(100%-ЗМІСТ!$E$15)</f>
        <v>34.069290753332119</v>
      </c>
      <c r="I436" s="130"/>
      <c r="J436" s="130"/>
      <c r="K436" s="130"/>
      <c r="L436" s="130"/>
      <c r="M436" s="130"/>
      <c r="N436" s="130"/>
      <c r="O436" s="130"/>
      <c r="P436" s="130"/>
      <c r="Q436" s="130"/>
      <c r="R436" s="130"/>
      <c r="S436" s="130"/>
      <c r="T436" s="130"/>
      <c r="U436" s="130"/>
      <c r="V436" s="130"/>
      <c r="W436" s="130"/>
      <c r="X436" s="130"/>
    </row>
    <row r="437" spans="1:24" ht="34.5" hidden="1" customHeight="1" outlineLevel="2">
      <c r="A437" s="101">
        <v>8595568927538</v>
      </c>
      <c r="B437" s="868" t="s">
        <v>805</v>
      </c>
      <c r="C437" s="48" t="s">
        <v>5881</v>
      </c>
      <c r="D437" s="161" t="s">
        <v>15</v>
      </c>
      <c r="E437" s="161">
        <v>50</v>
      </c>
      <c r="F437" s="162">
        <f>SUMIF('Загальний прайс'!$D$6:$D$2789,A437,'Загальний прайс'!$K$6:$K$2789)</f>
        <v>664.95532245225331</v>
      </c>
      <c r="G437" s="162">
        <f>F437*ЗМІСТ!$E$13/1000*1.2</f>
        <v>35.633413033868166</v>
      </c>
      <c r="H437" s="715">
        <f>G437*(100%-ЗМІСТ!$E$15)</f>
        <v>35.633413033868166</v>
      </c>
      <c r="I437" s="130"/>
      <c r="J437" s="130"/>
      <c r="K437" s="130"/>
      <c r="L437" s="130"/>
      <c r="M437" s="130"/>
      <c r="N437" s="130"/>
      <c r="O437" s="130"/>
      <c r="P437" s="130"/>
      <c r="Q437" s="130"/>
      <c r="R437" s="130"/>
      <c r="S437" s="130"/>
      <c r="T437" s="130"/>
      <c r="U437" s="130"/>
      <c r="V437" s="130"/>
      <c r="W437" s="130"/>
      <c r="X437" s="130"/>
    </row>
    <row r="438" spans="1:24" ht="34.5" hidden="1" customHeight="1" outlineLevel="2">
      <c r="A438" s="101">
        <v>8595568927545</v>
      </c>
      <c r="B438" s="868" t="s">
        <v>806</v>
      </c>
      <c r="C438" s="48" t="s">
        <v>5889</v>
      </c>
      <c r="D438" s="161" t="s">
        <v>15</v>
      </c>
      <c r="E438" s="161">
        <v>50</v>
      </c>
      <c r="F438" s="162">
        <f>SUMIF('Загальний прайс'!$D$6:$D$2789,A438,'Загальний прайс'!$K$6:$K$2789)</f>
        <v>707.50259077647513</v>
      </c>
      <c r="G438" s="162">
        <f>F438*ЗМІСТ!$E$13/1000*1.2</f>
        <v>37.913422433700696</v>
      </c>
      <c r="H438" s="715">
        <f>G438*(100%-ЗМІСТ!$E$15)</f>
        <v>37.913422433700696</v>
      </c>
      <c r="I438" s="130"/>
      <c r="J438" s="130"/>
      <c r="K438" s="130"/>
      <c r="L438" s="130"/>
      <c r="M438" s="130"/>
      <c r="N438" s="130"/>
      <c r="O438" s="130"/>
      <c r="P438" s="130"/>
      <c r="Q438" s="130"/>
      <c r="R438" s="130"/>
      <c r="S438" s="130"/>
      <c r="T438" s="130"/>
      <c r="U438" s="130"/>
      <c r="V438" s="130"/>
      <c r="W438" s="130"/>
      <c r="X438" s="130"/>
    </row>
    <row r="439" spans="1:24" ht="34.5" hidden="1" customHeight="1" outlineLevel="2">
      <c r="A439" s="101">
        <v>8595568927552</v>
      </c>
      <c r="B439" s="868" t="s">
        <v>807</v>
      </c>
      <c r="C439" s="48" t="s">
        <v>5897</v>
      </c>
      <c r="D439" s="161" t="s">
        <v>15</v>
      </c>
      <c r="E439" s="161">
        <v>50</v>
      </c>
      <c r="F439" s="162">
        <f>SUMIF('Загальний прайс'!$D$6:$D$2789,A439,'Загальний прайс'!$K$6:$K$2789)</f>
        <v>832.59041333320681</v>
      </c>
      <c r="G439" s="162">
        <f>F439*ЗМІСТ!$E$13/1000*1.2</f>
        <v>44.616588640767617</v>
      </c>
      <c r="H439" s="715">
        <f>G439*(100%-ЗМІСТ!$E$15)</f>
        <v>44.616588640767617</v>
      </c>
      <c r="I439" s="130"/>
      <c r="J439" s="130"/>
      <c r="K439" s="130"/>
      <c r="L439" s="130"/>
      <c r="M439" s="130"/>
      <c r="N439" s="130"/>
      <c r="O439" s="130"/>
      <c r="P439" s="130"/>
      <c r="Q439" s="130"/>
      <c r="R439" s="130"/>
      <c r="S439" s="130"/>
      <c r="T439" s="130"/>
      <c r="U439" s="130"/>
      <c r="V439" s="130"/>
      <c r="W439" s="130"/>
      <c r="X439" s="130"/>
    </row>
    <row r="440" spans="1:24" ht="34.5" hidden="1" customHeight="1" outlineLevel="2">
      <c r="A440" s="101">
        <v>8595568927569</v>
      </c>
      <c r="B440" s="868" t="s">
        <v>808</v>
      </c>
      <c r="C440" s="48" t="s">
        <v>5905</v>
      </c>
      <c r="D440" s="161" t="s">
        <v>15</v>
      </c>
      <c r="E440" s="161">
        <v>50</v>
      </c>
      <c r="F440" s="162">
        <f>SUMIF('Загальний прайс'!$D$6:$D$2789,A440,'Загальний прайс'!$K$6:$K$2789)</f>
        <v>962.73003029667927</v>
      </c>
      <c r="G440" s="162">
        <f>F440*ЗМІСТ!$E$13/1000*1.2</f>
        <v>51.590468789928757</v>
      </c>
      <c r="H440" s="715">
        <f>G440*(100%-ЗМІСТ!$E$15)</f>
        <v>51.590468789928757</v>
      </c>
      <c r="I440" s="130"/>
      <c r="J440" s="130"/>
      <c r="K440" s="130"/>
      <c r="L440" s="130"/>
      <c r="M440" s="130"/>
      <c r="N440" s="130"/>
      <c r="O440" s="130"/>
      <c r="P440" s="130"/>
      <c r="Q440" s="130"/>
      <c r="R440" s="130"/>
      <c r="S440" s="130"/>
      <c r="T440" s="130"/>
      <c r="U440" s="130"/>
      <c r="V440" s="130"/>
      <c r="W440" s="130"/>
      <c r="X440" s="130"/>
    </row>
    <row r="441" spans="1:24" ht="34.5" hidden="1" customHeight="1" outlineLevel="2">
      <c r="A441" s="101">
        <v>8595568927576</v>
      </c>
      <c r="B441" s="868" t="s">
        <v>809</v>
      </c>
      <c r="C441" s="48" t="s">
        <v>5912</v>
      </c>
      <c r="D441" s="161" t="s">
        <v>15</v>
      </c>
      <c r="E441" s="161">
        <v>50</v>
      </c>
      <c r="F441" s="162">
        <f>SUMIF('Загальний прайс'!$D$6:$D$2789,A441,'Загальний прайс'!$K$6:$K$2789)</f>
        <v>1225.9561289064038</v>
      </c>
      <c r="G441" s="162">
        <f>F441*ЗМІСТ!$E$13/1000*1.2</f>
        <v>65.696144729875115</v>
      </c>
      <c r="H441" s="715">
        <f>G441*(100%-ЗМІСТ!$E$15)</f>
        <v>65.696144729875115</v>
      </c>
      <c r="I441" s="130"/>
      <c r="J441" s="130"/>
      <c r="K441" s="130"/>
      <c r="L441" s="130"/>
      <c r="M441" s="130"/>
      <c r="N441" s="130"/>
      <c r="O441" s="130"/>
      <c r="P441" s="130"/>
      <c r="Q441" s="130"/>
      <c r="R441" s="130"/>
      <c r="S441" s="130"/>
      <c r="T441" s="130"/>
      <c r="U441" s="130"/>
      <c r="V441" s="130"/>
      <c r="W441" s="130"/>
      <c r="X441" s="130"/>
    </row>
    <row r="442" spans="1:24" ht="34.5" hidden="1" customHeight="1" outlineLevel="2">
      <c r="A442" s="235">
        <v>8595568927583</v>
      </c>
      <c r="B442" s="874" t="s">
        <v>810</v>
      </c>
      <c r="C442" s="48" t="s">
        <v>5919</v>
      </c>
      <c r="D442" s="171" t="s">
        <v>15</v>
      </c>
      <c r="E442" s="171">
        <v>50</v>
      </c>
      <c r="F442" s="222">
        <f>SUMIF('Загальний прайс'!$D$6:$D$2789,A442,'Загальний прайс'!$K$6:$K$2789)</f>
        <v>1571.666663335478</v>
      </c>
      <c r="G442" s="222">
        <f>F442*ЗМІСТ!$E$13/1000*1.2</f>
        <v>84.221970221489315</v>
      </c>
      <c r="H442" s="873">
        <f>G442*(100%-ЗМІСТ!$E$15)</f>
        <v>84.221970221489315</v>
      </c>
      <c r="I442" s="130"/>
      <c r="J442" s="130"/>
      <c r="K442" s="130"/>
      <c r="L442" s="130"/>
      <c r="M442" s="130"/>
      <c r="N442" s="130"/>
      <c r="O442" s="130"/>
      <c r="P442" s="130"/>
      <c r="Q442" s="130"/>
      <c r="R442" s="130"/>
      <c r="S442" s="130"/>
      <c r="T442" s="130"/>
      <c r="U442" s="130"/>
      <c r="V442" s="130"/>
      <c r="W442" s="130"/>
      <c r="X442" s="130"/>
    </row>
    <row r="443" spans="1:24" ht="27.75" hidden="1" customHeight="1" outlineLevel="1" collapsed="1">
      <c r="A443" s="575"/>
      <c r="B443" s="108" t="s">
        <v>811</v>
      </c>
      <c r="C443" s="48"/>
      <c r="D443" s="237"/>
      <c r="E443" s="237"/>
      <c r="F443" s="238"/>
      <c r="G443" s="238"/>
      <c r="H443" s="239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</row>
    <row r="444" spans="1:24" ht="48" hidden="1" customHeight="1" outlineLevel="2">
      <c r="A444" s="159">
        <v>8595057618718</v>
      </c>
      <c r="B444" s="868" t="s">
        <v>812</v>
      </c>
      <c r="C444" s="48" t="s">
        <v>5972</v>
      </c>
      <c r="D444" s="161" t="s">
        <v>176</v>
      </c>
      <c r="E444" s="161">
        <v>30</v>
      </c>
      <c r="F444" s="162">
        <f>SUMIF('Загальний прайс'!$D$6:$D$2789,A444,'Загальний прайс'!$K$6:$K$2789)</f>
        <v>5666.110927486422</v>
      </c>
      <c r="G444" s="162">
        <f>F444*ЗМІСТ!$E$13/1000*1.2</f>
        <v>303.63373922664556</v>
      </c>
      <c r="H444" s="715">
        <f>G444*(100%-ЗМІСТ!$E$15)</f>
        <v>303.63373922664556</v>
      </c>
      <c r="I444" s="130"/>
      <c r="J444" s="130"/>
      <c r="K444" s="130"/>
      <c r="L444" s="130"/>
      <c r="M444" s="130"/>
      <c r="N444" s="130"/>
      <c r="O444" s="130"/>
      <c r="P444" s="130"/>
      <c r="Q444" s="130"/>
      <c r="R444" s="130"/>
      <c r="S444" s="130"/>
      <c r="T444" s="130"/>
      <c r="U444" s="130"/>
      <c r="V444" s="130"/>
      <c r="W444" s="130"/>
      <c r="X444" s="130"/>
    </row>
    <row r="445" spans="1:24" ht="48" hidden="1" customHeight="1" outlineLevel="2">
      <c r="A445" s="243">
        <v>8595057618725</v>
      </c>
      <c r="B445" s="869" t="s">
        <v>813</v>
      </c>
      <c r="C445" s="48" t="s">
        <v>5976</v>
      </c>
      <c r="D445" s="230" t="s">
        <v>176</v>
      </c>
      <c r="E445" s="230">
        <v>30</v>
      </c>
      <c r="F445" s="231">
        <f>SUMIF('Загальний прайс'!$D$6:$D$2789,A445,'Загальний прайс'!$K$6:$K$2789)</f>
        <v>6237.6362803534612</v>
      </c>
      <c r="G445" s="231">
        <f>F445*ЗМІСТ!$E$13/1000*1.2</f>
        <v>334.26045694797148</v>
      </c>
      <c r="H445" s="870">
        <f>G445*(100%-ЗМІСТ!$E$15)</f>
        <v>334.26045694797148</v>
      </c>
      <c r="I445" s="130"/>
      <c r="J445" s="130"/>
      <c r="K445" s="130"/>
      <c r="L445" s="130"/>
      <c r="M445" s="130"/>
      <c r="N445" s="130"/>
      <c r="O445" s="130"/>
      <c r="P445" s="130"/>
      <c r="Q445" s="130"/>
      <c r="R445" s="130"/>
      <c r="S445" s="130"/>
      <c r="T445" s="130"/>
      <c r="U445" s="130"/>
      <c r="V445" s="130"/>
      <c r="W445" s="130"/>
      <c r="X445" s="130"/>
    </row>
    <row r="446" spans="1:24" ht="48" hidden="1" customHeight="1" outlineLevel="2">
      <c r="A446" s="159">
        <v>8595057618732</v>
      </c>
      <c r="B446" s="868" t="s">
        <v>814</v>
      </c>
      <c r="C446" s="48" t="s">
        <v>5985</v>
      </c>
      <c r="D446" s="161" t="s">
        <v>176</v>
      </c>
      <c r="E446" s="161">
        <v>30</v>
      </c>
      <c r="F446" s="162">
        <f>SUMIF('Загальний прайс'!$D$6:$D$2789,A446,'Загальний прайс'!$K$6:$K$2789)</f>
        <v>8503.6983876988452</v>
      </c>
      <c r="G446" s="162">
        <f>F446*ЗМІСТ!$E$13/1000*1.2</f>
        <v>455.69346801652165</v>
      </c>
      <c r="H446" s="715">
        <f>G446*(100%-ЗМІСТ!$E$15)</f>
        <v>455.69346801652165</v>
      </c>
      <c r="I446" s="130"/>
      <c r="J446" s="130"/>
      <c r="K446" s="130"/>
      <c r="L446" s="130"/>
      <c r="M446" s="130"/>
      <c r="N446" s="130"/>
      <c r="O446" s="130"/>
      <c r="P446" s="130"/>
      <c r="Q446" s="130"/>
      <c r="R446" s="130"/>
      <c r="S446" s="130"/>
      <c r="T446" s="130"/>
      <c r="U446" s="130"/>
      <c r="V446" s="130"/>
      <c r="W446" s="130"/>
      <c r="X446" s="130"/>
    </row>
    <row r="447" spans="1:24" ht="48" hidden="1" customHeight="1" outlineLevel="2">
      <c r="A447" s="159">
        <v>8595057618749</v>
      </c>
      <c r="B447" s="868" t="s">
        <v>815</v>
      </c>
      <c r="C447" s="48" t="s">
        <v>5992</v>
      </c>
      <c r="D447" s="161" t="s">
        <v>176</v>
      </c>
      <c r="E447" s="161">
        <v>15</v>
      </c>
      <c r="F447" s="162">
        <f>SUMIF('Загальний прайс'!$D$6:$D$2789,A447,'Загальний прайс'!$K$6:$K$2789)</f>
        <v>10762.268155184251</v>
      </c>
      <c r="G447" s="162">
        <f>F447*ЗМІСТ!$E$13/1000*1.2</f>
        <v>576.72498197420396</v>
      </c>
      <c r="H447" s="715">
        <f>G447*(100%-ЗМІСТ!$E$15)</f>
        <v>576.72498197420396</v>
      </c>
      <c r="I447" s="130"/>
      <c r="J447" s="130"/>
      <c r="K447" s="130"/>
      <c r="L447" s="130"/>
      <c r="M447" s="130"/>
      <c r="N447" s="130"/>
      <c r="O447" s="130"/>
      <c r="P447" s="130"/>
      <c r="Q447" s="130"/>
      <c r="R447" s="130"/>
      <c r="S447" s="130"/>
      <c r="T447" s="130"/>
      <c r="U447" s="130"/>
      <c r="V447" s="130"/>
      <c r="W447" s="130"/>
      <c r="X447" s="130"/>
    </row>
    <row r="448" spans="1:24" ht="48" hidden="1" customHeight="1" outlineLevel="2">
      <c r="A448" s="159">
        <v>8595057618756</v>
      </c>
      <c r="B448" s="868" t="s">
        <v>816</v>
      </c>
      <c r="C448" s="48" t="s">
        <v>5999</v>
      </c>
      <c r="D448" s="161" t="s">
        <v>176</v>
      </c>
      <c r="E448" s="161">
        <v>15</v>
      </c>
      <c r="F448" s="162">
        <f>SUMIF('Загальний прайс'!$D$6:$D$2789,A448,'Загальний прайс'!$K$6:$K$2789)</f>
        <v>15515.745927550019</v>
      </c>
      <c r="G448" s="162">
        <f>F448*ЗМІСТ!$E$13/1000*1.2</f>
        <v>831.45282772685346</v>
      </c>
      <c r="H448" s="715">
        <f>G448*(100%-ЗМІСТ!$E$15)</f>
        <v>831.45282772685346</v>
      </c>
      <c r="I448" s="130"/>
      <c r="J448" s="130"/>
      <c r="K448" s="130"/>
      <c r="L448" s="130"/>
      <c r="M448" s="130"/>
      <c r="N448" s="130"/>
      <c r="O448" s="130"/>
      <c r="P448" s="130"/>
      <c r="Q448" s="130"/>
      <c r="R448" s="130"/>
      <c r="S448" s="130"/>
      <c r="T448" s="130"/>
      <c r="U448" s="130"/>
      <c r="V448" s="130"/>
      <c r="W448" s="130"/>
      <c r="X448" s="130"/>
    </row>
    <row r="449" spans="1:24" ht="48" hidden="1" customHeight="1" outlineLevel="2">
      <c r="A449" s="159">
        <v>8595057618763</v>
      </c>
      <c r="B449" s="868" t="s">
        <v>817</v>
      </c>
      <c r="C449" s="48" t="s">
        <v>6006</v>
      </c>
      <c r="D449" s="161" t="s">
        <v>176</v>
      </c>
      <c r="E449" s="161">
        <v>15</v>
      </c>
      <c r="F449" s="162">
        <f>SUMIF('Загальний прайс'!$D$6:$D$2789,A449,'Загальний прайс'!$K$6:$K$2789)</f>
        <v>18096.366461633857</v>
      </c>
      <c r="G449" s="162">
        <f>F449*ЗМІСТ!$E$13/1000*1.2</f>
        <v>969.74229510876728</v>
      </c>
      <c r="H449" s="715">
        <f>G449*(100%-ЗМІСТ!$E$15)</f>
        <v>969.74229510876728</v>
      </c>
      <c r="I449" s="130"/>
      <c r="J449" s="130"/>
      <c r="K449" s="130"/>
      <c r="L449" s="130"/>
      <c r="M449" s="130"/>
      <c r="N449" s="130"/>
      <c r="O449" s="130"/>
      <c r="P449" s="130"/>
      <c r="Q449" s="130"/>
      <c r="R449" s="130"/>
      <c r="S449" s="130"/>
      <c r="T449" s="130"/>
      <c r="U449" s="130"/>
      <c r="V449" s="130"/>
      <c r="W449" s="130"/>
      <c r="X449" s="130"/>
    </row>
    <row r="450" spans="1:24" ht="28.5" hidden="1" customHeight="1" outlineLevel="2">
      <c r="A450" s="574"/>
      <c r="B450" s="216"/>
      <c r="C450" s="48"/>
      <c r="D450" s="217"/>
      <c r="E450" s="217"/>
      <c r="F450" s="218"/>
      <c r="G450" s="130"/>
      <c r="H450" s="173"/>
      <c r="I450" s="130"/>
      <c r="J450" s="130"/>
      <c r="K450" s="130"/>
      <c r="L450" s="130"/>
      <c r="M450" s="130"/>
      <c r="N450" s="130"/>
      <c r="O450" s="130"/>
      <c r="P450" s="130"/>
      <c r="Q450" s="130"/>
      <c r="R450" s="130"/>
      <c r="S450" s="130"/>
      <c r="T450" s="130"/>
      <c r="U450" s="130"/>
      <c r="V450" s="130"/>
      <c r="W450" s="130"/>
      <c r="X450" s="130"/>
    </row>
    <row r="451" spans="1:24" ht="34.5" hidden="1" customHeight="1" outlineLevel="2">
      <c r="A451" s="159">
        <v>8595057618954</v>
      </c>
      <c r="B451" s="868" t="s">
        <v>818</v>
      </c>
      <c r="C451" s="48" t="s">
        <v>6013</v>
      </c>
      <c r="D451" s="161" t="s">
        <v>15</v>
      </c>
      <c r="E451" s="161">
        <v>25</v>
      </c>
      <c r="F451" s="162">
        <f>SUMIF('Загальний прайс'!$D$6:$D$2789,A451,'Загальний прайс'!$K$6:$K$2789)</f>
        <v>5251.4301317092113</v>
      </c>
      <c r="G451" s="162">
        <f>F451*ЗМІСТ!$E$13/1000*1.2</f>
        <v>281.41195744039106</v>
      </c>
      <c r="H451" s="715">
        <f>G451*(100%-ЗМІСТ!$E$15)</f>
        <v>281.41195744039106</v>
      </c>
      <c r="I451" s="130"/>
      <c r="J451" s="130"/>
      <c r="K451" s="130"/>
      <c r="L451" s="130"/>
      <c r="M451" s="130"/>
      <c r="N451" s="130"/>
      <c r="O451" s="130"/>
      <c r="P451" s="130"/>
      <c r="Q451" s="130"/>
      <c r="R451" s="130"/>
      <c r="S451" s="130"/>
      <c r="T451" s="130"/>
      <c r="U451" s="130"/>
      <c r="V451" s="130"/>
      <c r="W451" s="130"/>
      <c r="X451" s="130"/>
    </row>
    <row r="452" spans="1:24" ht="34.5" hidden="1" customHeight="1" outlineLevel="2">
      <c r="A452" s="159">
        <v>8595057618961</v>
      </c>
      <c r="B452" s="868" t="s">
        <v>819</v>
      </c>
      <c r="C452" s="48" t="s">
        <v>6013</v>
      </c>
      <c r="D452" s="161" t="s">
        <v>15</v>
      </c>
      <c r="E452" s="161">
        <v>25</v>
      </c>
      <c r="F452" s="162">
        <f>SUMIF('Загальний прайс'!$D$6:$D$2789,A452,'Загальний прайс'!$K$6:$K$2789)</f>
        <v>5602.7074205747522</v>
      </c>
      <c r="G452" s="162">
        <f>F452*ЗМІСТ!$E$13/1000*1.2</f>
        <v>300.23609238738521</v>
      </c>
      <c r="H452" s="715">
        <f>G452*(100%-ЗМІСТ!$E$15)</f>
        <v>300.23609238738521</v>
      </c>
      <c r="I452" s="130"/>
      <c r="J452" s="130"/>
      <c r="K452" s="130"/>
      <c r="L452" s="130"/>
      <c r="M452" s="130"/>
      <c r="N452" s="130"/>
      <c r="O452" s="130"/>
      <c r="P452" s="130"/>
      <c r="Q452" s="130"/>
      <c r="R452" s="130"/>
      <c r="S452" s="130"/>
      <c r="T452" s="130"/>
      <c r="U452" s="130"/>
      <c r="V452" s="130"/>
      <c r="W452" s="130"/>
      <c r="X452" s="130"/>
    </row>
    <row r="453" spans="1:24" ht="34.5" hidden="1" customHeight="1" outlineLevel="2">
      <c r="A453" s="159">
        <v>8595057618978</v>
      </c>
      <c r="B453" s="868" t="s">
        <v>820</v>
      </c>
      <c r="C453" s="48" t="s">
        <v>6013</v>
      </c>
      <c r="D453" s="161" t="s">
        <v>15</v>
      </c>
      <c r="E453" s="161">
        <v>20</v>
      </c>
      <c r="F453" s="162">
        <f>SUMIF('Загальний прайс'!$D$6:$D$2789,A453,'Загальний прайс'!$K$6:$K$2789)</f>
        <v>6630.5528308070725</v>
      </c>
      <c r="G453" s="162">
        <f>F453*ЗМІСТ!$E$13/1000*1.2</f>
        <v>355.31594332038355</v>
      </c>
      <c r="H453" s="715">
        <f>G453*(100%-ЗМІСТ!$E$15)</f>
        <v>355.31594332038355</v>
      </c>
      <c r="I453" s="130"/>
      <c r="J453" s="130"/>
      <c r="K453" s="130"/>
      <c r="L453" s="130"/>
      <c r="M453" s="130"/>
      <c r="N453" s="130"/>
      <c r="O453" s="130"/>
      <c r="P453" s="130"/>
      <c r="Q453" s="130"/>
      <c r="R453" s="130"/>
      <c r="S453" s="130"/>
      <c r="T453" s="130"/>
      <c r="U453" s="130"/>
      <c r="V453" s="130"/>
      <c r="W453" s="130"/>
      <c r="X453" s="130"/>
    </row>
    <row r="454" spans="1:24" ht="34.5" hidden="1" customHeight="1" outlineLevel="2">
      <c r="A454" s="159">
        <v>8595057618985</v>
      </c>
      <c r="B454" s="868" t="s">
        <v>821</v>
      </c>
      <c r="C454" s="48" t="s">
        <v>6013</v>
      </c>
      <c r="D454" s="161" t="s">
        <v>15</v>
      </c>
      <c r="E454" s="161">
        <v>20</v>
      </c>
      <c r="F454" s="162">
        <f>SUMIF('Загальний прайс'!$D$6:$D$2789,A454,'Загальний прайс'!$K$6:$K$2789)</f>
        <v>8909.8549657262793</v>
      </c>
      <c r="G454" s="162">
        <f>F454*ЗМІСТ!$E$13/1000*1.2</f>
        <v>477.45845674975078</v>
      </c>
      <c r="H454" s="715">
        <f>G454*(100%-ЗМІСТ!$E$15)</f>
        <v>477.45845674975078</v>
      </c>
      <c r="I454" s="130"/>
      <c r="J454" s="130"/>
      <c r="K454" s="130"/>
      <c r="L454" s="130"/>
      <c r="M454" s="130"/>
      <c r="N454" s="130"/>
      <c r="O454" s="130"/>
      <c r="P454" s="130"/>
      <c r="Q454" s="130"/>
      <c r="R454" s="130"/>
      <c r="S454" s="130"/>
      <c r="T454" s="130"/>
      <c r="U454" s="130"/>
      <c r="V454" s="130"/>
      <c r="W454" s="130"/>
      <c r="X454" s="130"/>
    </row>
    <row r="455" spans="1:24" ht="34.5" hidden="1" customHeight="1" outlineLevel="2">
      <c r="A455" s="159">
        <v>8595057618992</v>
      </c>
      <c r="B455" s="868" t="s">
        <v>822</v>
      </c>
      <c r="C455" s="48" t="s">
        <v>6013</v>
      </c>
      <c r="D455" s="161" t="s">
        <v>15</v>
      </c>
      <c r="E455" s="161">
        <v>5</v>
      </c>
      <c r="F455" s="162">
        <f>SUMIF('Загальний прайс'!$D$6:$D$2789,A455,'Загальний прайс'!$K$6:$K$2789)</f>
        <v>13494.211509981664</v>
      </c>
      <c r="G455" s="162">
        <f>F455*ЗМІСТ!$E$13/1000*1.2</f>
        <v>723.12348824921423</v>
      </c>
      <c r="H455" s="715">
        <f>G455*(100%-ЗМІСТ!$E$15)</f>
        <v>723.12348824921423</v>
      </c>
      <c r="I455" s="130"/>
      <c r="J455" s="130"/>
      <c r="K455" s="130"/>
      <c r="L455" s="130"/>
      <c r="M455" s="130"/>
      <c r="N455" s="130"/>
      <c r="O455" s="130"/>
      <c r="P455" s="130"/>
      <c r="Q455" s="130"/>
      <c r="R455" s="130"/>
      <c r="S455" s="130"/>
      <c r="T455" s="130"/>
      <c r="U455" s="130"/>
      <c r="V455" s="130"/>
      <c r="W455" s="130"/>
      <c r="X455" s="130"/>
    </row>
    <row r="456" spans="1:24" ht="34.5" hidden="1" customHeight="1" outlineLevel="2">
      <c r="A456" s="576">
        <v>8595057619005</v>
      </c>
      <c r="B456" s="874" t="s">
        <v>823</v>
      </c>
      <c r="C456" s="48" t="s">
        <v>6029</v>
      </c>
      <c r="D456" s="171" t="s">
        <v>15</v>
      </c>
      <c r="E456" s="171">
        <v>5</v>
      </c>
      <c r="F456" s="222">
        <f>SUMIF('Загальний прайс'!$D$6:$D$2789,A456,'Загальний прайс'!$K$6:$K$2789)</f>
        <v>20007.444050225484</v>
      </c>
      <c r="G456" s="222">
        <f>F456*ЗМІСТ!$E$13/1000*1.2</f>
        <v>1072.1525093813871</v>
      </c>
      <c r="H456" s="873">
        <f>G456*(100%-ЗМІСТ!$E$15)</f>
        <v>1072.1525093813871</v>
      </c>
      <c r="I456" s="130"/>
      <c r="J456" s="130"/>
      <c r="K456" s="130"/>
      <c r="L456" s="130"/>
      <c r="M456" s="130"/>
      <c r="N456" s="130"/>
      <c r="O456" s="130"/>
      <c r="P456" s="130"/>
      <c r="Q456" s="130"/>
      <c r="R456" s="130"/>
      <c r="S456" s="130"/>
      <c r="T456" s="130"/>
      <c r="U456" s="130"/>
      <c r="V456" s="130"/>
      <c r="W456" s="130"/>
      <c r="X456" s="130"/>
    </row>
    <row r="457" spans="1:24" ht="29.25" hidden="1" customHeight="1" outlineLevel="1" collapsed="1">
      <c r="A457" s="577"/>
      <c r="B457" s="236" t="s">
        <v>824</v>
      </c>
      <c r="C457" s="48"/>
      <c r="D457" s="237"/>
      <c r="E457" s="237"/>
      <c r="F457" s="238"/>
      <c r="G457" s="238"/>
      <c r="H457" s="240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</row>
    <row r="458" spans="1:24" ht="42.75" hidden="1" customHeight="1" outlineLevel="2">
      <c r="A458" s="159">
        <v>8595057631304</v>
      </c>
      <c r="B458" s="868" t="s">
        <v>825</v>
      </c>
      <c r="C458" s="48" t="s">
        <v>5979</v>
      </c>
      <c r="D458" s="161" t="s">
        <v>176</v>
      </c>
      <c r="E458" s="161">
        <v>30</v>
      </c>
      <c r="F458" s="162">
        <f>SUMIF('Загальний прайс'!$D$6:$D$2789,A458,'Загальний прайс'!$K$6:$K$2789)</f>
        <v>9223.4661591667427</v>
      </c>
      <c r="G458" s="162">
        <f>F458*ЗМІСТ!$E$13/1000*1.2</f>
        <v>494.26415302825643</v>
      </c>
      <c r="H458" s="715">
        <f>G458*(100%-ЗМІСТ!$E$15)</f>
        <v>494.26415302825643</v>
      </c>
      <c r="I458" s="130"/>
      <c r="J458" s="130"/>
      <c r="K458" s="130"/>
      <c r="L458" s="130"/>
      <c r="M458" s="130"/>
      <c r="N458" s="130"/>
      <c r="O458" s="130"/>
      <c r="P458" s="130"/>
      <c r="Q458" s="130"/>
      <c r="R458" s="130"/>
      <c r="S458" s="130"/>
      <c r="T458" s="130"/>
      <c r="U458" s="130"/>
      <c r="V458" s="130"/>
      <c r="W458" s="130"/>
      <c r="X458" s="130"/>
    </row>
    <row r="459" spans="1:24" ht="42.75" hidden="1" customHeight="1" outlineLevel="2">
      <c r="A459" s="243">
        <v>8595057631311</v>
      </c>
      <c r="B459" s="869" t="s">
        <v>826</v>
      </c>
      <c r="C459" s="48" t="s">
        <v>5981</v>
      </c>
      <c r="D459" s="230" t="s">
        <v>176</v>
      </c>
      <c r="E459" s="230">
        <v>30</v>
      </c>
      <c r="F459" s="231">
        <f>SUMIF('Загальний прайс'!$D$6:$D$2789,A459,'Загальний прайс'!$K$6:$K$2789)</f>
        <v>7757.255493497335</v>
      </c>
      <c r="G459" s="231">
        <f>F459*ЗМІСТ!$E$13/1000*1.2</f>
        <v>415.69332506377725</v>
      </c>
      <c r="H459" s="870">
        <f>G459*(100%-ЗМІСТ!$E$15)</f>
        <v>415.69332506377725</v>
      </c>
      <c r="I459" s="130"/>
      <c r="J459" s="130"/>
      <c r="K459" s="130"/>
      <c r="L459" s="130"/>
      <c r="M459" s="130"/>
      <c r="N459" s="130"/>
      <c r="O459" s="130"/>
      <c r="P459" s="130"/>
      <c r="Q459" s="130"/>
      <c r="R459" s="130"/>
      <c r="S459" s="130"/>
      <c r="T459" s="130"/>
      <c r="U459" s="130"/>
      <c r="V459" s="130"/>
      <c r="W459" s="130"/>
      <c r="X459" s="130"/>
    </row>
    <row r="460" spans="1:24" ht="42.75" hidden="1" customHeight="1" outlineLevel="2">
      <c r="A460" s="159">
        <v>8595057631328</v>
      </c>
      <c r="B460" s="868" t="s">
        <v>827</v>
      </c>
      <c r="C460" s="48" t="s">
        <v>5988</v>
      </c>
      <c r="D460" s="161" t="s">
        <v>176</v>
      </c>
      <c r="E460" s="161">
        <v>30</v>
      </c>
      <c r="F460" s="162">
        <f>SUMIF('Загальний прайс'!$D$6:$D$2789,A460,'Загальний прайс'!$K$6:$K$2789)</f>
        <v>9515.7071483498039</v>
      </c>
      <c r="G460" s="162">
        <f>F460*ЗМІСТ!$E$13/1000*1.2</f>
        <v>509.92466963948175</v>
      </c>
      <c r="H460" s="715">
        <f>G460*(100%-ЗМІСТ!$E$15)</f>
        <v>509.92466963948175</v>
      </c>
      <c r="I460" s="130"/>
      <c r="J460" s="130"/>
      <c r="K460" s="130"/>
      <c r="L460" s="130"/>
      <c r="M460" s="130"/>
      <c r="N460" s="130"/>
      <c r="O460" s="130"/>
      <c r="P460" s="130"/>
      <c r="Q460" s="130"/>
      <c r="R460" s="130"/>
      <c r="S460" s="130"/>
      <c r="T460" s="130"/>
      <c r="U460" s="130"/>
      <c r="V460" s="130"/>
      <c r="W460" s="130"/>
      <c r="X460" s="130"/>
    </row>
    <row r="461" spans="1:24" ht="42.75" hidden="1" customHeight="1" outlineLevel="2">
      <c r="A461" s="159">
        <v>8595057631335</v>
      </c>
      <c r="B461" s="868" t="s">
        <v>828</v>
      </c>
      <c r="C461" s="48" t="s">
        <v>5995</v>
      </c>
      <c r="D461" s="161" t="s">
        <v>176</v>
      </c>
      <c r="E461" s="161">
        <v>21</v>
      </c>
      <c r="F461" s="162">
        <f>SUMIF('Загальний прайс'!$D$6:$D$2789,A461,'Загальний прайс'!$K$6:$K$2789)</f>
        <v>12149.153332938318</v>
      </c>
      <c r="G461" s="162">
        <f>F461*ЗМІСТ!$E$13/1000*1.2</f>
        <v>651.044941076432</v>
      </c>
      <c r="H461" s="715">
        <f>G461*(100%-ЗМІСТ!$E$15)</f>
        <v>651.044941076432</v>
      </c>
      <c r="I461" s="130"/>
      <c r="J461" s="130"/>
      <c r="K461" s="130"/>
      <c r="L461" s="130"/>
      <c r="M461" s="130"/>
      <c r="N461" s="130"/>
      <c r="O461" s="130"/>
      <c r="P461" s="130"/>
      <c r="Q461" s="130"/>
      <c r="R461" s="130"/>
      <c r="S461" s="130"/>
      <c r="T461" s="130"/>
      <c r="U461" s="130"/>
      <c r="V461" s="130"/>
      <c r="W461" s="130"/>
      <c r="X461" s="130"/>
    </row>
    <row r="462" spans="1:24" ht="42.75" hidden="1" customHeight="1" outlineLevel="2">
      <c r="A462" s="159">
        <v>8595057631342</v>
      </c>
      <c r="B462" s="868" t="s">
        <v>829</v>
      </c>
      <c r="C462" s="48" t="s">
        <v>6002</v>
      </c>
      <c r="D462" s="161" t="s">
        <v>176</v>
      </c>
      <c r="E462" s="161">
        <v>15</v>
      </c>
      <c r="F462" s="162">
        <f>SUMIF('Загальний прайс'!$D$6:$D$2789,A462,'Загальний прайс'!$K$6:$K$2789)</f>
        <v>15556.609253957504</v>
      </c>
      <c r="G462" s="162">
        <f>F462*ЗМІСТ!$E$13/1000*1.2</f>
        <v>833.64259858611342</v>
      </c>
      <c r="H462" s="715">
        <f>G462*(100%-ЗМІСТ!$E$15)</f>
        <v>833.64259858611342</v>
      </c>
      <c r="I462" s="130"/>
      <c r="J462" s="130"/>
      <c r="K462" s="130"/>
      <c r="L462" s="130"/>
      <c r="M462" s="130"/>
      <c r="N462" s="130"/>
      <c r="O462" s="130"/>
      <c r="P462" s="130"/>
      <c r="Q462" s="130"/>
      <c r="R462" s="130"/>
      <c r="S462" s="130"/>
      <c r="T462" s="130"/>
      <c r="U462" s="130"/>
      <c r="V462" s="130"/>
      <c r="W462" s="130"/>
      <c r="X462" s="130"/>
    </row>
    <row r="463" spans="1:24" ht="42.75" hidden="1" customHeight="1" outlineLevel="2">
      <c r="A463" s="159">
        <v>8595057631359</v>
      </c>
      <c r="B463" s="868" t="s">
        <v>830</v>
      </c>
      <c r="C463" s="48" t="s">
        <v>6009</v>
      </c>
      <c r="D463" s="161" t="s">
        <v>176</v>
      </c>
      <c r="E463" s="161">
        <v>15</v>
      </c>
      <c r="F463" s="162">
        <f>SUMIF('Загальний прайс'!$D$6:$D$2789,A463,'Загальний прайс'!$K$6:$K$2789)</f>
        <v>26788.300564516798</v>
      </c>
      <c r="G463" s="162">
        <f>F463*ЗМІСТ!$E$13/1000*1.2</f>
        <v>1435.5228783951454</v>
      </c>
      <c r="H463" s="715">
        <f>G463*(100%-ЗМІСТ!$E$15)</f>
        <v>1435.5228783951454</v>
      </c>
      <c r="I463" s="130"/>
      <c r="J463" s="130"/>
      <c r="K463" s="130"/>
      <c r="L463" s="130"/>
      <c r="M463" s="130"/>
      <c r="N463" s="130"/>
      <c r="O463" s="130"/>
      <c r="P463" s="130"/>
      <c r="Q463" s="130"/>
      <c r="R463" s="130"/>
      <c r="S463" s="130"/>
      <c r="T463" s="130"/>
      <c r="U463" s="130"/>
      <c r="V463" s="130"/>
      <c r="W463" s="130"/>
      <c r="X463" s="130"/>
    </row>
    <row r="464" spans="1:24" ht="42.75" hidden="1" customHeight="1" outlineLevel="2">
      <c r="A464" s="576">
        <v>8595057631595</v>
      </c>
      <c r="B464" s="874" t="s">
        <v>831</v>
      </c>
      <c r="C464" s="48" t="s">
        <v>6011</v>
      </c>
      <c r="D464" s="171" t="s">
        <v>176</v>
      </c>
      <c r="E464" s="171">
        <v>15</v>
      </c>
      <c r="F464" s="222">
        <f>SUMIF('Загальний прайс'!$D$6:$D$2789,A464,'Загальний прайс'!$K$6:$K$2789)</f>
        <v>38741.162348857288</v>
      </c>
      <c r="G464" s="222">
        <f>F464*ЗМІСТ!$E$13/1000*1.2</f>
        <v>2076.0490107786127</v>
      </c>
      <c r="H464" s="873">
        <f>G464*(100%-ЗМІСТ!$E$15)</f>
        <v>2076.0490107786127</v>
      </c>
      <c r="I464" s="130"/>
      <c r="J464" s="130"/>
      <c r="K464" s="130"/>
      <c r="L464" s="130"/>
      <c r="M464" s="130"/>
      <c r="N464" s="130"/>
      <c r="O464" s="130"/>
      <c r="P464" s="130"/>
      <c r="Q464" s="130"/>
      <c r="R464" s="130"/>
      <c r="S464" s="130"/>
      <c r="T464" s="130"/>
      <c r="U464" s="130"/>
      <c r="V464" s="130"/>
      <c r="W464" s="130"/>
      <c r="X464" s="130"/>
    </row>
    <row r="465" spans="1:24" ht="27" hidden="1" customHeight="1" outlineLevel="1" collapsed="1">
      <c r="A465" s="577"/>
      <c r="B465" s="108" t="s">
        <v>832</v>
      </c>
      <c r="C465" s="48"/>
      <c r="D465" s="241"/>
      <c r="E465" s="108"/>
      <c r="F465" s="108"/>
      <c r="G465" s="108"/>
      <c r="H465" s="242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</row>
    <row r="466" spans="1:24" ht="45" hidden="1" customHeight="1" outlineLevel="2">
      <c r="A466" s="595">
        <v>8595057634220</v>
      </c>
      <c r="B466" s="877" t="s">
        <v>833</v>
      </c>
      <c r="C466" s="48" t="s">
        <v>6041</v>
      </c>
      <c r="D466" s="230" t="s">
        <v>176</v>
      </c>
      <c r="E466" s="230">
        <v>30</v>
      </c>
      <c r="F466" s="231">
        <f>SUMIF('Загальний прайс'!$D$6:$D$2789,A466,'Загальний прайс'!$K$6:$K$2789)</f>
        <v>6505.0881874603674</v>
      </c>
      <c r="G466" s="231">
        <f>F466*ЗМІСТ!$E$13/1000*1.2</f>
        <v>348.59258416140614</v>
      </c>
      <c r="H466" s="870">
        <f>G466*(100%-ЗМІСТ!$E$15)</f>
        <v>348.59258416140614</v>
      </c>
      <c r="I466" s="130"/>
      <c r="J466" s="130"/>
      <c r="K466" s="130"/>
      <c r="L466" s="130"/>
      <c r="M466" s="130"/>
      <c r="N466" s="130"/>
      <c r="O466" s="130"/>
      <c r="P466" s="130"/>
      <c r="Q466" s="130"/>
      <c r="R466" s="130"/>
      <c r="S466" s="130"/>
      <c r="T466" s="130"/>
      <c r="U466" s="130"/>
      <c r="V466" s="130"/>
      <c r="W466" s="130"/>
      <c r="X466" s="130"/>
    </row>
    <row r="467" spans="1:24" ht="45" hidden="1" customHeight="1" outlineLevel="2">
      <c r="A467" s="594">
        <v>8595057634237</v>
      </c>
      <c r="B467" s="874" t="s">
        <v>834</v>
      </c>
      <c r="C467" s="48" t="s">
        <v>6044</v>
      </c>
      <c r="D467" s="161" t="s">
        <v>176</v>
      </c>
      <c r="E467" s="161">
        <v>30</v>
      </c>
      <c r="F467" s="162">
        <f>SUMIF('Загальний прайс'!$D$6:$D$2789,A467,'Загальний прайс'!$K$6:$K$2789)</f>
        <v>4828.6411144305794</v>
      </c>
      <c r="G467" s="162">
        <f>F467*ЗМІСТ!$E$13/1000*1.2</f>
        <v>258.75567487494925</v>
      </c>
      <c r="H467" s="715">
        <f>G467*(100%-ЗМІСТ!$E$15)</f>
        <v>258.75567487494925</v>
      </c>
      <c r="I467" s="130"/>
      <c r="J467" s="130"/>
      <c r="K467" s="130"/>
      <c r="L467" s="130"/>
      <c r="M467" s="130"/>
      <c r="N467" s="130"/>
      <c r="O467" s="130"/>
      <c r="P467" s="130"/>
      <c r="Q467" s="130"/>
      <c r="R467" s="130"/>
      <c r="S467" s="130"/>
      <c r="T467" s="130"/>
      <c r="U467" s="130"/>
      <c r="V467" s="130"/>
      <c r="W467" s="130"/>
      <c r="X467" s="130"/>
    </row>
    <row r="468" spans="1:24" ht="45" hidden="1" customHeight="1" outlineLevel="2">
      <c r="A468" s="159">
        <v>8595057634244</v>
      </c>
      <c r="B468" s="874" t="s">
        <v>835</v>
      </c>
      <c r="C468" s="48" t="s">
        <v>6051</v>
      </c>
      <c r="D468" s="161" t="s">
        <v>176</v>
      </c>
      <c r="E468" s="161">
        <v>30</v>
      </c>
      <c r="F468" s="162">
        <f>SUMIF('Загальний прайс'!$D$6:$D$2789,A468,'Загальний прайс'!$K$6:$K$2789)</f>
        <v>6579.9305714039365</v>
      </c>
      <c r="G468" s="162">
        <f>F468*ЗМІСТ!$E$13/1000*1.2</f>
        <v>352.60321388261133</v>
      </c>
      <c r="H468" s="715">
        <f>G468*(100%-ЗМІСТ!$E$15)</f>
        <v>352.60321388261133</v>
      </c>
      <c r="I468" s="130"/>
      <c r="J468" s="130"/>
      <c r="K468" s="130"/>
      <c r="L468" s="130"/>
      <c r="M468" s="130"/>
      <c r="N468" s="130"/>
      <c r="O468" s="130"/>
      <c r="P468" s="130"/>
      <c r="Q468" s="130"/>
      <c r="R468" s="130"/>
      <c r="S468" s="130"/>
      <c r="T468" s="130"/>
      <c r="U468" s="130"/>
      <c r="V468" s="130"/>
      <c r="W468" s="130"/>
      <c r="X468" s="130"/>
    </row>
    <row r="469" spans="1:24" ht="45" hidden="1" customHeight="1" outlineLevel="2">
      <c r="A469" s="159">
        <v>8595057634251</v>
      </c>
      <c r="B469" s="874" t="s">
        <v>836</v>
      </c>
      <c r="C469" s="48" t="s">
        <v>6058</v>
      </c>
      <c r="D469" s="161" t="s">
        <v>176</v>
      </c>
      <c r="E469" s="161">
        <v>21</v>
      </c>
      <c r="F469" s="162">
        <f>SUMIF('Загальний прайс'!$D$6:$D$2789,A469,'Загальний прайс'!$K$6:$K$2789)</f>
        <v>8450.2695759989383</v>
      </c>
      <c r="G469" s="162">
        <f>F469*ЗМІСТ!$E$13/1000*1.2</f>
        <v>452.83034195236678</v>
      </c>
      <c r="H469" s="715">
        <f>G469*(100%-ЗМІСТ!$E$15)</f>
        <v>452.83034195236678</v>
      </c>
      <c r="I469" s="130"/>
      <c r="J469" s="130"/>
      <c r="K469" s="130"/>
      <c r="L469" s="130"/>
      <c r="M469" s="130"/>
      <c r="N469" s="130"/>
      <c r="O469" s="130"/>
      <c r="P469" s="130"/>
      <c r="Q469" s="130"/>
      <c r="R469" s="130"/>
      <c r="S469" s="130"/>
      <c r="T469" s="130"/>
      <c r="U469" s="130"/>
      <c r="V469" s="130"/>
      <c r="W469" s="130"/>
      <c r="X469" s="130"/>
    </row>
    <row r="470" spans="1:24" ht="45" hidden="1" customHeight="1" outlineLevel="2">
      <c r="A470" s="159">
        <v>8595057634268</v>
      </c>
      <c r="B470" s="874" t="s">
        <v>837</v>
      </c>
      <c r="C470" s="48" t="s">
        <v>6065</v>
      </c>
      <c r="D470" s="161" t="s">
        <v>176</v>
      </c>
      <c r="E470" s="161">
        <v>15</v>
      </c>
      <c r="F470" s="162">
        <f>SUMIF('Загальний прайс'!$D$6:$D$2789,A470,'Загальний прайс'!$K$6:$K$2789)</f>
        <v>9980.307852789816</v>
      </c>
      <c r="G470" s="162">
        <f>F470*ЗМІСТ!$E$13/1000*1.2</f>
        <v>534.82154351678776</v>
      </c>
      <c r="H470" s="715">
        <f>G470*(100%-ЗМІСТ!$E$15)</f>
        <v>534.82154351678776</v>
      </c>
      <c r="I470" s="130"/>
      <c r="J470" s="130"/>
      <c r="K470" s="130"/>
      <c r="L470" s="130"/>
      <c r="M470" s="130"/>
      <c r="N470" s="130"/>
      <c r="O470" s="130"/>
      <c r="P470" s="130"/>
      <c r="Q470" s="130"/>
      <c r="R470" s="130"/>
      <c r="S470" s="130"/>
      <c r="T470" s="130"/>
      <c r="U470" s="130"/>
      <c r="V470" s="130"/>
      <c r="W470" s="130"/>
      <c r="X470" s="130"/>
    </row>
    <row r="471" spans="1:24" ht="45" hidden="1" customHeight="1" outlineLevel="2">
      <c r="A471" s="159">
        <v>8595057634275</v>
      </c>
      <c r="B471" s="874" t="s">
        <v>838</v>
      </c>
      <c r="C471" s="48" t="s">
        <v>6072</v>
      </c>
      <c r="D471" s="161" t="s">
        <v>176</v>
      </c>
      <c r="E471" s="161">
        <v>15</v>
      </c>
      <c r="F471" s="162">
        <f>SUMIF('Загальний прайс'!$D$6:$D$2789,A471,'Загальний прайс'!$K$6:$K$2789)</f>
        <v>20913.382500104475</v>
      </c>
      <c r="G471" s="162">
        <f>F471*ЗМІСТ!$E$13/1000*1.2</f>
        <v>1120.6996491331984</v>
      </c>
      <c r="H471" s="715">
        <f>G471*(100%-ЗМІСТ!$E$15)</f>
        <v>1120.6996491331984</v>
      </c>
      <c r="I471" s="130"/>
      <c r="J471" s="130"/>
      <c r="K471" s="130"/>
      <c r="L471" s="130"/>
      <c r="M471" s="130"/>
      <c r="N471" s="130"/>
      <c r="O471" s="130"/>
      <c r="P471" s="130"/>
      <c r="Q471" s="130"/>
      <c r="R471" s="130"/>
      <c r="S471" s="130"/>
      <c r="T471" s="130"/>
      <c r="U471" s="130"/>
      <c r="V471" s="130"/>
      <c r="W471" s="130"/>
      <c r="X471" s="130"/>
    </row>
    <row r="472" spans="1:24" ht="45" hidden="1" customHeight="1" outlineLevel="2">
      <c r="A472" s="159">
        <v>8595057634282</v>
      </c>
      <c r="B472" s="868" t="s">
        <v>839</v>
      </c>
      <c r="C472" s="48" t="s">
        <v>6075</v>
      </c>
      <c r="D472" s="161" t="s">
        <v>176</v>
      </c>
      <c r="E472" s="161">
        <v>15</v>
      </c>
      <c r="F472" s="162">
        <f>SUMIF('Загальний прайс'!$D$6:$D$2789,A472,'Загальний прайс'!$K$6:$K$2789)</f>
        <v>28579.074405286454</v>
      </c>
      <c r="G472" s="162">
        <f>F472*ЗМІСТ!$E$13/1000*1.2</f>
        <v>1531.4862939266807</v>
      </c>
      <c r="H472" s="715">
        <f>G472*(100%-ЗМІСТ!$E$15)</f>
        <v>1531.4862939266807</v>
      </c>
      <c r="I472" s="130"/>
      <c r="J472" s="130"/>
      <c r="K472" s="130"/>
      <c r="L472" s="130"/>
      <c r="M472" s="130"/>
      <c r="N472" s="130"/>
      <c r="O472" s="130"/>
      <c r="P472" s="130"/>
      <c r="Q472" s="130"/>
      <c r="R472" s="130"/>
      <c r="S472" s="130"/>
      <c r="T472" s="130"/>
      <c r="U472" s="130"/>
      <c r="V472" s="130"/>
      <c r="W472" s="130"/>
      <c r="X472" s="130"/>
    </row>
    <row r="473" spans="1:24" ht="36" hidden="1" customHeight="1" outlineLevel="2">
      <c r="A473" s="574"/>
      <c r="B473" s="216"/>
      <c r="C473" s="48"/>
      <c r="D473" s="217"/>
      <c r="E473" s="217"/>
      <c r="F473" s="218"/>
      <c r="G473" s="130"/>
      <c r="H473" s="173"/>
      <c r="I473" s="130"/>
      <c r="J473" s="130"/>
      <c r="K473" s="130"/>
      <c r="L473" s="130"/>
      <c r="M473" s="130"/>
      <c r="N473" s="130"/>
      <c r="O473" s="130"/>
      <c r="P473" s="130"/>
      <c r="Q473" s="130"/>
      <c r="R473" s="130"/>
      <c r="S473" s="130"/>
      <c r="T473" s="130"/>
      <c r="U473" s="130"/>
      <c r="V473" s="130"/>
      <c r="W473" s="130"/>
      <c r="X473" s="130"/>
    </row>
    <row r="474" spans="1:24" ht="34.5" hidden="1" customHeight="1" outlineLevel="2">
      <c r="A474" s="159">
        <v>8595057634435</v>
      </c>
      <c r="B474" s="874" t="s">
        <v>840</v>
      </c>
      <c r="C474" s="48" t="s">
        <v>8891</v>
      </c>
      <c r="D474" s="161" t="s">
        <v>15</v>
      </c>
      <c r="E474" s="161">
        <v>15</v>
      </c>
      <c r="F474" s="162">
        <f>SUMIF('Загальний прайс'!$D$6:$D$2789,A474,'Загальний прайс'!$K$6:$K$2789)</f>
        <v>5860.2117540983254</v>
      </c>
      <c r="G474" s="162">
        <f>F474*ЗМІСТ!$E$13/1000*1.2</f>
        <v>314.03515221085974</v>
      </c>
      <c r="H474" s="715">
        <f>G474*(100%-ЗМІСТ!$E$15)</f>
        <v>314.03515221085974</v>
      </c>
      <c r="I474" s="130"/>
      <c r="J474" s="130"/>
      <c r="K474" s="130"/>
      <c r="L474" s="130"/>
      <c r="M474" s="130"/>
      <c r="N474" s="130"/>
      <c r="O474" s="130"/>
      <c r="P474" s="130"/>
      <c r="Q474" s="130"/>
      <c r="R474" s="130"/>
      <c r="S474" s="130"/>
      <c r="T474" s="130"/>
      <c r="U474" s="130"/>
      <c r="V474" s="130"/>
      <c r="W474" s="130"/>
      <c r="X474" s="130"/>
    </row>
    <row r="475" spans="1:24" ht="34.5" hidden="1" customHeight="1" outlineLevel="2">
      <c r="A475" s="159">
        <v>8595057634442</v>
      </c>
      <c r="B475" s="874" t="s">
        <v>841</v>
      </c>
      <c r="C475" s="48" t="s">
        <v>8893</v>
      </c>
      <c r="D475" s="161" t="s">
        <v>15</v>
      </c>
      <c r="E475" s="161">
        <v>25</v>
      </c>
      <c r="F475" s="162">
        <f>SUMIF('Загальний прайс'!$D$6:$D$2789,A475,'Загальний прайс'!$K$6:$K$2789)</f>
        <v>6908.3730946635724</v>
      </c>
      <c r="G475" s="162">
        <f>F475*ЗМІСТ!$E$13/1000*1.2</f>
        <v>370.2036867174412</v>
      </c>
      <c r="H475" s="715">
        <f>G475*(100%-ЗМІСТ!$E$15)</f>
        <v>370.2036867174412</v>
      </c>
      <c r="I475" s="130"/>
      <c r="J475" s="130"/>
      <c r="K475" s="130"/>
      <c r="L475" s="130"/>
      <c r="M475" s="130"/>
      <c r="N475" s="130"/>
      <c r="O475" s="130"/>
      <c r="P475" s="130"/>
      <c r="Q475" s="130"/>
      <c r="R475" s="130"/>
      <c r="S475" s="130"/>
      <c r="T475" s="130"/>
      <c r="U475" s="130"/>
      <c r="V475" s="130"/>
      <c r="W475" s="130"/>
      <c r="X475" s="130"/>
    </row>
    <row r="476" spans="1:24" ht="34.5" hidden="1" customHeight="1" outlineLevel="2">
      <c r="A476" s="159">
        <v>8595057634459</v>
      </c>
      <c r="B476" s="874" t="s">
        <v>842</v>
      </c>
      <c r="C476" s="48" t="s">
        <v>8895</v>
      </c>
      <c r="D476" s="161" t="s">
        <v>15</v>
      </c>
      <c r="E476" s="161">
        <v>25</v>
      </c>
      <c r="F476" s="162">
        <f>SUMIF('Загальний прайс'!$D$6:$D$2789,A476,'Загальний прайс'!$K$6:$K$2789)</f>
        <v>7500.9475605706466</v>
      </c>
      <c r="G476" s="162">
        <f>F476*ЗМІСТ!$E$13/1000*1.2</f>
        <v>401.95837757264042</v>
      </c>
      <c r="H476" s="715">
        <f>G476*(100%-ЗМІСТ!$E$15)</f>
        <v>401.95837757264042</v>
      </c>
      <c r="I476" s="130"/>
      <c r="J476" s="130"/>
      <c r="K476" s="130"/>
      <c r="L476" s="130"/>
      <c r="M476" s="130"/>
      <c r="N476" s="130"/>
      <c r="O476" s="130"/>
      <c r="P476" s="130"/>
      <c r="Q476" s="130"/>
      <c r="R476" s="130"/>
      <c r="S476" s="130"/>
      <c r="T476" s="130"/>
      <c r="U476" s="130"/>
      <c r="V476" s="130"/>
      <c r="W476" s="130"/>
      <c r="X476" s="130"/>
    </row>
    <row r="477" spans="1:24" ht="34.5" hidden="1" customHeight="1" outlineLevel="2">
      <c r="A477" s="159">
        <v>8595057634466</v>
      </c>
      <c r="B477" s="874" t="s">
        <v>843</v>
      </c>
      <c r="C477" s="48" t="s">
        <v>8897</v>
      </c>
      <c r="D477" s="161" t="s">
        <v>15</v>
      </c>
      <c r="E477" s="161">
        <v>20</v>
      </c>
      <c r="F477" s="162">
        <f>SUMIF('Загальний прайс'!$D$6:$D$2789,A477,'Загальний прайс'!$K$6:$K$2789)</f>
        <v>11199.303749915962</v>
      </c>
      <c r="G477" s="162">
        <f>F477*ЗМІСТ!$E$13/1000*1.2</f>
        <v>600.14470557329662</v>
      </c>
      <c r="H477" s="715">
        <f>G477*(100%-ЗМІСТ!$E$15)</f>
        <v>600.14470557329662</v>
      </c>
      <c r="I477" s="130"/>
      <c r="J477" s="130"/>
      <c r="K477" s="130"/>
      <c r="L477" s="130"/>
      <c r="M477" s="130"/>
      <c r="N477" s="130"/>
      <c r="O477" s="130"/>
      <c r="P477" s="130"/>
      <c r="Q477" s="130"/>
      <c r="R477" s="130"/>
      <c r="S477" s="130"/>
      <c r="T477" s="130"/>
      <c r="U477" s="130"/>
      <c r="V477" s="130"/>
      <c r="W477" s="130"/>
      <c r="X477" s="130"/>
    </row>
    <row r="478" spans="1:24" ht="34.5" hidden="1" customHeight="1" outlineLevel="2">
      <c r="A478" s="159">
        <v>8595057634473</v>
      </c>
      <c r="B478" s="874" t="s">
        <v>844</v>
      </c>
      <c r="C478" s="48" t="s">
        <v>8899</v>
      </c>
      <c r="D478" s="161" t="s">
        <v>15</v>
      </c>
      <c r="E478" s="161">
        <v>15</v>
      </c>
      <c r="F478" s="162">
        <f>SUMIF('Загальний прайс'!$D$6:$D$2789,A478,'Загальний прайс'!$K$6:$K$2789)</f>
        <v>20760.846632920689</v>
      </c>
      <c r="G478" s="162">
        <f>F478*ЗМІСТ!$E$13/1000*1.2</f>
        <v>1112.5256058940313</v>
      </c>
      <c r="H478" s="715">
        <f>G478*(100%-ЗМІСТ!$E$15)</f>
        <v>1112.5256058940313</v>
      </c>
      <c r="I478" s="130"/>
      <c r="J478" s="130"/>
      <c r="K478" s="130"/>
      <c r="L478" s="130"/>
      <c r="M478" s="130"/>
      <c r="N478" s="130"/>
      <c r="O478" s="130"/>
      <c r="P478" s="130"/>
      <c r="Q478" s="130"/>
      <c r="R478" s="130"/>
      <c r="S478" s="130"/>
      <c r="T478" s="130"/>
      <c r="U478" s="130"/>
      <c r="V478" s="130"/>
      <c r="W478" s="130"/>
      <c r="X478" s="130"/>
    </row>
    <row r="479" spans="1:24" ht="34.5" hidden="1" customHeight="1" outlineLevel="2">
      <c r="A479" s="159">
        <v>8595057634480</v>
      </c>
      <c r="B479" s="874" t="s">
        <v>845</v>
      </c>
      <c r="C479" s="48" t="s">
        <v>8901</v>
      </c>
      <c r="D479" s="161" t="s">
        <v>15</v>
      </c>
      <c r="E479" s="161">
        <v>5</v>
      </c>
      <c r="F479" s="162">
        <f>SUMIF('Загальний прайс'!$D$6:$D$2789,A479,'Загальний прайс'!$K$6:$K$2789)</f>
        <v>31188.911098764169</v>
      </c>
      <c r="G479" s="162">
        <f>F479*ЗМІСТ!$E$13/1000*1.2</f>
        <v>1671.3413875090223</v>
      </c>
      <c r="H479" s="715">
        <f>G479*(100%-ЗМІСТ!$E$15)</f>
        <v>1671.3413875090223</v>
      </c>
      <c r="I479" s="130"/>
      <c r="J479" s="130"/>
      <c r="K479" s="130"/>
      <c r="L479" s="130"/>
      <c r="M479" s="130"/>
      <c r="N479" s="130"/>
      <c r="O479" s="130"/>
      <c r="P479" s="130"/>
      <c r="Q479" s="130"/>
      <c r="R479" s="130"/>
      <c r="S479" s="130"/>
      <c r="T479" s="130"/>
      <c r="U479" s="130"/>
      <c r="V479" s="130"/>
      <c r="W479" s="130"/>
      <c r="X479" s="130"/>
    </row>
    <row r="480" spans="1:24" ht="35.25" hidden="1" customHeight="1" outlineLevel="2">
      <c r="A480" s="576">
        <v>8595057634497</v>
      </c>
      <c r="B480" s="874" t="s">
        <v>846</v>
      </c>
      <c r="C480" s="48" t="s">
        <v>8903</v>
      </c>
      <c r="D480" s="171" t="s">
        <v>15</v>
      </c>
      <c r="E480" s="171">
        <v>3</v>
      </c>
      <c r="F480" s="222">
        <f>SUMIF('Загальний прайс'!$D$6:$D$2789,A480,'Загальний прайс'!$K$6:$K$2789)</f>
        <v>43332.169072477234</v>
      </c>
      <c r="G480" s="222">
        <f>F480*ЗМІСТ!$E$13/1000*1.2</f>
        <v>2322.0704099618065</v>
      </c>
      <c r="H480" s="873">
        <f>G480*(100%-ЗМІСТ!$E$15)</f>
        <v>2322.0704099618065</v>
      </c>
      <c r="I480" s="130"/>
      <c r="J480" s="130"/>
      <c r="K480" s="130"/>
      <c r="L480" s="130"/>
      <c r="M480" s="130"/>
      <c r="N480" s="130"/>
      <c r="O480" s="130"/>
      <c r="P480" s="130"/>
      <c r="Q480" s="130"/>
      <c r="R480" s="130"/>
      <c r="S480" s="130"/>
      <c r="T480" s="130"/>
      <c r="U480" s="130"/>
      <c r="V480" s="130"/>
      <c r="W480" s="130"/>
      <c r="X480" s="130"/>
    </row>
    <row r="481" spans="1:24" ht="29.25" hidden="1" customHeight="1" outlineLevel="1" collapsed="1">
      <c r="A481" s="578"/>
      <c r="B481" s="189" t="s">
        <v>847</v>
      </c>
      <c r="C481" s="48"/>
      <c r="D481" s="191"/>
      <c r="E481" s="191"/>
      <c r="F481" s="192"/>
      <c r="G481" s="192"/>
      <c r="H481" s="244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</row>
    <row r="482" spans="1:24" ht="34.5" hidden="1" customHeight="1" outlineLevel="2">
      <c r="A482" s="243">
        <v>8595057634152</v>
      </c>
      <c r="B482" s="872" t="s">
        <v>848</v>
      </c>
      <c r="C482" s="48" t="s">
        <v>5980</v>
      </c>
      <c r="D482" s="230" t="s">
        <v>176</v>
      </c>
      <c r="E482" s="230">
        <v>30</v>
      </c>
      <c r="F482" s="231">
        <f>SUMIF('Загальний прайс'!$D$6:$D$2789,A482,'Загальний прайс'!$K$6:$K$2789)</f>
        <v>7062.4993721669834</v>
      </c>
      <c r="G482" s="231">
        <f>F482*ЗМІСТ!$E$13/1000*1.2</f>
        <v>378.46295635588518</v>
      </c>
      <c r="H482" s="870">
        <f>G482*(100%-ЗМІСТ!$E$15)</f>
        <v>378.46295635588518</v>
      </c>
      <c r="I482" s="130"/>
      <c r="J482" s="130"/>
      <c r="K482" s="130"/>
      <c r="L482" s="130"/>
      <c r="M482" s="130"/>
      <c r="N482" s="130"/>
      <c r="O482" s="130"/>
      <c r="P482" s="130"/>
      <c r="Q482" s="130"/>
      <c r="R482" s="130"/>
      <c r="S482" s="130"/>
      <c r="T482" s="130"/>
      <c r="U482" s="130"/>
      <c r="V482" s="130"/>
      <c r="W482" s="130"/>
      <c r="X482" s="130"/>
    </row>
    <row r="483" spans="1:24" ht="34.5" hidden="1" customHeight="1" outlineLevel="2">
      <c r="A483" s="159">
        <v>8595057634206</v>
      </c>
      <c r="B483" s="874" t="s">
        <v>849</v>
      </c>
      <c r="C483" s="48" t="s">
        <v>6010</v>
      </c>
      <c r="D483" s="161" t="s">
        <v>176</v>
      </c>
      <c r="E483" s="161">
        <v>15</v>
      </c>
      <c r="F483" s="162">
        <f>SUMIF('Загальний прайс'!$D$6:$D$2789,A483,'Загальний прайс'!$K$6:$K$2789)</f>
        <v>21023.230776357337</v>
      </c>
      <c r="G483" s="162">
        <f>F483*ЗМІСТ!$E$13/1000*1.2</f>
        <v>1126.5861634095886</v>
      </c>
      <c r="H483" s="715">
        <f>G483*(100%-ЗМІСТ!$E$15)</f>
        <v>1126.5861634095886</v>
      </c>
      <c r="I483" s="130"/>
      <c r="J483" s="130"/>
      <c r="K483" s="130"/>
      <c r="L483" s="130"/>
      <c r="M483" s="130"/>
      <c r="N483" s="130"/>
      <c r="O483" s="130"/>
      <c r="P483" s="130"/>
      <c r="Q483" s="130"/>
      <c r="R483" s="130"/>
      <c r="S483" s="130"/>
      <c r="T483" s="130"/>
      <c r="U483" s="130"/>
      <c r="V483" s="130"/>
      <c r="W483" s="130"/>
      <c r="X483" s="130"/>
    </row>
    <row r="484" spans="1:24" ht="34.5" hidden="1" customHeight="1" outlineLevel="2">
      <c r="A484" s="576">
        <v>8595057634213</v>
      </c>
      <c r="B484" s="874" t="s">
        <v>850</v>
      </c>
      <c r="C484" s="48" t="s">
        <v>6012</v>
      </c>
      <c r="D484" s="171" t="s">
        <v>176</v>
      </c>
      <c r="E484" s="171">
        <v>15</v>
      </c>
      <c r="F484" s="222">
        <f>SUMIF('Загальний прайс'!$D$6:$D$2789,A484,'Загальний прайс'!$K$6:$K$2789)</f>
        <v>29970.392318533348</v>
      </c>
      <c r="G484" s="222">
        <f>F484*ЗМІСТ!$E$13/1000*1.2</f>
        <v>1606.0437930400228</v>
      </c>
      <c r="H484" s="873">
        <f>G484*(100%-ЗМІСТ!$E$15)</f>
        <v>1606.0437930400228</v>
      </c>
      <c r="I484" s="130"/>
      <c r="J484" s="130"/>
      <c r="K484" s="130"/>
      <c r="L484" s="130"/>
      <c r="M484" s="130"/>
      <c r="N484" s="130"/>
      <c r="O484" s="130"/>
      <c r="P484" s="130"/>
      <c r="Q484" s="130"/>
      <c r="R484" s="130"/>
      <c r="S484" s="130"/>
      <c r="T484" s="130"/>
      <c r="U484" s="130"/>
      <c r="V484" s="130"/>
      <c r="W484" s="130"/>
      <c r="X484" s="130"/>
    </row>
    <row r="485" spans="1:24" ht="41.25" hidden="1" customHeight="1" outlineLevel="2">
      <c r="A485" s="579"/>
      <c r="B485" s="245" t="s">
        <v>851</v>
      </c>
      <c r="C485" s="48"/>
      <c r="D485" s="245"/>
      <c r="E485" s="245"/>
      <c r="F485" s="245"/>
      <c r="G485" s="245"/>
      <c r="H485" s="245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</row>
    <row r="486" spans="1:24" ht="34.5" hidden="1" customHeight="1" outlineLevel="2">
      <c r="A486" s="243">
        <v>8595057634640</v>
      </c>
      <c r="B486" s="872" t="s">
        <v>852</v>
      </c>
      <c r="C486" s="48" t="s">
        <v>5730</v>
      </c>
      <c r="D486" s="230" t="s">
        <v>15</v>
      </c>
      <c r="E486" s="230">
        <v>25</v>
      </c>
      <c r="F486" s="231">
        <f>SUMIF('Загальний прайс'!$D$6:$D$2789,A486,'Загальний прайс'!$K$6:$K$2789)</f>
        <v>1551.403397276051</v>
      </c>
      <c r="G486" s="231">
        <f>F486*ЗМІСТ!$E$13/1000*1.2</f>
        <v>83.136108804141884</v>
      </c>
      <c r="H486" s="870">
        <f>G486*(100%-ЗМІСТ!$E$15)</f>
        <v>83.136108804141884</v>
      </c>
      <c r="I486" s="130"/>
      <c r="J486" s="130"/>
      <c r="K486" s="130"/>
      <c r="L486" s="130"/>
      <c r="M486" s="130"/>
      <c r="N486" s="130"/>
      <c r="O486" s="130"/>
      <c r="P486" s="130"/>
      <c r="Q486" s="130"/>
      <c r="R486" s="130"/>
      <c r="S486" s="130"/>
      <c r="T486" s="130"/>
      <c r="U486" s="130"/>
      <c r="V486" s="130"/>
      <c r="W486" s="130"/>
      <c r="X486" s="130"/>
    </row>
    <row r="487" spans="1:24" ht="34.5" hidden="1" customHeight="1" outlineLevel="2">
      <c r="A487" s="159">
        <v>8595057634657</v>
      </c>
      <c r="B487" s="874" t="s">
        <v>853</v>
      </c>
      <c r="C487" s="48" t="s">
        <v>5735</v>
      </c>
      <c r="D487" s="161" t="s">
        <v>15</v>
      </c>
      <c r="E487" s="161">
        <v>50</v>
      </c>
      <c r="F487" s="162">
        <f>SUMIF('Загальний прайс'!$D$6:$D$2789,A487,'Загальний прайс'!$K$6:$K$2789)</f>
        <v>1622.886159339359</v>
      </c>
      <c r="G487" s="162">
        <f>F487*ЗМІСТ!$E$13/1000*1.2</f>
        <v>86.966704183106586</v>
      </c>
      <c r="H487" s="715">
        <f>G487*(100%-ЗМІСТ!$E$15)</f>
        <v>86.966704183106586</v>
      </c>
      <c r="I487" s="130"/>
      <c r="J487" s="130"/>
      <c r="K487" s="130"/>
      <c r="L487" s="130"/>
      <c r="M487" s="130"/>
      <c r="N487" s="130"/>
      <c r="O487" s="130"/>
      <c r="P487" s="130"/>
      <c r="Q487" s="130"/>
      <c r="R487" s="130"/>
      <c r="S487" s="130"/>
      <c r="T487" s="130"/>
      <c r="U487" s="130"/>
      <c r="V487" s="130"/>
      <c r="W487" s="130"/>
      <c r="X487" s="130"/>
    </row>
    <row r="488" spans="1:24" ht="34.5" hidden="1" customHeight="1" outlineLevel="2">
      <c r="A488" s="159">
        <v>8595057634664</v>
      </c>
      <c r="B488" s="874" t="s">
        <v>854</v>
      </c>
      <c r="C488" s="48" t="s">
        <v>5743</v>
      </c>
      <c r="D488" s="161" t="s">
        <v>15</v>
      </c>
      <c r="E488" s="161">
        <v>50</v>
      </c>
      <c r="F488" s="162">
        <f>SUMIF('Загальний прайс'!$D$6:$D$2789,A488,'Загальний прайс'!$K$6:$K$2789)</f>
        <v>1899.808215832121</v>
      </c>
      <c r="G488" s="162">
        <f>F488*ЗМІСТ!$E$13/1000*1.2</f>
        <v>101.80631473138263</v>
      </c>
      <c r="H488" s="715">
        <f>G488*(100%-ЗМІСТ!$E$15)</f>
        <v>101.80631473138263</v>
      </c>
      <c r="I488" s="130"/>
      <c r="J488" s="130"/>
      <c r="K488" s="130"/>
      <c r="L488" s="130"/>
      <c r="M488" s="130"/>
      <c r="N488" s="130"/>
      <c r="O488" s="130"/>
      <c r="P488" s="130"/>
      <c r="Q488" s="130"/>
      <c r="R488" s="130"/>
      <c r="S488" s="130"/>
      <c r="T488" s="130"/>
      <c r="U488" s="130"/>
      <c r="V488" s="130"/>
      <c r="W488" s="130"/>
      <c r="X488" s="130"/>
    </row>
    <row r="489" spans="1:24" ht="34.5" hidden="1" customHeight="1" outlineLevel="2">
      <c r="A489" s="159">
        <v>8595057634671</v>
      </c>
      <c r="B489" s="874" t="s">
        <v>855</v>
      </c>
      <c r="C489" s="48" t="s">
        <v>5753</v>
      </c>
      <c r="D489" s="161" t="s">
        <v>15</v>
      </c>
      <c r="E489" s="161">
        <v>50</v>
      </c>
      <c r="F489" s="162">
        <f>SUMIF('Загальний прайс'!$D$6:$D$2789,A489,'Загальний прайс'!$K$6:$K$2789)</f>
        <v>2837.784496076561</v>
      </c>
      <c r="G489" s="162">
        <f>F489*ЗМІСТ!$E$13/1000*1.2</f>
        <v>152.070287484712</v>
      </c>
      <c r="H489" s="715">
        <f>G489*(100%-ЗМІСТ!$E$15)</f>
        <v>152.070287484712</v>
      </c>
      <c r="I489" s="130"/>
      <c r="J489" s="130"/>
      <c r="K489" s="130"/>
      <c r="L489" s="130"/>
      <c r="M489" s="130"/>
      <c r="N489" s="130"/>
      <c r="O489" s="130"/>
      <c r="P489" s="130"/>
      <c r="Q489" s="130"/>
      <c r="R489" s="130"/>
      <c r="S489" s="130"/>
      <c r="T489" s="130"/>
      <c r="U489" s="130"/>
      <c r="V489" s="130"/>
      <c r="W489" s="130"/>
      <c r="X489" s="130"/>
    </row>
    <row r="490" spans="1:24" ht="34.5" hidden="1" customHeight="1" outlineLevel="2">
      <c r="A490" s="159">
        <v>8595057634688</v>
      </c>
      <c r="B490" s="874" t="s">
        <v>856</v>
      </c>
      <c r="C490" s="48" t="s">
        <v>5763</v>
      </c>
      <c r="D490" s="161" t="s">
        <v>15</v>
      </c>
      <c r="E490" s="161">
        <v>25</v>
      </c>
      <c r="F490" s="162">
        <f>SUMIF('Загальний прайс'!$D$6:$D$2789,A490,'Загальний прайс'!$K$6:$K$2789)</f>
        <v>3778.7637803125781</v>
      </c>
      <c r="G490" s="162">
        <f>F490*ЗМІСТ!$E$13/1000*1.2</f>
        <v>202.49518425498073</v>
      </c>
      <c r="H490" s="715">
        <f>G490*(100%-ЗМІСТ!$E$15)</f>
        <v>202.49518425498073</v>
      </c>
      <c r="I490" s="130"/>
      <c r="J490" s="130"/>
      <c r="K490" s="130"/>
      <c r="L490" s="130"/>
      <c r="M490" s="130"/>
      <c r="N490" s="130"/>
      <c r="O490" s="130"/>
      <c r="P490" s="130"/>
      <c r="Q490" s="130"/>
      <c r="R490" s="130"/>
      <c r="S490" s="130"/>
      <c r="T490" s="130"/>
      <c r="U490" s="130"/>
      <c r="V490" s="130"/>
      <c r="W490" s="130"/>
      <c r="X490" s="130"/>
    </row>
    <row r="491" spans="1:24" ht="34.5" hidden="1" customHeight="1" outlineLevel="2">
      <c r="A491" s="159">
        <v>8595057634695</v>
      </c>
      <c r="B491" s="874" t="s">
        <v>857</v>
      </c>
      <c r="C491" s="48" t="s">
        <v>5771</v>
      </c>
      <c r="D491" s="161" t="s">
        <v>15</v>
      </c>
      <c r="E491" s="161">
        <v>10</v>
      </c>
      <c r="F491" s="162">
        <f>SUMIF('Загальний прайс'!$D$6:$D$2789,A491,'Загальний прайс'!$K$6:$K$2789)</f>
        <v>5860.2117540983254</v>
      </c>
      <c r="G491" s="162">
        <f>F491*ЗМІСТ!$E$13/1000*1.2</f>
        <v>314.03515221085974</v>
      </c>
      <c r="H491" s="715">
        <f>G491*(100%-ЗМІСТ!$E$15)</f>
        <v>314.03515221085974</v>
      </c>
      <c r="I491" s="130"/>
      <c r="J491" s="130"/>
      <c r="K491" s="130"/>
      <c r="L491" s="130"/>
      <c r="M491" s="130"/>
      <c r="N491" s="130"/>
      <c r="O491" s="130"/>
      <c r="P491" s="130"/>
      <c r="Q491" s="130"/>
      <c r="R491" s="130"/>
      <c r="S491" s="130"/>
      <c r="T491" s="130"/>
      <c r="U491" s="130"/>
      <c r="V491" s="130"/>
      <c r="W491" s="130"/>
      <c r="X491" s="130"/>
    </row>
    <row r="492" spans="1:24" ht="34.5" hidden="1" customHeight="1" outlineLevel="2">
      <c r="A492" s="159">
        <v>8595057634701</v>
      </c>
      <c r="B492" s="874" t="s">
        <v>858</v>
      </c>
      <c r="C492" s="48" t="s">
        <v>5780</v>
      </c>
      <c r="D492" s="161" t="s">
        <v>15</v>
      </c>
      <c r="E492" s="161">
        <v>5</v>
      </c>
      <c r="F492" s="162">
        <f>SUMIF('Загальний прайс'!$D$6:$D$2789,A492,'Загальний прайс'!$K$6:$K$2789)</f>
        <v>13039.557026359611</v>
      </c>
      <c r="G492" s="162">
        <f>F492*ЗМІСТ!$E$13/1000*1.2</f>
        <v>698.75960927031042</v>
      </c>
      <c r="H492" s="715">
        <f>G492*(100%-ЗМІСТ!$E$15)</f>
        <v>698.75960927031042</v>
      </c>
      <c r="I492" s="130"/>
      <c r="J492" s="130"/>
      <c r="K492" s="130"/>
      <c r="L492" s="130"/>
      <c r="M492" s="130"/>
      <c r="N492" s="130"/>
      <c r="O492" s="130"/>
      <c r="P492" s="130"/>
      <c r="Q492" s="130"/>
      <c r="R492" s="130"/>
      <c r="S492" s="130"/>
      <c r="T492" s="130"/>
      <c r="U492" s="130"/>
      <c r="V492" s="130"/>
      <c r="W492" s="130"/>
      <c r="X492" s="130"/>
    </row>
    <row r="493" spans="1:24" ht="38.25" hidden="1" customHeight="1" outlineLevel="2">
      <c r="A493" s="580"/>
      <c r="B493" s="191"/>
      <c r="C493" s="48"/>
      <c r="D493" s="246"/>
      <c r="E493" s="246"/>
      <c r="F493" s="246"/>
      <c r="G493" s="246"/>
      <c r="H493" s="247"/>
      <c r="I493" s="130"/>
      <c r="J493" s="130"/>
      <c r="K493" s="130"/>
      <c r="L493" s="130"/>
      <c r="M493" s="130"/>
      <c r="N493" s="130"/>
      <c r="O493" s="130"/>
      <c r="P493" s="130"/>
      <c r="Q493" s="130"/>
      <c r="R493" s="130"/>
      <c r="S493" s="130"/>
      <c r="T493" s="130"/>
      <c r="U493" s="130"/>
      <c r="V493" s="130"/>
      <c r="W493" s="130"/>
      <c r="X493" s="130"/>
    </row>
    <row r="494" spans="1:24" ht="34.5" hidden="1" customHeight="1" outlineLevel="2">
      <c r="A494" s="159">
        <v>8595057631427</v>
      </c>
      <c r="B494" s="868" t="s">
        <v>859</v>
      </c>
      <c r="C494" s="48" t="s">
        <v>5733</v>
      </c>
      <c r="D494" s="161" t="s">
        <v>15</v>
      </c>
      <c r="E494" s="161">
        <v>25</v>
      </c>
      <c r="F494" s="162">
        <f>SUMIF('Загальний прайс'!$D$6:$D$2789,A494,'Загальний прайс'!$K$6:$K$2789)</f>
        <v>1551.403397276051</v>
      </c>
      <c r="G494" s="162">
        <f>F494*ЗМІСТ!$E$13/1000*1.2</f>
        <v>83.136108804141884</v>
      </c>
      <c r="H494" s="715">
        <f>G494*(100%-ЗМІСТ!$E$15)</f>
        <v>83.136108804141884</v>
      </c>
      <c r="I494" s="130"/>
      <c r="J494" s="130"/>
      <c r="K494" s="130"/>
      <c r="L494" s="130"/>
      <c r="M494" s="130"/>
      <c r="N494" s="130"/>
      <c r="O494" s="130"/>
      <c r="P494" s="130"/>
      <c r="Q494" s="130"/>
      <c r="R494" s="130"/>
      <c r="S494" s="130"/>
      <c r="T494" s="130"/>
      <c r="U494" s="130"/>
      <c r="V494" s="130"/>
      <c r="W494" s="130"/>
      <c r="X494" s="130"/>
    </row>
    <row r="495" spans="1:24" ht="34.5" hidden="1" customHeight="1" outlineLevel="2">
      <c r="A495" s="159">
        <v>8595057631434</v>
      </c>
      <c r="B495" s="868" t="s">
        <v>860</v>
      </c>
      <c r="C495" s="48" t="s">
        <v>5738</v>
      </c>
      <c r="D495" s="161" t="s">
        <v>15</v>
      </c>
      <c r="E495" s="161">
        <v>50</v>
      </c>
      <c r="F495" s="162">
        <f>SUMIF('Загальний прайс'!$D$6:$D$2789,A495,'Загальний прайс'!$K$6:$K$2789)</f>
        <v>1551.403397276051</v>
      </c>
      <c r="G495" s="162">
        <f>F495*ЗМІСТ!$E$13/1000*1.2</f>
        <v>83.136108804141884</v>
      </c>
      <c r="H495" s="715">
        <f>G495*(100%-ЗМІСТ!$E$15)</f>
        <v>83.136108804141884</v>
      </c>
      <c r="I495" s="130"/>
      <c r="J495" s="130"/>
      <c r="K495" s="130"/>
      <c r="L495" s="130"/>
      <c r="M495" s="130"/>
      <c r="N495" s="130"/>
      <c r="O495" s="130"/>
      <c r="P495" s="130"/>
      <c r="Q495" s="130"/>
      <c r="R495" s="130"/>
      <c r="S495" s="130"/>
      <c r="T495" s="130"/>
      <c r="U495" s="130"/>
      <c r="V495" s="130"/>
      <c r="W495" s="130"/>
      <c r="X495" s="130"/>
    </row>
    <row r="496" spans="1:24" ht="34.5" hidden="1" customHeight="1" outlineLevel="2">
      <c r="A496" s="159">
        <v>8595057631441</v>
      </c>
      <c r="B496" s="868" t="s">
        <v>861</v>
      </c>
      <c r="C496" s="48" t="s">
        <v>5746</v>
      </c>
      <c r="D496" s="161" t="s">
        <v>15</v>
      </c>
      <c r="E496" s="161">
        <v>50</v>
      </c>
      <c r="F496" s="162">
        <f>SUMIF('Загальний прайс'!$D$6:$D$2789,A496,'Загальний прайс'!$K$6:$K$2789)</f>
        <v>1825.350503987034</v>
      </c>
      <c r="G496" s="162">
        <f>F496*ЗМІСТ!$E$13/1000*1.2</f>
        <v>97.816298695495902</v>
      </c>
      <c r="H496" s="715">
        <f>G496*(100%-ЗМІСТ!$E$15)</f>
        <v>97.816298695495902</v>
      </c>
      <c r="I496" s="130"/>
      <c r="J496" s="130"/>
      <c r="K496" s="130"/>
      <c r="L496" s="130"/>
      <c r="M496" s="130"/>
      <c r="N496" s="130"/>
      <c r="O496" s="130"/>
      <c r="P496" s="130"/>
      <c r="Q496" s="130"/>
      <c r="R496" s="130"/>
      <c r="S496" s="130"/>
      <c r="T496" s="130"/>
      <c r="U496" s="130"/>
      <c r="V496" s="130"/>
      <c r="W496" s="130"/>
      <c r="X496" s="130"/>
    </row>
    <row r="497" spans="1:24" ht="34.5" hidden="1" customHeight="1" outlineLevel="2">
      <c r="A497" s="159">
        <v>8595057631458</v>
      </c>
      <c r="B497" s="868" t="s">
        <v>862</v>
      </c>
      <c r="C497" s="48" t="s">
        <v>5756</v>
      </c>
      <c r="D497" s="161" t="s">
        <v>15</v>
      </c>
      <c r="E497" s="161">
        <v>50</v>
      </c>
      <c r="F497" s="162">
        <f>SUMIF('Загальний прайс'!$D$6:$D$2789,A497,'Загальний прайс'!$K$6:$K$2789)</f>
        <v>2149.9277420781718</v>
      </c>
      <c r="G497" s="162">
        <f>F497*ЗМІСТ!$E$13/1000*1.2</f>
        <v>115.20963986560758</v>
      </c>
      <c r="H497" s="715">
        <f>G497*(100%-ЗМІСТ!$E$15)</f>
        <v>115.20963986560758</v>
      </c>
      <c r="I497" s="130"/>
      <c r="J497" s="130"/>
      <c r="K497" s="130"/>
      <c r="L497" s="130"/>
      <c r="M497" s="130"/>
      <c r="N497" s="130"/>
      <c r="O497" s="130"/>
      <c r="P497" s="130"/>
      <c r="Q497" s="130"/>
      <c r="R497" s="130"/>
      <c r="S497" s="130"/>
      <c r="T497" s="130"/>
      <c r="U497" s="130"/>
      <c r="V497" s="130"/>
      <c r="W497" s="130"/>
      <c r="X497" s="130"/>
    </row>
    <row r="498" spans="1:24" ht="34.5" hidden="1" customHeight="1" outlineLevel="2">
      <c r="A498" s="159">
        <v>8595057631465</v>
      </c>
      <c r="B498" s="868" t="s">
        <v>863</v>
      </c>
      <c r="C498" s="48" t="s">
        <v>5766</v>
      </c>
      <c r="D498" s="161" t="s">
        <v>15</v>
      </c>
      <c r="E498" s="161">
        <v>25</v>
      </c>
      <c r="F498" s="162">
        <f>SUMIF('Загальний прайс'!$D$6:$D$2789,A498,'Загальний прайс'!$K$6:$K$2789)</f>
        <v>3698.3561895724424</v>
      </c>
      <c r="G498" s="162">
        <f>F498*ЗМІСТ!$E$13/1000*1.2</f>
        <v>198.18632801282737</v>
      </c>
      <c r="H498" s="715">
        <f>G498*(100%-ЗМІСТ!$E$15)</f>
        <v>198.18632801282737</v>
      </c>
      <c r="I498" s="130"/>
      <c r="J498" s="130"/>
      <c r="K498" s="130"/>
      <c r="L498" s="130"/>
      <c r="M498" s="130"/>
      <c r="N498" s="130"/>
      <c r="O498" s="130"/>
      <c r="P498" s="130"/>
      <c r="Q498" s="130"/>
      <c r="R498" s="130"/>
      <c r="S498" s="130"/>
      <c r="T498" s="130"/>
      <c r="U498" s="130"/>
      <c r="V498" s="130"/>
      <c r="W498" s="130"/>
      <c r="X498" s="130"/>
    </row>
    <row r="499" spans="1:24" ht="34.5" hidden="1" customHeight="1" outlineLevel="2">
      <c r="A499" s="159">
        <v>8595057631472</v>
      </c>
      <c r="B499" s="868" t="s">
        <v>864</v>
      </c>
      <c r="C499" s="48" t="s">
        <v>5774</v>
      </c>
      <c r="D499" s="161" t="s">
        <v>15</v>
      </c>
      <c r="E499" s="161">
        <v>10</v>
      </c>
      <c r="F499" s="162">
        <f>SUMIF('Загальний прайс'!$D$6:$D$2789,A499,'Загальний прайс'!$K$6:$K$2789)</f>
        <v>5166.4051209777617</v>
      </c>
      <c r="G499" s="162">
        <f>F499*ЗМІСТ!$E$13/1000*1.2</f>
        <v>276.85566437331755</v>
      </c>
      <c r="H499" s="715">
        <f>G499*(100%-ЗМІСТ!$E$15)</f>
        <v>276.85566437331755</v>
      </c>
      <c r="I499" s="130"/>
      <c r="J499" s="130"/>
      <c r="K499" s="130"/>
      <c r="L499" s="130"/>
      <c r="M499" s="130"/>
      <c r="N499" s="130"/>
      <c r="O499" s="130"/>
      <c r="P499" s="130"/>
      <c r="Q499" s="130"/>
      <c r="R499" s="130"/>
      <c r="S499" s="130"/>
      <c r="T499" s="130"/>
      <c r="U499" s="130"/>
      <c r="V499" s="130"/>
      <c r="W499" s="130"/>
      <c r="X499" s="130"/>
    </row>
    <row r="500" spans="1:24" ht="34.5" hidden="1" customHeight="1" outlineLevel="2">
      <c r="A500" s="159">
        <v>8595057631588</v>
      </c>
      <c r="B500" s="868" t="s">
        <v>865</v>
      </c>
      <c r="C500" s="48" t="s">
        <v>5783</v>
      </c>
      <c r="D500" s="171" t="s">
        <v>15</v>
      </c>
      <c r="E500" s="171">
        <v>5</v>
      </c>
      <c r="F500" s="162">
        <f>SUMIF('Загальний прайс'!$D$6:$D$2789,A500,'Загальний прайс'!$K$6:$K$2789)</f>
        <v>10076.684697505627</v>
      </c>
      <c r="G500" s="222">
        <f>F500*ЗМІСТ!$E$13/1000*1.2</f>
        <v>539.98615503082829</v>
      </c>
      <c r="H500" s="873">
        <f>G500*(100%-ЗМІСТ!$E$15)</f>
        <v>539.98615503082829</v>
      </c>
      <c r="I500" s="130"/>
      <c r="J500" s="130"/>
      <c r="K500" s="130"/>
      <c r="L500" s="130"/>
      <c r="M500" s="130"/>
      <c r="N500" s="130"/>
      <c r="O500" s="130"/>
      <c r="P500" s="130"/>
      <c r="Q500" s="130"/>
      <c r="R500" s="130"/>
      <c r="S500" s="130"/>
      <c r="T500" s="130"/>
      <c r="U500" s="130"/>
      <c r="V500" s="130"/>
      <c r="W500" s="130"/>
      <c r="X500" s="130"/>
    </row>
    <row r="501" spans="1:24" ht="31.5" hidden="1" customHeight="1" outlineLevel="2">
      <c r="A501" s="574"/>
      <c r="B501" s="216"/>
      <c r="C501" s="48"/>
      <c r="D501" s="232"/>
      <c r="E501" s="232"/>
      <c r="F501" s="233"/>
      <c r="G501" s="234"/>
      <c r="H501" s="248"/>
      <c r="I501" s="130"/>
      <c r="J501" s="130"/>
      <c r="K501" s="130"/>
      <c r="L501" s="130"/>
      <c r="M501" s="130"/>
      <c r="N501" s="130"/>
      <c r="O501" s="130"/>
      <c r="P501" s="130"/>
      <c r="Q501" s="130"/>
      <c r="R501" s="130"/>
      <c r="S501" s="130"/>
      <c r="T501" s="130"/>
      <c r="U501" s="130"/>
      <c r="V501" s="130"/>
      <c r="W501" s="130"/>
      <c r="X501" s="130"/>
    </row>
    <row r="502" spans="1:24" ht="34.5" hidden="1" customHeight="1" outlineLevel="2">
      <c r="A502" s="159">
        <v>8595057631618</v>
      </c>
      <c r="B502" s="868" t="s">
        <v>866</v>
      </c>
      <c r="C502" s="48" t="s">
        <v>5884</v>
      </c>
      <c r="D502" s="230" t="s">
        <v>15</v>
      </c>
      <c r="E502" s="230">
        <v>100</v>
      </c>
      <c r="F502" s="162">
        <f>SUMIF('Загальний прайс'!$D$6:$D$2789,A502,'Загальний прайс'!$K$6:$K$2789)</f>
        <v>1584.15580641781</v>
      </c>
      <c r="G502" s="231">
        <f>F502*ЗМІСТ!$E$13/1000*1.2</f>
        <v>84.89123442445954</v>
      </c>
      <c r="H502" s="870">
        <f>G502*(100%-ЗМІСТ!$E$15)</f>
        <v>84.89123442445954</v>
      </c>
      <c r="I502" s="130"/>
      <c r="J502" s="130"/>
      <c r="K502" s="130"/>
      <c r="L502" s="130"/>
      <c r="M502" s="130"/>
      <c r="N502" s="130"/>
      <c r="O502" s="130"/>
      <c r="P502" s="130"/>
      <c r="Q502" s="130"/>
      <c r="R502" s="130"/>
      <c r="S502" s="130"/>
      <c r="T502" s="130"/>
      <c r="U502" s="130"/>
      <c r="V502" s="130"/>
      <c r="W502" s="130"/>
      <c r="X502" s="130"/>
    </row>
    <row r="503" spans="1:24" ht="34.5" hidden="1" customHeight="1" outlineLevel="2">
      <c r="A503" s="159">
        <v>8595057631625</v>
      </c>
      <c r="B503" s="868" t="s">
        <v>867</v>
      </c>
      <c r="C503" s="48" t="s">
        <v>5892</v>
      </c>
      <c r="D503" s="161" t="s">
        <v>15</v>
      </c>
      <c r="E503" s="161">
        <v>100</v>
      </c>
      <c r="F503" s="162">
        <f>SUMIF('Загальний прайс'!$D$6:$D$2789,A503,'Загальний прайс'!$K$6:$K$2789)</f>
        <v>1825.350503987034</v>
      </c>
      <c r="G503" s="162">
        <f>F503*ЗМІСТ!$E$13/1000*1.2</f>
        <v>97.816298695495902</v>
      </c>
      <c r="H503" s="715">
        <f>G503*(100%-ЗМІСТ!$E$15)</f>
        <v>97.816298695495902</v>
      </c>
      <c r="I503" s="130"/>
      <c r="J503" s="130"/>
      <c r="K503" s="130"/>
      <c r="L503" s="130"/>
      <c r="M503" s="130"/>
      <c r="N503" s="130"/>
      <c r="O503" s="130"/>
      <c r="P503" s="130"/>
      <c r="Q503" s="130"/>
      <c r="R503" s="130"/>
      <c r="S503" s="130"/>
      <c r="T503" s="130"/>
      <c r="U503" s="130"/>
      <c r="V503" s="130"/>
      <c r="W503" s="130"/>
      <c r="X503" s="130"/>
    </row>
    <row r="504" spans="1:24" ht="34.5" hidden="1" customHeight="1" outlineLevel="2">
      <c r="A504" s="159">
        <v>8595057631632</v>
      </c>
      <c r="B504" s="868" t="s">
        <v>868</v>
      </c>
      <c r="C504" s="48" t="s">
        <v>5900</v>
      </c>
      <c r="D504" s="161" t="s">
        <v>15</v>
      </c>
      <c r="E504" s="161">
        <v>100</v>
      </c>
      <c r="F504" s="162">
        <f>SUMIF('Загальний прайс'!$D$6:$D$2789,A504,'Загальний прайс'!$K$6:$K$2789)</f>
        <v>1953.4132763255443</v>
      </c>
      <c r="G504" s="162">
        <f>F504*ЗМІСТ!$E$13/1000*1.2</f>
        <v>104.67888555948483</v>
      </c>
      <c r="H504" s="715">
        <f>G504*(100%-ЗМІСТ!$E$15)</f>
        <v>104.67888555948483</v>
      </c>
      <c r="I504" s="130"/>
      <c r="J504" s="130"/>
      <c r="K504" s="130"/>
      <c r="L504" s="130"/>
      <c r="M504" s="130"/>
      <c r="N504" s="130"/>
      <c r="O504" s="130"/>
      <c r="P504" s="130"/>
      <c r="Q504" s="130"/>
      <c r="R504" s="130"/>
      <c r="S504" s="130"/>
      <c r="T504" s="130"/>
      <c r="U504" s="130"/>
      <c r="V504" s="130"/>
      <c r="W504" s="130"/>
      <c r="X504" s="130"/>
    </row>
    <row r="505" spans="1:24" ht="34.5" hidden="1" customHeight="1" outlineLevel="2">
      <c r="A505" s="159">
        <v>8595057631649</v>
      </c>
      <c r="B505" s="868" t="s">
        <v>869</v>
      </c>
      <c r="C505" s="48" t="s">
        <v>5908</v>
      </c>
      <c r="D505" s="161" t="s">
        <v>15</v>
      </c>
      <c r="E505" s="161">
        <v>50</v>
      </c>
      <c r="F505" s="162">
        <f>SUMIF('Загальний прайс'!$D$6:$D$2789,A505,'Загальний прайс'!$K$6:$K$2789)</f>
        <v>2346.4702722612874</v>
      </c>
      <c r="G505" s="162">
        <f>F505*ЗМІСТ!$E$13/1000*1.2</f>
        <v>125.74189807945073</v>
      </c>
      <c r="H505" s="715">
        <f>G505*(100%-ЗМІСТ!$E$15)</f>
        <v>125.74189807945073</v>
      </c>
      <c r="I505" s="130"/>
      <c r="J505" s="130"/>
      <c r="K505" s="130"/>
      <c r="L505" s="130"/>
      <c r="M505" s="130"/>
      <c r="N505" s="130"/>
      <c r="O505" s="130"/>
      <c r="P505" s="130"/>
      <c r="Q505" s="130"/>
      <c r="R505" s="130"/>
      <c r="S505" s="130"/>
      <c r="T505" s="130"/>
      <c r="U505" s="130"/>
      <c r="V505" s="130"/>
      <c r="W505" s="130"/>
      <c r="X505" s="130"/>
    </row>
    <row r="506" spans="1:24" ht="34.5" hidden="1" customHeight="1" outlineLevel="2">
      <c r="A506" s="159">
        <v>8595057631656</v>
      </c>
      <c r="B506" s="868" t="s">
        <v>870</v>
      </c>
      <c r="C506" s="48" t="s">
        <v>5915</v>
      </c>
      <c r="D506" s="161" t="s">
        <v>15</v>
      </c>
      <c r="E506" s="161">
        <v>50</v>
      </c>
      <c r="F506" s="162">
        <f>SUMIF('Загальний прайс'!$D$6:$D$2789,A506,'Загальний прайс'!$K$6:$K$2789)</f>
        <v>2885.4396774478105</v>
      </c>
      <c r="G506" s="162">
        <f>F506*ЗМІСТ!$E$13/1000*1.2</f>
        <v>154.62401809437645</v>
      </c>
      <c r="H506" s="715">
        <f>G506*(100%-ЗМІСТ!$E$15)</f>
        <v>154.62401809437645</v>
      </c>
      <c r="I506" s="130"/>
      <c r="J506" s="130"/>
      <c r="K506" s="130"/>
      <c r="L506" s="130"/>
      <c r="M506" s="130"/>
      <c r="N506" s="130"/>
      <c r="O506" s="130"/>
      <c r="P506" s="130"/>
      <c r="Q506" s="130"/>
      <c r="R506" s="130"/>
      <c r="S506" s="130"/>
      <c r="T506" s="130"/>
      <c r="U506" s="130"/>
      <c r="V506" s="130"/>
      <c r="W506" s="130"/>
      <c r="X506" s="130"/>
    </row>
    <row r="507" spans="1:24" ht="24" hidden="1" customHeight="1" outlineLevel="2" thickBot="1">
      <c r="A507" s="581"/>
      <c r="B507" s="249"/>
      <c r="C507" s="48"/>
      <c r="D507" s="250"/>
      <c r="E507" s="250"/>
      <c r="F507" s="251"/>
      <c r="G507" s="225"/>
      <c r="H507" s="226"/>
      <c r="I507" s="130"/>
      <c r="J507" s="130"/>
      <c r="K507" s="130"/>
      <c r="L507" s="130"/>
      <c r="M507" s="130"/>
      <c r="N507" s="130"/>
      <c r="O507" s="130"/>
      <c r="P507" s="130"/>
      <c r="Q507" s="130"/>
      <c r="R507" s="130"/>
      <c r="S507" s="130"/>
      <c r="T507" s="130"/>
      <c r="U507" s="130"/>
      <c r="V507" s="130"/>
      <c r="W507" s="130"/>
      <c r="X507" s="130"/>
    </row>
    <row r="508" spans="1:24" ht="34.5" hidden="1" customHeight="1" outlineLevel="2">
      <c r="A508" s="243">
        <v>8595057634367</v>
      </c>
      <c r="B508" s="868" t="s">
        <v>871</v>
      </c>
      <c r="C508" s="48" t="s">
        <v>6017</v>
      </c>
      <c r="D508" s="230" t="s">
        <v>15</v>
      </c>
      <c r="E508" s="230">
        <v>15</v>
      </c>
      <c r="F508" s="162">
        <f>SUMIF('Загальний прайс'!$D$6:$D$2789,A508,'Загальний прайс'!$K$6:$K$2789)</f>
        <v>4475.5453527671016</v>
      </c>
      <c r="G508" s="231">
        <f>F508*ЗМІСТ!$E$13/1000*1.2</f>
        <v>239.83409218957055</v>
      </c>
      <c r="H508" s="870">
        <f>G508*(100%-ЗМІСТ!$E$15)</f>
        <v>239.83409218957055</v>
      </c>
      <c r="I508" s="130"/>
      <c r="J508" s="130"/>
      <c r="K508" s="130"/>
      <c r="L508" s="130"/>
      <c r="M508" s="130"/>
      <c r="N508" s="130"/>
      <c r="O508" s="130"/>
      <c r="P508" s="130"/>
      <c r="Q508" s="130"/>
      <c r="R508" s="130"/>
      <c r="S508" s="130"/>
      <c r="T508" s="130"/>
      <c r="U508" s="130"/>
      <c r="V508" s="130"/>
      <c r="W508" s="130"/>
      <c r="X508" s="130"/>
    </row>
    <row r="509" spans="1:24" ht="34.5" hidden="1" customHeight="1" outlineLevel="2">
      <c r="A509" s="159">
        <v>8595057634374</v>
      </c>
      <c r="B509" s="868" t="s">
        <v>872</v>
      </c>
      <c r="C509" s="48" t="s">
        <v>6019</v>
      </c>
      <c r="D509" s="161" t="s">
        <v>15</v>
      </c>
      <c r="E509" s="161">
        <v>25</v>
      </c>
      <c r="F509" s="162">
        <f>SUMIF('Загальний прайс'!$D$6:$D$2789,A509,'Загальний прайс'!$K$6:$K$2789)</f>
        <v>5860.2117540983254</v>
      </c>
      <c r="G509" s="162">
        <f>F509*ЗМІСТ!$E$13/1000*1.2</f>
        <v>314.03515221085974</v>
      </c>
      <c r="H509" s="715">
        <f>G509*(100%-ЗМІСТ!$E$15)</f>
        <v>314.03515221085974</v>
      </c>
      <c r="I509" s="130"/>
      <c r="J509" s="130"/>
      <c r="K509" s="130"/>
      <c r="L509" s="130"/>
      <c r="M509" s="130"/>
      <c r="N509" s="130"/>
      <c r="O509" s="130"/>
      <c r="P509" s="130"/>
      <c r="Q509" s="130"/>
      <c r="R509" s="130"/>
      <c r="S509" s="130"/>
      <c r="T509" s="130"/>
      <c r="U509" s="130"/>
      <c r="V509" s="130"/>
      <c r="W509" s="130"/>
      <c r="X509" s="130"/>
    </row>
    <row r="510" spans="1:24" ht="34.5" hidden="1" customHeight="1" outlineLevel="2">
      <c r="A510" s="159">
        <v>8595057634381</v>
      </c>
      <c r="B510" s="868" t="s">
        <v>873</v>
      </c>
      <c r="C510" s="48" t="s">
        <v>6022</v>
      </c>
      <c r="D510" s="161" t="s">
        <v>15</v>
      </c>
      <c r="E510" s="161">
        <v>25</v>
      </c>
      <c r="F510" s="162">
        <f>SUMIF('Загальний прайс'!$D$6:$D$2789,A510,'Загальний прайс'!$K$6:$K$2789)</f>
        <v>6810.115867011169</v>
      </c>
      <c r="G510" s="162">
        <f>F510*ЗМІСТ!$E$13/1000*1.2</f>
        <v>364.93830984431708</v>
      </c>
      <c r="H510" s="715">
        <f>G510*(100%-ЗМІСТ!$E$15)</f>
        <v>364.93830984431708</v>
      </c>
      <c r="I510" s="130"/>
      <c r="J510" s="130"/>
      <c r="K510" s="130"/>
      <c r="L510" s="130"/>
      <c r="M510" s="130"/>
      <c r="N510" s="130"/>
      <c r="O510" s="130"/>
      <c r="P510" s="130"/>
      <c r="Q510" s="130"/>
      <c r="R510" s="130"/>
      <c r="S510" s="130"/>
      <c r="T510" s="130"/>
      <c r="U510" s="130"/>
      <c r="V510" s="130"/>
      <c r="W510" s="130"/>
      <c r="X510" s="130"/>
    </row>
    <row r="511" spans="1:24" ht="34.5" hidden="1" customHeight="1" outlineLevel="2">
      <c r="A511" s="159">
        <v>8595057634398</v>
      </c>
      <c r="B511" s="868" t="s">
        <v>874</v>
      </c>
      <c r="C511" s="48" t="s">
        <v>6025</v>
      </c>
      <c r="D511" s="161" t="s">
        <v>15</v>
      </c>
      <c r="E511" s="161">
        <v>20</v>
      </c>
      <c r="F511" s="162">
        <f>SUMIF('Загальний прайс'!$D$6:$D$2789,A511,'Загальний прайс'!$K$6:$K$2789)</f>
        <v>8945.140836632725</v>
      </c>
      <c r="G511" s="162">
        <f>F511*ЗМІСТ!$E$13/1000*1.2</f>
        <v>479.34934470840665</v>
      </c>
      <c r="H511" s="715">
        <f>G511*(100%-ЗМІСТ!$E$15)</f>
        <v>479.34934470840665</v>
      </c>
      <c r="I511" s="130"/>
      <c r="J511" s="130"/>
      <c r="K511" s="130"/>
      <c r="L511" s="130"/>
      <c r="M511" s="130"/>
      <c r="N511" s="130"/>
      <c r="O511" s="130"/>
      <c r="P511" s="130"/>
      <c r="Q511" s="130"/>
      <c r="R511" s="130"/>
      <c r="S511" s="130"/>
      <c r="T511" s="130"/>
      <c r="U511" s="130"/>
      <c r="V511" s="130"/>
      <c r="W511" s="130"/>
      <c r="X511" s="130"/>
    </row>
    <row r="512" spans="1:24" ht="34.5" hidden="1" customHeight="1" outlineLevel="2">
      <c r="A512" s="159">
        <v>8595057634404</v>
      </c>
      <c r="B512" s="868" t="s">
        <v>875</v>
      </c>
      <c r="C512" s="48" t="s">
        <v>6028</v>
      </c>
      <c r="D512" s="161" t="s">
        <v>15</v>
      </c>
      <c r="E512" s="161">
        <v>15</v>
      </c>
      <c r="F512" s="162">
        <f>SUMIF('Загальний прайс'!$D$6:$D$2789,A512,'Загальний прайс'!$K$6:$K$2789)</f>
        <v>13435.588961629313</v>
      </c>
      <c r="G512" s="162">
        <f>F512*ЗМІСТ!$E$13/1000*1.2</f>
        <v>719.98204188732382</v>
      </c>
      <c r="H512" s="715">
        <f>G512*(100%-ЗМІСТ!$E$15)</f>
        <v>719.98204188732382</v>
      </c>
      <c r="I512" s="130"/>
      <c r="J512" s="130"/>
      <c r="K512" s="130"/>
      <c r="L512" s="130"/>
      <c r="M512" s="130"/>
      <c r="N512" s="130"/>
      <c r="O512" s="130"/>
      <c r="P512" s="130"/>
      <c r="Q512" s="130"/>
      <c r="R512" s="130"/>
      <c r="S512" s="130"/>
      <c r="T512" s="130"/>
      <c r="U512" s="130"/>
      <c r="V512" s="130"/>
      <c r="W512" s="130"/>
      <c r="X512" s="130"/>
    </row>
    <row r="513" spans="1:24" ht="34.5" hidden="1" customHeight="1" outlineLevel="2">
      <c r="A513" s="576">
        <v>8595057634411</v>
      </c>
      <c r="B513" s="868" t="s">
        <v>876</v>
      </c>
      <c r="C513" s="48" t="s">
        <v>6032</v>
      </c>
      <c r="D513" s="161" t="s">
        <v>15</v>
      </c>
      <c r="E513" s="161">
        <v>5</v>
      </c>
      <c r="F513" s="162">
        <f>SUMIF('Загальний прайс'!$D$6:$D$2789,A513,'Загальний прайс'!$K$6:$K$2789)</f>
        <v>17062.490443575374</v>
      </c>
      <c r="G513" s="162">
        <f>F513*ЗМІСТ!$E$13/1000*1.2</f>
        <v>914.3392778933752</v>
      </c>
      <c r="H513" s="715">
        <f>G513*(100%-ЗМІСТ!$E$15)</f>
        <v>914.3392778933752</v>
      </c>
      <c r="I513" s="130"/>
      <c r="J513" s="130"/>
      <c r="K513" s="130"/>
      <c r="L513" s="130"/>
      <c r="M513" s="130"/>
      <c r="N513" s="130"/>
      <c r="O513" s="130"/>
      <c r="P513" s="130"/>
      <c r="Q513" s="130"/>
      <c r="R513" s="130"/>
      <c r="S513" s="130"/>
      <c r="T513" s="130"/>
      <c r="U513" s="130"/>
      <c r="V513" s="130"/>
      <c r="W513" s="130"/>
      <c r="X513" s="130"/>
    </row>
    <row r="514" spans="1:24" ht="34.5" hidden="1" customHeight="1" outlineLevel="2">
      <c r="A514" s="159">
        <v>8595057634428</v>
      </c>
      <c r="B514" s="876" t="s">
        <v>877</v>
      </c>
      <c r="C514" s="48" t="s">
        <v>6034</v>
      </c>
      <c r="D514" s="171" t="s">
        <v>15</v>
      </c>
      <c r="E514" s="171">
        <v>3</v>
      </c>
      <c r="F514" s="162">
        <f>SUMIF('Загальний прайс'!$D$6:$D$2789,A514,'Загальний прайс'!$K$6:$K$2789)</f>
        <v>32472.345322434077</v>
      </c>
      <c r="G514" s="222">
        <f>F514*ЗМІСТ!$E$13/1000*1.2</f>
        <v>1740.1176499880942</v>
      </c>
      <c r="H514" s="873">
        <f>G514*(100%-ЗМІСТ!$E$15)</f>
        <v>1740.1176499880942</v>
      </c>
      <c r="I514" s="130"/>
      <c r="J514" s="130"/>
      <c r="K514" s="130"/>
      <c r="L514" s="130"/>
      <c r="M514" s="130"/>
      <c r="N514" s="130"/>
      <c r="O514" s="130"/>
      <c r="P514" s="130"/>
      <c r="Q514" s="130"/>
      <c r="R514" s="130"/>
      <c r="S514" s="130"/>
      <c r="T514" s="130"/>
      <c r="U514" s="130"/>
      <c r="V514" s="130"/>
      <c r="W514" s="130"/>
      <c r="X514" s="130"/>
    </row>
    <row r="515" spans="1:24" ht="24" hidden="1" customHeight="1" outlineLevel="1" collapsed="1">
      <c r="A515" s="582"/>
      <c r="B515" s="189" t="s">
        <v>878</v>
      </c>
      <c r="C515" s="48"/>
      <c r="D515" s="191"/>
      <c r="E515" s="191"/>
      <c r="F515" s="192"/>
      <c r="G515" s="192"/>
      <c r="H515" s="193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</row>
    <row r="516" spans="1:24" ht="41.25" hidden="1" customHeight="1" outlineLevel="2">
      <c r="A516" s="159">
        <v>8595057634299</v>
      </c>
      <c r="B516" s="875" t="s">
        <v>879</v>
      </c>
      <c r="C516" s="48" t="s">
        <v>6042</v>
      </c>
      <c r="D516" s="230" t="s">
        <v>176</v>
      </c>
      <c r="E516" s="230">
        <v>30</v>
      </c>
      <c r="F516" s="162">
        <f>SUMIF('Загальний прайс'!$D$6:$D$2789,A516,'Загальний прайс'!$K$6:$K$2789)</f>
        <v>4866.357117040694</v>
      </c>
      <c r="G516" s="231">
        <f>F516*ЗМІСТ!$E$13/1000*1.2</f>
        <v>260.77678795369923</v>
      </c>
      <c r="H516" s="870">
        <f>G516*(100%-ЗМІСТ!$E$15)</f>
        <v>260.77678795369923</v>
      </c>
      <c r="I516" s="130"/>
      <c r="J516" s="130"/>
      <c r="K516" s="130"/>
      <c r="L516" s="130"/>
      <c r="M516" s="130"/>
      <c r="N516" s="130"/>
      <c r="O516" s="130"/>
      <c r="P516" s="130"/>
      <c r="Q516" s="130"/>
      <c r="R516" s="130"/>
      <c r="S516" s="130"/>
      <c r="T516" s="130"/>
      <c r="U516" s="130"/>
      <c r="V516" s="130"/>
      <c r="W516" s="130"/>
      <c r="X516" s="130"/>
    </row>
    <row r="517" spans="1:24" ht="41.25" hidden="1" customHeight="1" outlineLevel="2">
      <c r="A517" s="159">
        <v>8595057634343</v>
      </c>
      <c r="B517" s="875" t="s">
        <v>880</v>
      </c>
      <c r="C517" s="48" t="s">
        <v>6073</v>
      </c>
      <c r="D517" s="161" t="s">
        <v>176</v>
      </c>
      <c r="E517" s="161">
        <v>15</v>
      </c>
      <c r="F517" s="162">
        <f>SUMIF('Загальний прайс'!$D$6:$D$2789,A517,'Загальний прайс'!$K$6:$K$2789)</f>
        <v>15377.972499995452</v>
      </c>
      <c r="G517" s="162">
        <f>F517*ЗМІСТ!$E$13/1000*1.2</f>
        <v>824.06986937855629</v>
      </c>
      <c r="H517" s="715">
        <f>G517*(100%-ЗМІСТ!$E$15)</f>
        <v>824.06986937855629</v>
      </c>
      <c r="I517" s="130"/>
      <c r="J517" s="130"/>
      <c r="K517" s="130"/>
      <c r="L517" s="130"/>
      <c r="M517" s="130"/>
      <c r="N517" s="130"/>
      <c r="O517" s="130"/>
      <c r="P517" s="130"/>
      <c r="Q517" s="130"/>
      <c r="R517" s="130"/>
      <c r="S517" s="130"/>
      <c r="T517" s="130"/>
      <c r="U517" s="130"/>
      <c r="V517" s="130"/>
      <c r="W517" s="130"/>
      <c r="X517" s="130"/>
    </row>
    <row r="518" spans="1:24" ht="41.25" hidden="1" customHeight="1" outlineLevel="2">
      <c r="A518" s="159">
        <v>8595057634350</v>
      </c>
      <c r="B518" s="875" t="s">
        <v>881</v>
      </c>
      <c r="C518" s="48" t="s">
        <v>6076</v>
      </c>
      <c r="D518" s="161" t="s">
        <v>176</v>
      </c>
      <c r="E518" s="161">
        <v>15</v>
      </c>
      <c r="F518" s="162">
        <f>SUMIF('Загальний прайс'!$D$6:$D$2789,A518,'Загальний прайс'!$K$6:$K$2789)</f>
        <v>20134.481340783288</v>
      </c>
      <c r="G518" s="162">
        <f>F518*ЗМІСТ!$E$13/1000*1.2</f>
        <v>1078.9601430558657</v>
      </c>
      <c r="H518" s="715">
        <f>G518*(100%-ЗМІСТ!$E$15)</f>
        <v>1078.9601430558657</v>
      </c>
      <c r="I518" s="130"/>
      <c r="J518" s="130"/>
      <c r="K518" s="130"/>
      <c r="L518" s="130"/>
      <c r="M518" s="130"/>
      <c r="N518" s="130"/>
      <c r="O518" s="130"/>
      <c r="P518" s="130"/>
      <c r="Q518" s="130"/>
      <c r="R518" s="130"/>
      <c r="S518" s="130"/>
      <c r="T518" s="130"/>
      <c r="U518" s="130"/>
      <c r="V518" s="130"/>
      <c r="W518" s="130"/>
      <c r="X518" s="130"/>
    </row>
    <row r="519" spans="1:24" ht="30" hidden="1" customHeight="1" outlineLevel="2">
      <c r="A519" s="574"/>
      <c r="B519" s="252"/>
      <c r="C519" s="48"/>
      <c r="D519" s="217"/>
      <c r="E519" s="217"/>
      <c r="F519" s="218"/>
      <c r="G519" s="130"/>
      <c r="H519" s="173"/>
      <c r="I519" s="130"/>
      <c r="J519" s="130"/>
      <c r="K519" s="130"/>
      <c r="L519" s="130"/>
      <c r="M519" s="130"/>
      <c r="N519" s="130"/>
      <c r="O519" s="130"/>
      <c r="P519" s="130"/>
      <c r="Q519" s="130"/>
      <c r="R519" s="130"/>
      <c r="S519" s="130"/>
      <c r="T519" s="130"/>
      <c r="U519" s="130"/>
      <c r="V519" s="130"/>
      <c r="W519" s="130"/>
      <c r="X519" s="130"/>
    </row>
    <row r="520" spans="1:24" ht="34.5" hidden="1" customHeight="1" outlineLevel="2">
      <c r="A520" s="159">
        <v>8595057634503</v>
      </c>
      <c r="B520" s="875" t="s">
        <v>882</v>
      </c>
      <c r="C520" s="636" t="s">
        <v>8892</v>
      </c>
      <c r="D520" s="161" t="s">
        <v>15</v>
      </c>
      <c r="E520" s="161">
        <v>15</v>
      </c>
      <c r="F520" s="162">
        <f>SUMIF('Загальний прайс'!$D$6:$D$2789,A520,'Загальний прайс'!$K$6:$K$2789)</f>
        <v>4055.6858368053399</v>
      </c>
      <c r="G520" s="162">
        <f>F520*ЗМІСТ!$E$13/1000*1.2</f>
        <v>217.33479480325673</v>
      </c>
      <c r="H520" s="715">
        <f>G520*(100%-ЗМІСТ!$E$15)</f>
        <v>217.33479480325673</v>
      </c>
      <c r="I520" s="130"/>
      <c r="J520" s="130"/>
      <c r="K520" s="130"/>
      <c r="L520" s="130"/>
      <c r="M520" s="130"/>
      <c r="N520" s="130"/>
      <c r="O520" s="130"/>
      <c r="P520" s="130"/>
      <c r="Q520" s="130"/>
      <c r="R520" s="130"/>
      <c r="S520" s="130"/>
      <c r="T520" s="130"/>
      <c r="U520" s="130"/>
      <c r="V520" s="130"/>
      <c r="W520" s="130"/>
      <c r="X520" s="130"/>
    </row>
    <row r="521" spans="1:24" ht="34.5" hidden="1" customHeight="1" outlineLevel="2">
      <c r="A521" s="159">
        <v>8595057634510</v>
      </c>
      <c r="B521" s="875" t="s">
        <v>883</v>
      </c>
      <c r="C521" s="636" t="s">
        <v>8894</v>
      </c>
      <c r="D521" s="161" t="s">
        <v>15</v>
      </c>
      <c r="E521" s="161">
        <v>25</v>
      </c>
      <c r="F521" s="162">
        <f>SUMIF('Загальний прайс'!$D$6:$D$2789,A521,'Загальний прайс'!$K$6:$K$2789)</f>
        <v>5419.4995867848975</v>
      </c>
      <c r="G521" s="162">
        <f>F521*ЗМІСТ!$E$13/1000*1.2</f>
        <v>290.41840961676127</v>
      </c>
      <c r="H521" s="715">
        <f>G521*(100%-ЗМІСТ!$E$15)</f>
        <v>290.41840961676127</v>
      </c>
      <c r="I521" s="130"/>
      <c r="J521" s="130"/>
      <c r="K521" s="130"/>
      <c r="L521" s="130"/>
      <c r="M521" s="130"/>
      <c r="N521" s="130"/>
      <c r="O521" s="130"/>
      <c r="P521" s="130"/>
      <c r="Q521" s="130"/>
      <c r="R521" s="130"/>
      <c r="S521" s="130"/>
      <c r="T521" s="130"/>
      <c r="U521" s="130"/>
      <c r="V521" s="130"/>
      <c r="W521" s="130"/>
      <c r="X521" s="130"/>
    </row>
    <row r="522" spans="1:24" ht="34.5" hidden="1" customHeight="1" outlineLevel="2">
      <c r="A522" s="159">
        <v>8595057634527</v>
      </c>
      <c r="B522" s="875" t="s">
        <v>884</v>
      </c>
      <c r="C522" s="636" t="s">
        <v>8896</v>
      </c>
      <c r="D522" s="161" t="s">
        <v>15</v>
      </c>
      <c r="E522" s="161">
        <v>25</v>
      </c>
      <c r="F522" s="162">
        <f>SUMIF('Загальний прайс'!$D$6:$D$2789,A522,'Загальний прайс'!$K$6:$K$2789)</f>
        <v>6122.2591027920871</v>
      </c>
      <c r="G522" s="162">
        <f>F522*ЗМІСТ!$E$13/1000*1.2</f>
        <v>328.07766167750941</v>
      </c>
      <c r="H522" s="715">
        <f>G522*(100%-ЗМІСТ!$E$15)</f>
        <v>328.07766167750941</v>
      </c>
      <c r="I522" s="130"/>
      <c r="J522" s="130"/>
      <c r="K522" s="130"/>
      <c r="L522" s="130"/>
      <c r="M522" s="130"/>
      <c r="N522" s="130"/>
      <c r="O522" s="130"/>
      <c r="P522" s="130"/>
      <c r="Q522" s="130"/>
      <c r="R522" s="130"/>
      <c r="S522" s="130"/>
      <c r="T522" s="130"/>
      <c r="U522" s="130"/>
      <c r="V522" s="130"/>
      <c r="W522" s="130"/>
      <c r="X522" s="130"/>
    </row>
    <row r="523" spans="1:24" ht="34.5" hidden="1" customHeight="1" outlineLevel="2">
      <c r="A523" s="159">
        <v>8595057634534</v>
      </c>
      <c r="B523" s="875" t="s">
        <v>885</v>
      </c>
      <c r="C523" s="636" t="s">
        <v>8898</v>
      </c>
      <c r="D523" s="161" t="s">
        <v>15</v>
      </c>
      <c r="E523" s="161">
        <v>20</v>
      </c>
      <c r="F523" s="162">
        <f>SUMIF('Загальний прайс'!$D$6:$D$2789,A523,'Загальний прайс'!$K$6:$K$2789)</f>
        <v>8531.2592540029309</v>
      </c>
      <c r="G523" s="162">
        <f>F523*ЗМІСТ!$E$13/1000*1.2</f>
        <v>457.17039090054777</v>
      </c>
      <c r="H523" s="715">
        <f>G523*(100%-ЗМІСТ!$E$15)</f>
        <v>457.17039090054777</v>
      </c>
      <c r="I523" s="130"/>
      <c r="J523" s="130"/>
      <c r="K523" s="130"/>
      <c r="L523" s="130"/>
      <c r="M523" s="130"/>
      <c r="N523" s="130"/>
      <c r="O523" s="130"/>
      <c r="P523" s="130"/>
      <c r="Q523" s="130"/>
      <c r="R523" s="130"/>
      <c r="S523" s="130"/>
      <c r="T523" s="130"/>
      <c r="U523" s="130"/>
      <c r="V523" s="130"/>
      <c r="W523" s="130"/>
      <c r="X523" s="130"/>
    </row>
    <row r="524" spans="1:24" ht="34.5" hidden="1" customHeight="1" outlineLevel="2">
      <c r="A524" s="159">
        <v>8595057634541</v>
      </c>
      <c r="B524" s="875" t="s">
        <v>886</v>
      </c>
      <c r="C524" s="636" t="s">
        <v>8900</v>
      </c>
      <c r="D524" s="161" t="s">
        <v>15</v>
      </c>
      <c r="E524" s="161">
        <v>15</v>
      </c>
      <c r="F524" s="162">
        <f>SUMIF('Загальний прайс'!$D$6:$D$2789,A524,'Загальний прайс'!$K$6:$K$2789)</f>
        <v>13789.943659307562</v>
      </c>
      <c r="G524" s="162">
        <f>F524*ЗМІСТ!$E$13/1000*1.2</f>
        <v>738.9710880330025</v>
      </c>
      <c r="H524" s="715">
        <f>G524*(100%-ЗМІСТ!$E$15)</f>
        <v>738.9710880330025</v>
      </c>
      <c r="I524" s="130"/>
      <c r="J524" s="130"/>
      <c r="K524" s="130"/>
      <c r="L524" s="130"/>
      <c r="M524" s="130"/>
      <c r="N524" s="130"/>
      <c r="O524" s="130"/>
      <c r="P524" s="130"/>
      <c r="Q524" s="130"/>
      <c r="R524" s="130"/>
      <c r="S524" s="130"/>
      <c r="T524" s="130"/>
      <c r="U524" s="130"/>
      <c r="V524" s="130"/>
      <c r="W524" s="130"/>
      <c r="X524" s="130"/>
    </row>
    <row r="525" spans="1:24" ht="34.5" hidden="1" customHeight="1" outlineLevel="2">
      <c r="A525" s="159">
        <v>8595057634558</v>
      </c>
      <c r="B525" s="875" t="s">
        <v>887</v>
      </c>
      <c r="C525" s="636" t="s">
        <v>8902</v>
      </c>
      <c r="D525" s="161" t="s">
        <v>15</v>
      </c>
      <c r="E525" s="161">
        <v>5</v>
      </c>
      <c r="F525" s="162">
        <f>SUMIF('Загальний прайс'!$D$6:$D$2789,A525,'Загальний прайс'!$K$6:$K$2789)</f>
        <v>17658.03984881641</v>
      </c>
      <c r="G525" s="162">
        <f>F525*ЗМІСТ!$E$13/1000*1.2</f>
        <v>946.25338884562211</v>
      </c>
      <c r="H525" s="715">
        <f>G525*(100%-ЗМІСТ!$E$15)</f>
        <v>946.25338884562211</v>
      </c>
      <c r="I525" s="130"/>
      <c r="J525" s="130"/>
      <c r="K525" s="130"/>
      <c r="L525" s="130"/>
      <c r="M525" s="130"/>
      <c r="N525" s="130"/>
      <c r="O525" s="130"/>
      <c r="P525" s="130"/>
      <c r="Q525" s="130"/>
      <c r="R525" s="130"/>
      <c r="S525" s="130"/>
      <c r="T525" s="130"/>
      <c r="U525" s="130"/>
      <c r="V525" s="130"/>
      <c r="W525" s="130"/>
      <c r="X525" s="130"/>
    </row>
    <row r="526" spans="1:24" ht="34.5" hidden="1" customHeight="1" outlineLevel="2">
      <c r="A526" s="159">
        <v>8595057634565</v>
      </c>
      <c r="B526" s="875" t="s">
        <v>888</v>
      </c>
      <c r="C526" s="636" t="s">
        <v>8904</v>
      </c>
      <c r="D526" s="161" t="s">
        <v>15</v>
      </c>
      <c r="E526" s="161">
        <v>3</v>
      </c>
      <c r="F526" s="162">
        <f>SUMIF('Загальний прайс'!$D$6:$D$2789,A526,'Загальний прайс'!$K$6:$K$2789)</f>
        <v>26275.62850802403</v>
      </c>
      <c r="G526" s="162">
        <f>F526*ЗМІСТ!$E$13/1000*1.2</f>
        <v>1408.049972286869</v>
      </c>
      <c r="H526" s="715">
        <f>G526*(100%-ЗМІСТ!$E$15)</f>
        <v>1408.049972286869</v>
      </c>
      <c r="I526" s="130"/>
      <c r="J526" s="130"/>
      <c r="K526" s="130"/>
      <c r="L526" s="130"/>
      <c r="M526" s="130"/>
      <c r="N526" s="130"/>
      <c r="O526" s="130"/>
      <c r="P526" s="130"/>
      <c r="Q526" s="130"/>
      <c r="R526" s="130"/>
      <c r="S526" s="130"/>
      <c r="T526" s="130"/>
      <c r="U526" s="130"/>
      <c r="V526" s="130"/>
      <c r="W526" s="130"/>
      <c r="X526" s="130"/>
    </row>
    <row r="527" spans="1:24" ht="20.25" hidden="1" customHeight="1" outlineLevel="1" collapsed="1">
      <c r="A527" s="582"/>
      <c r="B527" s="117" t="s">
        <v>889</v>
      </c>
      <c r="C527" s="48"/>
      <c r="D527" s="191"/>
      <c r="E527" s="191"/>
      <c r="F527" s="192"/>
      <c r="G527" s="192"/>
      <c r="H527" s="193"/>
      <c r="I527" s="130"/>
      <c r="J527" s="130"/>
      <c r="K527" s="130"/>
      <c r="L527" s="130"/>
      <c r="M527" s="130"/>
      <c r="N527" s="130"/>
      <c r="O527" s="130"/>
      <c r="P527" s="130"/>
      <c r="Q527" s="130"/>
      <c r="R527" s="130"/>
      <c r="S527" s="130"/>
      <c r="T527" s="130"/>
      <c r="U527" s="130"/>
      <c r="V527" s="130"/>
      <c r="W527" s="130"/>
      <c r="X527" s="130"/>
    </row>
    <row r="528" spans="1:24" ht="34.5" hidden="1" customHeight="1" outlineLevel="2">
      <c r="A528" s="243">
        <v>8595057634572</v>
      </c>
      <c r="B528" s="869" t="s">
        <v>890</v>
      </c>
      <c r="C528" s="48" t="s">
        <v>5729</v>
      </c>
      <c r="D528" s="230" t="s">
        <v>15</v>
      </c>
      <c r="E528" s="230">
        <v>25</v>
      </c>
      <c r="F528" s="231">
        <f>SUMIF('Загальний прайс'!$D$6:$D$2789,A528,'Загальний прайс'!$K$6:$K$2789)</f>
        <v>2621.4838709391497</v>
      </c>
      <c r="G528" s="231">
        <f>F528*ЗМІСТ!$E$13/1000*1.2</f>
        <v>140.47923880104844</v>
      </c>
      <c r="H528" s="870">
        <f>G528*(100%-ЗМІСТ!$E$15)</f>
        <v>140.47923880104844</v>
      </c>
      <c r="I528" s="130"/>
      <c r="J528" s="130"/>
      <c r="K528" s="130"/>
      <c r="L528" s="130"/>
      <c r="M528" s="130"/>
      <c r="N528" s="130"/>
      <c r="O528" s="130"/>
      <c r="P528" s="130"/>
      <c r="Q528" s="130"/>
      <c r="R528" s="130"/>
      <c r="S528" s="130"/>
      <c r="T528" s="130"/>
      <c r="U528" s="130"/>
      <c r="V528" s="130"/>
      <c r="W528" s="130"/>
      <c r="X528" s="130"/>
    </row>
    <row r="529" spans="1:24" ht="34.5" hidden="1" customHeight="1" outlineLevel="2">
      <c r="A529" s="159">
        <v>8595057634589</v>
      </c>
      <c r="B529" s="868" t="s">
        <v>891</v>
      </c>
      <c r="C529" s="48" t="s">
        <v>5734</v>
      </c>
      <c r="D529" s="161" t="s">
        <v>15</v>
      </c>
      <c r="E529" s="161">
        <v>50</v>
      </c>
      <c r="F529" s="162">
        <f>SUMIF('Загальний прайс'!$D$6:$D$2789,A529,'Загальний прайс'!$K$6:$K$2789)</f>
        <v>3236.6510383070868</v>
      </c>
      <c r="G529" s="162">
        <f>F529*ЗМІСТ!$E$13/1000*1.2</f>
        <v>173.4446201124679</v>
      </c>
      <c r="H529" s="715">
        <f>G529*(100%-ЗМІСТ!$E$15)</f>
        <v>173.4446201124679</v>
      </c>
      <c r="I529" s="130"/>
      <c r="J529" s="130"/>
      <c r="K529" s="130"/>
      <c r="L529" s="130"/>
      <c r="M529" s="130"/>
      <c r="N529" s="130"/>
      <c r="O529" s="130"/>
      <c r="P529" s="130"/>
      <c r="Q529" s="130"/>
      <c r="R529" s="130"/>
      <c r="S529" s="130"/>
      <c r="T529" s="130"/>
      <c r="U529" s="130"/>
      <c r="V529" s="130"/>
      <c r="W529" s="130"/>
      <c r="X529" s="130"/>
    </row>
    <row r="530" spans="1:24" ht="34.5" hidden="1" customHeight="1" outlineLevel="2">
      <c r="A530" s="159">
        <v>8595057634596</v>
      </c>
      <c r="B530" s="868" t="s">
        <v>892</v>
      </c>
      <c r="C530" s="48" t="s">
        <v>5742</v>
      </c>
      <c r="D530" s="161" t="s">
        <v>15</v>
      </c>
      <c r="E530" s="161">
        <v>50</v>
      </c>
      <c r="F530" s="162">
        <f>SUMIF('Загальний прайс'!$D$6:$D$2789,A530,'Загальний прайс'!$K$6:$K$2789)</f>
        <v>4275.438507951354</v>
      </c>
      <c r="G530" s="162">
        <f>F530*ЗМІСТ!$E$13/1000*1.2</f>
        <v>229.1108306237746</v>
      </c>
      <c r="H530" s="715">
        <f>G530*(100%-ЗМІСТ!$E$15)</f>
        <v>229.1108306237746</v>
      </c>
      <c r="I530" s="130"/>
      <c r="J530" s="130"/>
      <c r="K530" s="130"/>
      <c r="L530" s="130"/>
      <c r="M530" s="130"/>
      <c r="N530" s="130"/>
      <c r="O530" s="130"/>
      <c r="P530" s="130"/>
      <c r="Q530" s="130"/>
      <c r="R530" s="130"/>
      <c r="S530" s="130"/>
      <c r="T530" s="130"/>
      <c r="U530" s="130"/>
      <c r="V530" s="130"/>
      <c r="W530" s="130"/>
      <c r="X530" s="130"/>
    </row>
    <row r="531" spans="1:24" ht="34.5" hidden="1" customHeight="1" outlineLevel="2">
      <c r="A531" s="159">
        <v>8595057634602</v>
      </c>
      <c r="B531" s="868" t="s">
        <v>893</v>
      </c>
      <c r="C531" s="48" t="s">
        <v>5752</v>
      </c>
      <c r="D531" s="161" t="s">
        <v>15</v>
      </c>
      <c r="E531" s="161">
        <v>50</v>
      </c>
      <c r="F531" s="162">
        <f>SUMIF('Загальний прайс'!$D$6:$D$2789,A531,'Загальний прайс'!$K$6:$K$2789)</f>
        <v>5497.1567540892411</v>
      </c>
      <c r="G531" s="162">
        <f>F531*ЗМІСТ!$E$13/1000*1.2</f>
        <v>294.5798770479729</v>
      </c>
      <c r="H531" s="715">
        <f>G531*(100%-ЗМІСТ!$E$15)</f>
        <v>294.5798770479729</v>
      </c>
      <c r="I531" s="130"/>
      <c r="J531" s="130"/>
      <c r="K531" s="130"/>
      <c r="L531" s="130"/>
      <c r="M531" s="130"/>
      <c r="N531" s="130"/>
      <c r="O531" s="130"/>
      <c r="P531" s="130"/>
      <c r="Q531" s="130"/>
      <c r="R531" s="130"/>
      <c r="S531" s="130"/>
      <c r="T531" s="130"/>
      <c r="U531" s="130"/>
      <c r="V531" s="130"/>
      <c r="W531" s="130"/>
      <c r="X531" s="130"/>
    </row>
    <row r="532" spans="1:24" ht="34.5" hidden="1" customHeight="1" outlineLevel="2">
      <c r="A532" s="159">
        <v>8595057634619</v>
      </c>
      <c r="B532" s="868" t="s">
        <v>894</v>
      </c>
      <c r="C532" s="48" t="s">
        <v>5762</v>
      </c>
      <c r="D532" s="161" t="s">
        <v>15</v>
      </c>
      <c r="E532" s="161">
        <v>25</v>
      </c>
      <c r="F532" s="162">
        <f>SUMIF('Загальний прайс'!$D$6:$D$2789,A532,'Загальний прайс'!$K$6:$K$2789)</f>
        <v>7647.1406250283899</v>
      </c>
      <c r="G532" s="162">
        <f>F532*ЗМІСТ!$E$13/1000*1.2</f>
        <v>409.7925247290213</v>
      </c>
      <c r="H532" s="715">
        <f>G532*(100%-ЗМІСТ!$E$15)</f>
        <v>409.7925247290213</v>
      </c>
      <c r="I532" s="130"/>
      <c r="J532" s="130"/>
      <c r="K532" s="130"/>
      <c r="L532" s="130"/>
      <c r="M532" s="130"/>
      <c r="N532" s="130"/>
      <c r="O532" s="130"/>
      <c r="P532" s="130"/>
      <c r="Q532" s="130"/>
      <c r="R532" s="130"/>
      <c r="S532" s="130"/>
      <c r="T532" s="130"/>
      <c r="U532" s="130"/>
      <c r="V532" s="130"/>
      <c r="W532" s="130"/>
      <c r="X532" s="130"/>
    </row>
    <row r="533" spans="1:24" ht="34.5" hidden="1" customHeight="1" outlineLevel="2">
      <c r="A533" s="159">
        <v>8595057634626</v>
      </c>
      <c r="B533" s="868" t="s">
        <v>895</v>
      </c>
      <c r="C533" s="48" t="s">
        <v>5770</v>
      </c>
      <c r="D533" s="161" t="s">
        <v>15</v>
      </c>
      <c r="E533" s="161">
        <v>10</v>
      </c>
      <c r="F533" s="162">
        <f>SUMIF('Загальний прайс'!$D$6:$D$2789,A533,'Загальний прайс'!$K$6:$K$2789)</f>
        <v>10881.349969757828</v>
      </c>
      <c r="G533" s="162">
        <f>F533*ЗМІСТ!$E$13/1000*1.2</f>
        <v>583.10630014739218</v>
      </c>
      <c r="H533" s="715">
        <f>G533*(100%-ЗМІСТ!$E$15)</f>
        <v>583.10630014739218</v>
      </c>
      <c r="I533" s="130"/>
      <c r="J533" s="130"/>
      <c r="K533" s="130"/>
      <c r="L533" s="130"/>
      <c r="M533" s="130"/>
      <c r="N533" s="130"/>
      <c r="O533" s="130"/>
      <c r="P533" s="130"/>
      <c r="Q533" s="130"/>
      <c r="R533" s="130"/>
      <c r="S533" s="130"/>
      <c r="T533" s="130"/>
      <c r="U533" s="130"/>
      <c r="V533" s="130"/>
      <c r="W533" s="130"/>
      <c r="X533" s="130"/>
    </row>
    <row r="534" spans="1:24" ht="34.5" hidden="1" customHeight="1" outlineLevel="2">
      <c r="A534" s="159">
        <v>8595057634633</v>
      </c>
      <c r="B534" s="868" t="s">
        <v>896</v>
      </c>
      <c r="C534" s="48" t="s">
        <v>5779</v>
      </c>
      <c r="D534" s="161" t="s">
        <v>15</v>
      </c>
      <c r="E534" s="161">
        <v>5</v>
      </c>
      <c r="F534" s="162">
        <f>SUMIF('Загальний прайс'!$D$6:$D$2789,A534,'Загальний прайс'!$K$6:$K$2789)</f>
        <v>24195.078628947282</v>
      </c>
      <c r="G534" s="162">
        <f>F534*ЗМІСТ!$E$13/1000*1.2</f>
        <v>1296.5581311428657</v>
      </c>
      <c r="H534" s="715">
        <f>G534*(100%-ЗМІСТ!$E$15)</f>
        <v>1296.5581311428657</v>
      </c>
      <c r="I534" s="130"/>
      <c r="J534" s="130"/>
      <c r="K534" s="130"/>
      <c r="L534" s="130"/>
      <c r="M534" s="130"/>
      <c r="N534" s="130"/>
      <c r="O534" s="130"/>
      <c r="P534" s="130"/>
      <c r="Q534" s="130"/>
      <c r="R534" s="130"/>
      <c r="S534" s="130"/>
      <c r="T534" s="130"/>
      <c r="U534" s="130"/>
      <c r="V534" s="130"/>
      <c r="W534" s="130"/>
      <c r="X534" s="130"/>
    </row>
    <row r="535" spans="1:24" ht="32.25" hidden="1" customHeight="1" outlineLevel="2">
      <c r="A535" s="574"/>
      <c r="B535" s="216"/>
      <c r="C535" s="48"/>
      <c r="D535" s="217"/>
      <c r="E535" s="217"/>
      <c r="F535" s="218"/>
      <c r="G535" s="130"/>
      <c r="H535" s="173"/>
      <c r="I535" s="130"/>
      <c r="J535" s="130"/>
      <c r="K535" s="130"/>
      <c r="L535" s="130"/>
      <c r="M535" s="130"/>
      <c r="N535" s="130"/>
      <c r="O535" s="130"/>
      <c r="P535" s="130"/>
      <c r="Q535" s="130"/>
      <c r="R535" s="130"/>
      <c r="S535" s="130"/>
      <c r="T535" s="130"/>
      <c r="U535" s="130"/>
      <c r="V535" s="130"/>
      <c r="W535" s="130"/>
      <c r="X535" s="130"/>
    </row>
    <row r="536" spans="1:24" ht="34.5" hidden="1" customHeight="1" outlineLevel="2">
      <c r="A536" s="159">
        <v>8595057634718</v>
      </c>
      <c r="B536" s="868" t="s">
        <v>897</v>
      </c>
      <c r="C536" s="48" t="s">
        <v>5732</v>
      </c>
      <c r="D536" s="161" t="s">
        <v>15</v>
      </c>
      <c r="E536" s="161">
        <v>25</v>
      </c>
      <c r="F536" s="162">
        <f>SUMIF('Загальний прайс'!$D$6:$D$2789,A536,'Загальний прайс'!$K$6:$K$2789)</f>
        <v>2544.1354132786964</v>
      </c>
      <c r="G536" s="162">
        <f>F536*ЗМІСТ!$E$13/1000*1.2</f>
        <v>136.33431440344651</v>
      </c>
      <c r="H536" s="715">
        <f>G536*(100%-ЗМІСТ!$E$15)</f>
        <v>136.33431440344651</v>
      </c>
      <c r="I536" s="130"/>
      <c r="J536" s="130"/>
      <c r="K536" s="130"/>
      <c r="L536" s="130"/>
      <c r="M536" s="130"/>
      <c r="N536" s="130"/>
      <c r="O536" s="130"/>
      <c r="P536" s="130"/>
      <c r="Q536" s="130"/>
      <c r="R536" s="130"/>
      <c r="S536" s="130"/>
      <c r="T536" s="130"/>
      <c r="U536" s="130"/>
      <c r="V536" s="130"/>
      <c r="W536" s="130"/>
      <c r="X536" s="130"/>
    </row>
    <row r="537" spans="1:24" ht="34.5" hidden="1" customHeight="1" outlineLevel="2">
      <c r="A537" s="159">
        <v>8595057634725</v>
      </c>
      <c r="B537" s="868" t="s">
        <v>898</v>
      </c>
      <c r="C537" s="48" t="s">
        <v>5737</v>
      </c>
      <c r="D537" s="161" t="s">
        <v>15</v>
      </c>
      <c r="E537" s="161">
        <v>50</v>
      </c>
      <c r="F537" s="162">
        <f>SUMIF('Загальний прайс'!$D$6:$D$2789,A537,'Загальний прайс'!$K$6:$K$2789)</f>
        <v>2518.6760225589119</v>
      </c>
      <c r="G537" s="162">
        <f>F537*ЗМІСТ!$E$13/1000*1.2</f>
        <v>134.97000472055973</v>
      </c>
      <c r="H537" s="715">
        <f>G537*(100%-ЗМІСТ!$E$15)</f>
        <v>134.97000472055973</v>
      </c>
      <c r="I537" s="130"/>
      <c r="J537" s="130"/>
      <c r="K537" s="130"/>
      <c r="L537" s="130"/>
      <c r="M537" s="130"/>
      <c r="N537" s="130"/>
      <c r="O537" s="130"/>
      <c r="P537" s="130"/>
      <c r="Q537" s="130"/>
      <c r="R537" s="130"/>
      <c r="S537" s="130"/>
      <c r="T537" s="130"/>
      <c r="U537" s="130"/>
      <c r="V537" s="130"/>
      <c r="W537" s="130"/>
      <c r="X537" s="130"/>
    </row>
    <row r="538" spans="1:24" ht="34.5" hidden="1" customHeight="1" outlineLevel="2">
      <c r="A538" s="159">
        <v>8595057634732</v>
      </c>
      <c r="B538" s="868" t="s">
        <v>899</v>
      </c>
      <c r="C538" s="48" t="s">
        <v>5745</v>
      </c>
      <c r="D538" s="161" t="s">
        <v>15</v>
      </c>
      <c r="E538" s="161">
        <v>50</v>
      </c>
      <c r="F538" s="162">
        <f>SUMIF('Загальний прайс'!$D$6:$D$2789,A538,'Загальний прайс'!$K$6:$K$2789)</f>
        <v>2207.7145564791344</v>
      </c>
      <c r="G538" s="162">
        <f>F538*ЗМІСТ!$E$13/1000*1.2</f>
        <v>118.30630118394576</v>
      </c>
      <c r="H538" s="715">
        <f>G538*(100%-ЗМІСТ!$E$15)</f>
        <v>118.30630118394576</v>
      </c>
      <c r="I538" s="130"/>
      <c r="J538" s="130"/>
      <c r="K538" s="130"/>
      <c r="L538" s="130"/>
      <c r="M538" s="130"/>
      <c r="N538" s="130"/>
      <c r="O538" s="130"/>
      <c r="P538" s="130"/>
      <c r="Q538" s="130"/>
      <c r="R538" s="130"/>
      <c r="S538" s="130"/>
      <c r="T538" s="130"/>
      <c r="U538" s="130"/>
      <c r="V538" s="130"/>
      <c r="W538" s="130"/>
      <c r="X538" s="130"/>
    </row>
    <row r="539" spans="1:24" ht="34.5" hidden="1" customHeight="1" outlineLevel="2">
      <c r="A539" s="159">
        <v>8595057634749</v>
      </c>
      <c r="B539" s="868" t="s">
        <v>900</v>
      </c>
      <c r="C539" s="48" t="s">
        <v>5755</v>
      </c>
      <c r="D539" s="161" t="s">
        <v>15</v>
      </c>
      <c r="E539" s="161">
        <v>50</v>
      </c>
      <c r="F539" s="162">
        <f>SUMIF('Загальний прайс'!$D$6:$D$2789,A539,'Загальний прайс'!$K$6:$K$2789)</f>
        <v>3155.6260080649186</v>
      </c>
      <c r="G539" s="162">
        <f>F539*ЗМІСТ!$E$13/1000*1.2</f>
        <v>169.10267671986028</v>
      </c>
      <c r="H539" s="715">
        <f>G539*(100%-ЗМІСТ!$E$15)</f>
        <v>169.10267671986028</v>
      </c>
      <c r="I539" s="130"/>
      <c r="J539" s="130"/>
      <c r="K539" s="130"/>
      <c r="L539" s="130"/>
      <c r="M539" s="130"/>
      <c r="N539" s="130"/>
      <c r="O539" s="130"/>
      <c r="P539" s="130"/>
      <c r="Q539" s="130"/>
      <c r="R539" s="130"/>
      <c r="S539" s="130"/>
      <c r="T539" s="130"/>
      <c r="U539" s="130"/>
      <c r="V539" s="130"/>
      <c r="W539" s="130"/>
      <c r="X539" s="130"/>
    </row>
    <row r="540" spans="1:24" ht="34.5" hidden="1" customHeight="1" outlineLevel="2">
      <c r="A540" s="159">
        <v>8595057634756</v>
      </c>
      <c r="B540" s="868" t="s">
        <v>901</v>
      </c>
      <c r="C540" s="48" t="s">
        <v>5765</v>
      </c>
      <c r="D540" s="161" t="s">
        <v>15</v>
      </c>
      <c r="E540" s="161">
        <v>25</v>
      </c>
      <c r="F540" s="162">
        <f>SUMIF('Загальний прайс'!$D$6:$D$2789,A540,'Загальний прайс'!$K$6:$K$2789)</f>
        <v>4719.9114618064759</v>
      </c>
      <c r="G540" s="162">
        <f>F540*ЗМІСТ!$E$13/1000*1.2</f>
        <v>252.92910504361765</v>
      </c>
      <c r="H540" s="715">
        <f>G540*(100%-ЗМІСТ!$E$15)</f>
        <v>252.92910504361765</v>
      </c>
      <c r="I540" s="130"/>
      <c r="J540" s="130"/>
      <c r="K540" s="130"/>
      <c r="L540" s="130"/>
      <c r="M540" s="130"/>
      <c r="N540" s="130"/>
      <c r="O540" s="130"/>
      <c r="P540" s="130"/>
      <c r="Q540" s="130"/>
      <c r="R540" s="130"/>
      <c r="S540" s="130"/>
      <c r="T540" s="130"/>
      <c r="U540" s="130"/>
      <c r="V540" s="130"/>
      <c r="W540" s="130"/>
      <c r="X540" s="130"/>
    </row>
    <row r="541" spans="1:24" ht="34.5" hidden="1" customHeight="1" outlineLevel="2">
      <c r="A541" s="159">
        <v>8595057634763</v>
      </c>
      <c r="B541" s="868" t="s">
        <v>902</v>
      </c>
      <c r="C541" s="48" t="s">
        <v>5773</v>
      </c>
      <c r="D541" s="161" t="s">
        <v>15</v>
      </c>
      <c r="E541" s="161">
        <v>10</v>
      </c>
      <c r="F541" s="162">
        <f>SUMIF('Загальний прайс'!$D$6:$D$2789,A541,'Загальний прайс'!$K$6:$K$2789)</f>
        <v>10180.218245910759</v>
      </c>
      <c r="G541" s="162">
        <f>F541*ЗМІСТ!$E$13/1000*1.2</f>
        <v>545.53427769202699</v>
      </c>
      <c r="H541" s="715">
        <f>G541*(100%-ЗМІСТ!$E$15)</f>
        <v>545.53427769202699</v>
      </c>
      <c r="I541" s="130"/>
      <c r="J541" s="130"/>
      <c r="K541" s="130"/>
      <c r="L541" s="130"/>
      <c r="M541" s="130"/>
      <c r="N541" s="130"/>
      <c r="O541" s="130"/>
      <c r="P541" s="130"/>
      <c r="Q541" s="130"/>
      <c r="R541" s="130"/>
      <c r="S541" s="130"/>
      <c r="T541" s="130"/>
      <c r="U541" s="130"/>
      <c r="V541" s="130"/>
      <c r="W541" s="130"/>
      <c r="X541" s="130"/>
    </row>
    <row r="542" spans="1:24" ht="34.5" hidden="1" customHeight="1" outlineLevel="2">
      <c r="A542" s="576">
        <v>8595057634770</v>
      </c>
      <c r="B542" s="868" t="s">
        <v>903</v>
      </c>
      <c r="C542" s="48" t="s">
        <v>5782</v>
      </c>
      <c r="D542" s="171" t="s">
        <v>15</v>
      </c>
      <c r="E542" s="171">
        <v>5</v>
      </c>
      <c r="F542" s="162">
        <f>SUMIF('Загальний прайс'!$D$6:$D$2789,A542,'Загальний прайс'!$K$6:$K$2789)</f>
        <v>19266.416159303019</v>
      </c>
      <c r="G542" s="222">
        <f>F542*ЗМІСТ!$E$13/1000*1.2</f>
        <v>1032.4425438915591</v>
      </c>
      <c r="H542" s="873">
        <f>G542*(100%-ЗМІСТ!$E$15)</f>
        <v>1032.4425438915591</v>
      </c>
      <c r="I542" s="130"/>
      <c r="J542" s="130"/>
      <c r="K542" s="130"/>
      <c r="L542" s="130"/>
      <c r="M542" s="130"/>
      <c r="N542" s="130"/>
      <c r="O542" s="130"/>
      <c r="P542" s="130"/>
      <c r="Q542" s="130"/>
      <c r="R542" s="130"/>
      <c r="S542" s="130"/>
      <c r="T542" s="130"/>
      <c r="U542" s="130"/>
      <c r="V542" s="130"/>
      <c r="W542" s="130"/>
      <c r="X542" s="130"/>
    </row>
    <row r="543" spans="1:24" ht="30.75" hidden="1" customHeight="1" outlineLevel="2">
      <c r="A543" s="583"/>
      <c r="B543" s="214"/>
      <c r="C543" s="48"/>
      <c r="D543" s="232"/>
      <c r="E543" s="232"/>
      <c r="F543" s="233"/>
      <c r="G543" s="234"/>
      <c r="H543" s="248"/>
      <c r="I543" s="130"/>
      <c r="J543" s="130"/>
      <c r="K543" s="130"/>
      <c r="L543" s="130"/>
      <c r="M543" s="130"/>
      <c r="N543" s="130"/>
      <c r="O543" s="130"/>
      <c r="P543" s="130"/>
      <c r="Q543" s="130"/>
      <c r="R543" s="130"/>
      <c r="S543" s="130"/>
      <c r="T543" s="130"/>
      <c r="U543" s="130"/>
      <c r="V543" s="130"/>
      <c r="W543" s="130"/>
      <c r="X543" s="130"/>
    </row>
    <row r="544" spans="1:24" ht="34.5" hidden="1" customHeight="1" outlineLevel="2">
      <c r="A544" s="243">
        <v>8595057634794</v>
      </c>
      <c r="B544" s="868" t="s">
        <v>904</v>
      </c>
      <c r="C544" s="48" t="s">
        <v>5883</v>
      </c>
      <c r="D544" s="230" t="s">
        <v>15</v>
      </c>
      <c r="E544" s="230">
        <v>100</v>
      </c>
      <c r="F544" s="162">
        <f>SUMIF('Загальний прайс'!$D$6:$D$2789,A544,'Загальний прайс'!$K$6:$K$2789)</f>
        <v>1506.7512196692514</v>
      </c>
      <c r="G544" s="231">
        <f>F544*ЗМІСТ!$E$13/1000*1.2</f>
        <v>80.743302199245534</v>
      </c>
      <c r="H544" s="870">
        <f>G544*(100%-ЗМІСТ!$E$15)</f>
        <v>80.743302199245534</v>
      </c>
      <c r="I544" s="130"/>
      <c r="J544" s="130"/>
      <c r="K544" s="130"/>
      <c r="L544" s="130"/>
      <c r="M544" s="130"/>
      <c r="N544" s="130"/>
      <c r="O544" s="130"/>
      <c r="P544" s="130"/>
      <c r="Q544" s="130"/>
      <c r="R544" s="130"/>
      <c r="S544" s="130"/>
      <c r="T544" s="130"/>
      <c r="U544" s="130"/>
      <c r="V544" s="130"/>
      <c r="W544" s="130"/>
      <c r="X544" s="130"/>
    </row>
    <row r="545" spans="1:24" ht="34.5" hidden="1" customHeight="1" outlineLevel="2">
      <c r="A545" s="159">
        <v>8595057634800</v>
      </c>
      <c r="B545" s="868" t="s">
        <v>905</v>
      </c>
      <c r="C545" s="48" t="s">
        <v>5891</v>
      </c>
      <c r="D545" s="161" t="s">
        <v>15</v>
      </c>
      <c r="E545" s="161">
        <v>100</v>
      </c>
      <c r="F545" s="162">
        <f>SUMIF('Загальний прайс'!$D$6:$D$2789,A545,'Загальний прайс'!$K$6:$K$2789)</f>
        <v>1584.15580641781</v>
      </c>
      <c r="G545" s="162">
        <f>F545*ЗМІСТ!$E$13/1000*1.2</f>
        <v>84.89123442445954</v>
      </c>
      <c r="H545" s="715">
        <f>G545*(100%-ЗМІСТ!$E$15)</f>
        <v>84.89123442445954</v>
      </c>
      <c r="I545" s="130"/>
      <c r="J545" s="130"/>
      <c r="K545" s="130"/>
      <c r="L545" s="130"/>
      <c r="M545" s="130"/>
      <c r="N545" s="130"/>
      <c r="O545" s="130"/>
      <c r="P545" s="130"/>
      <c r="Q545" s="130"/>
      <c r="R545" s="130"/>
      <c r="S545" s="130"/>
      <c r="T545" s="130"/>
      <c r="U545" s="130"/>
      <c r="V545" s="130"/>
      <c r="W545" s="130"/>
      <c r="X545" s="130"/>
    </row>
    <row r="546" spans="1:24" ht="34.5" hidden="1" customHeight="1" outlineLevel="2">
      <c r="A546" s="159">
        <v>8595057634817</v>
      </c>
      <c r="B546" s="868" t="s">
        <v>906</v>
      </c>
      <c r="C546" s="48" t="s">
        <v>5899</v>
      </c>
      <c r="D546" s="161" t="s">
        <v>15</v>
      </c>
      <c r="E546" s="161">
        <v>100</v>
      </c>
      <c r="F546" s="162">
        <f>SUMIF('Загальний прайс'!$D$6:$D$2789,A546,'Загальний прайс'!$K$6:$K$2789)</f>
        <v>1890.8833971488598</v>
      </c>
      <c r="G546" s="162">
        <f>F546*ЗМІСТ!$E$13/1000*1.2</f>
        <v>101.32805440372601</v>
      </c>
      <c r="H546" s="715">
        <f>G546*(100%-ЗМІСТ!$E$15)</f>
        <v>101.32805440372601</v>
      </c>
      <c r="I546" s="130"/>
      <c r="J546" s="130"/>
      <c r="K546" s="130"/>
      <c r="L546" s="130"/>
      <c r="M546" s="130"/>
      <c r="N546" s="130"/>
      <c r="O546" s="130"/>
      <c r="P546" s="130"/>
      <c r="Q546" s="130"/>
      <c r="R546" s="130"/>
      <c r="S546" s="130"/>
      <c r="T546" s="130"/>
      <c r="U546" s="130"/>
      <c r="V546" s="130"/>
      <c r="W546" s="130"/>
      <c r="X546" s="130"/>
    </row>
    <row r="547" spans="1:24" ht="34.5" hidden="1" customHeight="1" outlineLevel="2">
      <c r="A547" s="159">
        <v>8595057634824</v>
      </c>
      <c r="B547" s="868" t="s">
        <v>907</v>
      </c>
      <c r="C547" s="48" t="s">
        <v>5907</v>
      </c>
      <c r="D547" s="161" t="s">
        <v>15</v>
      </c>
      <c r="E547" s="161">
        <v>50</v>
      </c>
      <c r="F547" s="162">
        <f>SUMIF('Загальний прайс'!$D$6:$D$2789,A547,'Загальний прайс'!$K$6:$K$2789)</f>
        <v>2498.3325604071147</v>
      </c>
      <c r="G547" s="162">
        <f>F547*ЗМІСТ!$E$13/1000*1.2</f>
        <v>133.87984578067713</v>
      </c>
      <c r="H547" s="715">
        <f>G547*(100%-ЗМІСТ!$E$15)</f>
        <v>133.87984578067713</v>
      </c>
      <c r="I547" s="130"/>
      <c r="J547" s="130"/>
      <c r="K547" s="130"/>
      <c r="L547" s="130"/>
      <c r="M547" s="130"/>
      <c r="N547" s="130"/>
      <c r="O547" s="130"/>
      <c r="P547" s="130"/>
      <c r="Q547" s="130"/>
      <c r="R547" s="130"/>
      <c r="S547" s="130"/>
      <c r="T547" s="130"/>
      <c r="U547" s="130"/>
      <c r="V547" s="130"/>
      <c r="W547" s="130"/>
      <c r="X547" s="130"/>
    </row>
    <row r="548" spans="1:24" ht="34.5" hidden="1" customHeight="1" outlineLevel="2">
      <c r="A548" s="159">
        <v>8595057634831</v>
      </c>
      <c r="B548" s="868" t="s">
        <v>908</v>
      </c>
      <c r="C548" s="48" t="s">
        <v>5914</v>
      </c>
      <c r="D548" s="161" t="s">
        <v>15</v>
      </c>
      <c r="E548" s="161">
        <v>50</v>
      </c>
      <c r="F548" s="162">
        <f>SUMIF('Загальний прайс'!$D$6:$D$2789,A548,'Загальний прайс'!$K$6:$K$2789)</f>
        <v>3475.0391935731041</v>
      </c>
      <c r="G548" s="162">
        <f>F548*ЗМІСТ!$E$13/1000*1.2</f>
        <v>186.21928829265354</v>
      </c>
      <c r="H548" s="715">
        <f>G548*(100%-ЗМІСТ!$E$15)</f>
        <v>186.21928829265354</v>
      </c>
      <c r="I548" s="130"/>
      <c r="J548" s="130"/>
      <c r="K548" s="130"/>
      <c r="L548" s="130"/>
      <c r="M548" s="130"/>
      <c r="N548" s="130"/>
      <c r="O548" s="130"/>
      <c r="P548" s="130"/>
      <c r="Q548" s="130"/>
      <c r="R548" s="130"/>
      <c r="S548" s="130"/>
      <c r="T548" s="130"/>
      <c r="U548" s="130"/>
      <c r="V548" s="130"/>
      <c r="W548" s="130"/>
      <c r="X548" s="130"/>
    </row>
    <row r="549" spans="1:24" ht="34.5" hidden="1" customHeight="1" outlineLevel="2">
      <c r="A549" s="159">
        <v>8595057634848</v>
      </c>
      <c r="B549" s="868" t="s">
        <v>909</v>
      </c>
      <c r="C549" s="48" t="s">
        <v>5921</v>
      </c>
      <c r="D549" s="161" t="s">
        <v>15</v>
      </c>
      <c r="E549" s="161">
        <v>50</v>
      </c>
      <c r="F549" s="162">
        <f>SUMIF('Загальний прайс'!$D$6:$D$2789,A549,'Загальний прайс'!$K$6:$K$2789)</f>
        <v>5589.2395867213017</v>
      </c>
      <c r="G549" s="162">
        <f>F549*ЗМІСТ!$E$13/1000*1.2</f>
        <v>299.5143824165533</v>
      </c>
      <c r="H549" s="715">
        <f>G549*(100%-ЗМІСТ!$E$15)</f>
        <v>299.5143824165533</v>
      </c>
      <c r="I549" s="130"/>
      <c r="J549" s="130"/>
      <c r="K549" s="130"/>
      <c r="L549" s="130"/>
      <c r="M549" s="130"/>
      <c r="N549" s="130"/>
      <c r="O549" s="130"/>
      <c r="P549" s="130"/>
      <c r="Q549" s="130"/>
      <c r="R549" s="130"/>
      <c r="S549" s="130"/>
      <c r="T549" s="130"/>
      <c r="U549" s="130"/>
      <c r="V549" s="130"/>
      <c r="W549" s="130"/>
      <c r="X549" s="130"/>
    </row>
    <row r="550" spans="1:24" ht="35.25" hidden="1" customHeight="1" outlineLevel="2">
      <c r="A550" s="574"/>
      <c r="B550" s="216"/>
      <c r="C550" s="48"/>
      <c r="D550" s="217"/>
      <c r="E550" s="217"/>
      <c r="F550" s="218"/>
      <c r="G550" s="130"/>
      <c r="H550" s="173"/>
      <c r="I550" s="130"/>
      <c r="J550" s="130"/>
      <c r="K550" s="130"/>
      <c r="L550" s="130"/>
      <c r="M550" s="130"/>
      <c r="N550" s="130"/>
      <c r="O550" s="130"/>
      <c r="P550" s="130"/>
      <c r="Q550" s="130"/>
      <c r="R550" s="130"/>
      <c r="S550" s="130"/>
      <c r="T550" s="130"/>
      <c r="U550" s="130"/>
      <c r="V550" s="130"/>
      <c r="W550" s="130"/>
      <c r="X550" s="130"/>
    </row>
    <row r="551" spans="1:24" ht="34.5" hidden="1" customHeight="1" outlineLevel="2">
      <c r="A551" s="159">
        <v>8595057631366</v>
      </c>
      <c r="B551" s="868" t="s">
        <v>910</v>
      </c>
      <c r="C551" s="48" t="s">
        <v>6016</v>
      </c>
      <c r="D551" s="161" t="s">
        <v>15</v>
      </c>
      <c r="E551" s="161">
        <v>15</v>
      </c>
      <c r="F551" s="162">
        <f>SUMIF('Загальний прайс'!$D$6:$D$2789,A551,'Загальний прайс'!$K$6:$K$2789)</f>
        <v>6288.996098736915</v>
      </c>
      <c r="G551" s="162">
        <f>F551*ЗМІСТ!$E$13/1000*1.2</f>
        <v>337.0127104603622</v>
      </c>
      <c r="H551" s="715">
        <f>G551*(100%-ЗМІСТ!$E$15)</f>
        <v>337.0127104603622</v>
      </c>
      <c r="I551" s="130"/>
      <c r="J551" s="130"/>
      <c r="K551" s="130"/>
      <c r="L551" s="130"/>
      <c r="M551" s="130"/>
      <c r="N551" s="130"/>
      <c r="O551" s="130"/>
      <c r="P551" s="130"/>
      <c r="Q551" s="130"/>
      <c r="R551" s="130"/>
      <c r="S551" s="130"/>
      <c r="T551" s="130"/>
      <c r="U551" s="130"/>
      <c r="V551" s="130"/>
      <c r="W551" s="130"/>
      <c r="X551" s="130"/>
    </row>
    <row r="552" spans="1:24" ht="34.5" hidden="1" customHeight="1" outlineLevel="2">
      <c r="A552" s="159">
        <v>8595057631373</v>
      </c>
      <c r="B552" s="868" t="s">
        <v>911</v>
      </c>
      <c r="C552" s="48" t="s">
        <v>6018</v>
      </c>
      <c r="D552" s="161" t="s">
        <v>15</v>
      </c>
      <c r="E552" s="161">
        <v>25</v>
      </c>
      <c r="F552" s="162">
        <f>SUMIF('Загальний прайс'!$D$6:$D$2789,A552,'Загальний прайс'!$K$6:$K$2789)</f>
        <v>8945.140836632725</v>
      </c>
      <c r="G552" s="162">
        <f>F552*ЗМІСТ!$E$13/1000*1.2</f>
        <v>479.34934470840665</v>
      </c>
      <c r="H552" s="715">
        <f>G552*(100%-ЗМІСТ!$E$15)</f>
        <v>479.34934470840665</v>
      </c>
      <c r="I552" s="130"/>
      <c r="J552" s="130"/>
      <c r="K552" s="130"/>
      <c r="L552" s="130"/>
      <c r="M552" s="130"/>
      <c r="N552" s="130"/>
      <c r="O552" s="130"/>
      <c r="P552" s="130"/>
      <c r="Q552" s="130"/>
      <c r="R552" s="130"/>
      <c r="S552" s="130"/>
      <c r="T552" s="130"/>
      <c r="U552" s="130"/>
      <c r="V552" s="130"/>
      <c r="W552" s="130"/>
      <c r="X552" s="130"/>
    </row>
    <row r="553" spans="1:24" ht="34.5" hidden="1" customHeight="1" outlineLevel="2">
      <c r="A553" s="159">
        <v>8595057631380</v>
      </c>
      <c r="B553" s="868" t="s">
        <v>912</v>
      </c>
      <c r="C553" s="48" t="s">
        <v>6021</v>
      </c>
      <c r="D553" s="161" t="s">
        <v>15</v>
      </c>
      <c r="E553" s="161">
        <v>25</v>
      </c>
      <c r="F553" s="162">
        <f>SUMIF('Загальний прайс'!$D$6:$D$2789,A553,'Загальний прайс'!$K$6:$K$2789)</f>
        <v>10428.064465843476</v>
      </c>
      <c r="G553" s="162">
        <f>F553*ЗМІСТ!$E$13/1000*1.2</f>
        <v>558.81578161499101</v>
      </c>
      <c r="H553" s="715">
        <f>G553*(100%-ЗМІСТ!$E$15)</f>
        <v>558.81578161499101</v>
      </c>
      <c r="I553" s="130"/>
      <c r="J553" s="130"/>
      <c r="K553" s="130"/>
      <c r="L553" s="130"/>
      <c r="M553" s="130"/>
      <c r="N553" s="130"/>
      <c r="O553" s="130"/>
      <c r="P553" s="130"/>
      <c r="Q553" s="130"/>
      <c r="R553" s="130"/>
      <c r="S553" s="130"/>
      <c r="T553" s="130"/>
      <c r="U553" s="130"/>
      <c r="V553" s="130"/>
      <c r="W553" s="130"/>
      <c r="X553" s="130"/>
    </row>
    <row r="554" spans="1:24" ht="34.5" hidden="1" customHeight="1" outlineLevel="2">
      <c r="A554" s="159">
        <v>8595057631397</v>
      </c>
      <c r="B554" s="868" t="s">
        <v>913</v>
      </c>
      <c r="C554" s="48" t="s">
        <v>6024</v>
      </c>
      <c r="D554" s="161" t="s">
        <v>15</v>
      </c>
      <c r="E554" s="161">
        <v>20</v>
      </c>
      <c r="F554" s="162">
        <f>SUMIF('Загальний прайс'!$D$6:$D$2789,A554,'Загальний прайс'!$K$6:$K$2789)</f>
        <v>14900.634879049494</v>
      </c>
      <c r="G554" s="162">
        <f>F554*ЗМІСТ!$E$13/1000*1.2</f>
        <v>798.49045369534292</v>
      </c>
      <c r="H554" s="715">
        <f>G554*(100%-ЗМІСТ!$E$15)</f>
        <v>798.49045369534292</v>
      </c>
      <c r="I554" s="130"/>
      <c r="J554" s="130"/>
      <c r="K554" s="130"/>
      <c r="L554" s="130"/>
      <c r="M554" s="130"/>
      <c r="N554" s="130"/>
      <c r="O554" s="130"/>
      <c r="P554" s="130"/>
      <c r="Q554" s="130"/>
      <c r="R554" s="130"/>
      <c r="S554" s="130"/>
      <c r="T554" s="130"/>
      <c r="U554" s="130"/>
      <c r="V554" s="130"/>
      <c r="W554" s="130"/>
      <c r="X554" s="130"/>
    </row>
    <row r="555" spans="1:24" ht="34.5" hidden="1" customHeight="1" outlineLevel="2">
      <c r="A555" s="159">
        <v>8595057631403</v>
      </c>
      <c r="B555" s="868" t="s">
        <v>914</v>
      </c>
      <c r="C555" s="48" t="s">
        <v>6027</v>
      </c>
      <c r="D555" s="161" t="s">
        <v>15</v>
      </c>
      <c r="E555" s="161">
        <v>15</v>
      </c>
      <c r="F555" s="162">
        <f>SUMIF('Загальний прайс'!$D$6:$D$2789,A555,'Загальний прайс'!$K$6:$K$2789)</f>
        <v>21713.725685394616</v>
      </c>
      <c r="G555" s="162">
        <f>F555*ЗМІСТ!$E$13/1000*1.2</f>
        <v>1163.5881836367073</v>
      </c>
      <c r="H555" s="715">
        <f>G555*(100%-ЗМІСТ!$E$15)</f>
        <v>1163.5881836367073</v>
      </c>
      <c r="I555" s="130"/>
      <c r="J555" s="130"/>
      <c r="K555" s="130"/>
      <c r="L555" s="130"/>
      <c r="M555" s="130"/>
      <c r="N555" s="130"/>
      <c r="O555" s="130"/>
      <c r="P555" s="130"/>
      <c r="Q555" s="130"/>
      <c r="R555" s="130"/>
      <c r="S555" s="130"/>
      <c r="T555" s="130"/>
      <c r="U555" s="130"/>
      <c r="V555" s="130"/>
      <c r="W555" s="130"/>
      <c r="X555" s="130"/>
    </row>
    <row r="556" spans="1:24" ht="34.5" hidden="1" customHeight="1" outlineLevel="2">
      <c r="A556" s="159">
        <v>8595057631410</v>
      </c>
      <c r="B556" s="868" t="s">
        <v>915</v>
      </c>
      <c r="C556" s="48" t="s">
        <v>6031</v>
      </c>
      <c r="D556" s="161" t="s">
        <v>15</v>
      </c>
      <c r="E556" s="161">
        <v>5</v>
      </c>
      <c r="F556" s="162">
        <f>SUMIF('Загальний прайс'!$D$6:$D$2789,A556,'Загальний прайс'!$K$6:$K$2789)</f>
        <v>40577.76711692258</v>
      </c>
      <c r="G556" s="162">
        <f>F556*ЗМІСТ!$E$13/1000*1.2</f>
        <v>2174.4683993761696</v>
      </c>
      <c r="H556" s="715">
        <f>G556*(100%-ЗМІСТ!$E$15)</f>
        <v>2174.4683993761696</v>
      </c>
      <c r="I556" s="130"/>
      <c r="J556" s="130"/>
      <c r="K556" s="130"/>
      <c r="L556" s="130"/>
      <c r="M556" s="130"/>
      <c r="N556" s="130"/>
      <c r="O556" s="130"/>
      <c r="P556" s="130"/>
      <c r="Q556" s="130"/>
      <c r="R556" s="130"/>
      <c r="S556" s="130"/>
      <c r="T556" s="130"/>
      <c r="U556" s="130"/>
      <c r="V556" s="130"/>
      <c r="W556" s="130"/>
      <c r="X556" s="130"/>
    </row>
    <row r="557" spans="1:24" ht="34.5" hidden="1" customHeight="1" outlineLevel="2">
      <c r="A557" s="159">
        <v>8595057631670</v>
      </c>
      <c r="B557" s="868" t="s">
        <v>916</v>
      </c>
      <c r="C557" s="48" t="s">
        <v>6033</v>
      </c>
      <c r="D557" s="161" t="s">
        <v>15</v>
      </c>
      <c r="E557" s="161">
        <v>3</v>
      </c>
      <c r="F557" s="162">
        <f>SUMIF('Загальний прайс'!$D$6:$D$2789,A557,'Загальний прайс'!$K$6:$K$2789)</f>
        <v>54111.61330643142</v>
      </c>
      <c r="G557" s="162">
        <f>F557*ЗМІСТ!$E$13/1000*1.2</f>
        <v>2899.7158181487885</v>
      </c>
      <c r="H557" s="715">
        <f>G557*(100%-ЗМІСТ!$E$15)</f>
        <v>2899.7158181487885</v>
      </c>
      <c r="I557" s="130"/>
      <c r="J557" s="130"/>
      <c r="K557" s="130"/>
      <c r="L557" s="130"/>
      <c r="M557" s="130"/>
      <c r="N557" s="130"/>
      <c r="O557" s="130"/>
      <c r="P557" s="130"/>
      <c r="Q557" s="130"/>
      <c r="R557" s="130"/>
      <c r="S557" s="130"/>
      <c r="T557" s="130"/>
      <c r="U557" s="130"/>
      <c r="V557" s="130"/>
      <c r="W557" s="130"/>
      <c r="X557" s="130"/>
    </row>
    <row r="558" spans="1:24" ht="32.25" hidden="1" customHeight="1" outlineLevel="2">
      <c r="A558" s="574"/>
      <c r="B558" s="216"/>
      <c r="C558" s="48"/>
      <c r="D558" s="217"/>
      <c r="E558" s="217"/>
      <c r="F558" s="218"/>
      <c r="G558" s="130"/>
      <c r="H558" s="173"/>
      <c r="I558" s="130"/>
      <c r="J558" s="130"/>
      <c r="K558" s="130"/>
      <c r="L558" s="130"/>
      <c r="M558" s="130"/>
      <c r="N558" s="130"/>
      <c r="O558" s="130"/>
      <c r="P558" s="130"/>
      <c r="Q558" s="130"/>
      <c r="R558" s="130"/>
      <c r="S558" s="130"/>
      <c r="T558" s="130"/>
      <c r="U558" s="130"/>
      <c r="V558" s="130"/>
      <c r="W558" s="130"/>
      <c r="X558" s="130"/>
    </row>
    <row r="559" spans="1:24" ht="34.5" hidden="1" customHeight="1" outlineLevel="2">
      <c r="A559" s="159">
        <v>8595057688575</v>
      </c>
      <c r="B559" s="868" t="s">
        <v>917</v>
      </c>
      <c r="C559" s="48" t="s">
        <v>5853</v>
      </c>
      <c r="D559" s="161" t="s">
        <v>15</v>
      </c>
      <c r="E559" s="161">
        <v>100</v>
      </c>
      <c r="F559" s="162">
        <f>SUMIF('Загальний прайс'!$D$6:$D$2789,A559,'Загальний прайс'!$K$6:$K$2789)</f>
        <v>354.85987900406826</v>
      </c>
      <c r="G559" s="162">
        <f>F559*ЗМІСТ!$E$13/1000*1.2</f>
        <v>19.016117640908728</v>
      </c>
      <c r="H559" s="715">
        <f>G559*(100%-ЗМІСТ!$E$15)</f>
        <v>19.016117640908728</v>
      </c>
      <c r="I559" s="130"/>
      <c r="J559" s="130"/>
      <c r="K559" s="130"/>
      <c r="L559" s="130"/>
      <c r="M559" s="130"/>
      <c r="N559" s="130"/>
      <c r="O559" s="130"/>
      <c r="P559" s="130"/>
      <c r="Q559" s="130"/>
      <c r="R559" s="130"/>
      <c r="S559" s="130"/>
      <c r="T559" s="130"/>
      <c r="U559" s="130"/>
      <c r="V559" s="130"/>
      <c r="W559" s="130"/>
      <c r="X559" s="130"/>
    </row>
    <row r="560" spans="1:24" ht="34.5" hidden="1" customHeight="1" outlineLevel="2">
      <c r="A560" s="159">
        <v>8595057688582</v>
      </c>
      <c r="B560" s="868" t="s">
        <v>918</v>
      </c>
      <c r="C560" s="48" t="s">
        <v>5854</v>
      </c>
      <c r="D560" s="161" t="s">
        <v>15</v>
      </c>
      <c r="E560" s="161">
        <v>100</v>
      </c>
      <c r="F560" s="162">
        <f>SUMIF('Загальний прайс'!$D$6:$D$2789,A560,'Загальний прайс'!$K$6:$K$2789)</f>
        <v>397.82812491482747</v>
      </c>
      <c r="G560" s="162">
        <f>F560*ЗМІСТ!$E$13/1000*1.2</f>
        <v>21.318686252935802</v>
      </c>
      <c r="H560" s="715">
        <f>G560*(100%-ЗМІСТ!$E$15)</f>
        <v>21.318686252935802</v>
      </c>
      <c r="I560" s="130"/>
      <c r="J560" s="130"/>
      <c r="K560" s="130"/>
      <c r="L560" s="130"/>
      <c r="M560" s="130"/>
      <c r="N560" s="130"/>
      <c r="O560" s="130"/>
      <c r="P560" s="130"/>
      <c r="Q560" s="130"/>
      <c r="R560" s="130"/>
      <c r="S560" s="130"/>
      <c r="T560" s="130"/>
      <c r="U560" s="130"/>
      <c r="V560" s="130"/>
      <c r="W560" s="130"/>
      <c r="X560" s="130"/>
    </row>
    <row r="561" spans="1:24" ht="34.5" hidden="1" customHeight="1" outlineLevel="2">
      <c r="A561" s="159">
        <v>8595057688599</v>
      </c>
      <c r="B561" s="868" t="s">
        <v>919</v>
      </c>
      <c r="C561" s="48" t="s">
        <v>5856</v>
      </c>
      <c r="D561" s="161" t="s">
        <v>15</v>
      </c>
      <c r="E561" s="161">
        <v>100</v>
      </c>
      <c r="F561" s="162">
        <f>SUMIF('Загальний прайс'!$D$6:$D$2789,A561,'Загальний прайс'!$K$6:$K$2789)</f>
        <v>461.67708683486666</v>
      </c>
      <c r="G561" s="162">
        <f>F561*ЗМІСТ!$E$13/1000*1.2</f>
        <v>24.740203992639046</v>
      </c>
      <c r="H561" s="715">
        <f>G561*(100%-ЗМІСТ!$E$15)</f>
        <v>24.740203992639046</v>
      </c>
      <c r="I561" s="130"/>
      <c r="J561" s="130"/>
      <c r="K561" s="130"/>
      <c r="L561" s="130"/>
      <c r="M561" s="130"/>
      <c r="N561" s="130"/>
      <c r="O561" s="130"/>
      <c r="P561" s="130"/>
      <c r="Q561" s="130"/>
      <c r="R561" s="130"/>
      <c r="S561" s="130"/>
      <c r="T561" s="130"/>
      <c r="U561" s="130"/>
      <c r="V561" s="130"/>
      <c r="W561" s="130"/>
      <c r="X561" s="130"/>
    </row>
    <row r="562" spans="1:24" ht="34.5" hidden="1" customHeight="1" outlineLevel="2">
      <c r="A562" s="159">
        <v>8595057688605</v>
      </c>
      <c r="B562" s="868" t="s">
        <v>920</v>
      </c>
      <c r="C562" s="48" t="s">
        <v>5858</v>
      </c>
      <c r="D562" s="161" t="s">
        <v>15</v>
      </c>
      <c r="E562" s="161">
        <v>50</v>
      </c>
      <c r="F562" s="162">
        <f>SUMIF('Загальний прайс'!$D$6:$D$2789,A562,'Загальний прайс'!$K$6:$K$2789)</f>
        <v>725.6609475533246</v>
      </c>
      <c r="G562" s="162">
        <f>F562*ЗМІСТ!$E$13/1000*1.2</f>
        <v>38.886486645984334</v>
      </c>
      <c r="H562" s="715">
        <f>G562*(100%-ЗМІСТ!$E$15)</f>
        <v>38.886486645984334</v>
      </c>
      <c r="I562" s="130"/>
      <c r="J562" s="130"/>
      <c r="K562" s="130"/>
      <c r="L562" s="130"/>
      <c r="M562" s="130"/>
      <c r="N562" s="130"/>
      <c r="O562" s="130"/>
      <c r="P562" s="130"/>
      <c r="Q562" s="130"/>
      <c r="R562" s="130"/>
      <c r="S562" s="130"/>
      <c r="T562" s="130"/>
      <c r="U562" s="130"/>
      <c r="V562" s="130"/>
      <c r="W562" s="130"/>
      <c r="X562" s="130"/>
    </row>
    <row r="563" spans="1:24" ht="34.5" hidden="1" customHeight="1" outlineLevel="2">
      <c r="A563" s="274">
        <v>8595057688612</v>
      </c>
      <c r="B563" s="868" t="s">
        <v>921</v>
      </c>
      <c r="C563" s="48" t="s">
        <v>5860</v>
      </c>
      <c r="D563" s="161" t="s">
        <v>15</v>
      </c>
      <c r="E563" s="161">
        <v>50</v>
      </c>
      <c r="F563" s="162">
        <f>SUMIF('Загальний прайс'!$D$6:$D$2789,A563,'Загальний прайс'!$K$6:$K$2789)</f>
        <v>884.06250011356326</v>
      </c>
      <c r="G563" s="162">
        <f>F563*ЗМІСТ!$E$13/1000*1.2</f>
        <v>47.374858356085589</v>
      </c>
      <c r="H563" s="715">
        <f>G563*(100%-ЗМІСТ!$E$15)</f>
        <v>47.374858356085589</v>
      </c>
      <c r="I563" s="130"/>
      <c r="J563" s="130"/>
      <c r="K563" s="130"/>
      <c r="L563" s="130"/>
      <c r="M563" s="130"/>
      <c r="N563" s="130"/>
      <c r="O563" s="130"/>
      <c r="P563" s="130"/>
      <c r="Q563" s="130"/>
      <c r="R563" s="130"/>
      <c r="S563" s="130"/>
      <c r="T563" s="130"/>
      <c r="U563" s="130"/>
      <c r="V563" s="130"/>
      <c r="W563" s="130"/>
      <c r="X563" s="130"/>
    </row>
    <row r="564" spans="1:24" ht="34.5" hidden="1" customHeight="1" outlineLevel="2">
      <c r="A564" s="576">
        <v>8595057688629</v>
      </c>
      <c r="B564" s="874" t="s">
        <v>922</v>
      </c>
      <c r="C564" s="48" t="s">
        <v>5862</v>
      </c>
      <c r="D564" s="171" t="s">
        <v>15</v>
      </c>
      <c r="E564" s="171">
        <v>25</v>
      </c>
      <c r="F564" s="222">
        <f>SUMIF('Загальний прайс'!$D$6:$D$2789,A564,'Загальний прайс'!$K$6:$K$2789)</f>
        <v>1712.8640724681518</v>
      </c>
      <c r="G564" s="222">
        <f>F564*ЗМІСТ!$E$13/1000*1.2</f>
        <v>91.788411798920123</v>
      </c>
      <c r="H564" s="873">
        <f>G564*(100%-ЗМІСТ!$E$15)</f>
        <v>91.788411798920123</v>
      </c>
      <c r="I564" s="130"/>
      <c r="J564" s="130"/>
      <c r="K564" s="130"/>
      <c r="L564" s="130"/>
      <c r="M564" s="130"/>
      <c r="N564" s="130"/>
      <c r="O564" s="130"/>
      <c r="P564" s="130"/>
      <c r="Q564" s="130"/>
      <c r="R564" s="130"/>
      <c r="S564" s="130"/>
      <c r="T564" s="130"/>
      <c r="U564" s="130"/>
      <c r="V564" s="130"/>
      <c r="W564" s="130"/>
      <c r="X564" s="130"/>
    </row>
    <row r="565" spans="1:24" ht="34.5" hidden="1" customHeight="1" outlineLevel="2">
      <c r="A565" s="159">
        <v>8595057688636</v>
      </c>
      <c r="B565" s="868" t="s">
        <v>923</v>
      </c>
      <c r="C565" s="593" t="s">
        <v>5863</v>
      </c>
      <c r="D565" s="161" t="s">
        <v>15</v>
      </c>
      <c r="E565" s="161">
        <v>10</v>
      </c>
      <c r="F565" s="162">
        <f>SUMIF('Загальний прайс'!$D$6:$D$2789,A565,'Загальний прайс'!$K$6:$K$2789)</f>
        <v>2459.4057460243221</v>
      </c>
      <c r="G565" s="162">
        <f>F565*ЗМІСТ!$E$13/1000*1.2</f>
        <v>131.79384810811263</v>
      </c>
      <c r="H565" s="715">
        <f>G565*(100%-ЗМІСТ!$E$15)</f>
        <v>131.79384810811263</v>
      </c>
      <c r="I565" s="130"/>
      <c r="J565" s="130"/>
      <c r="K565" s="130"/>
      <c r="L565" s="130"/>
      <c r="M565" s="130"/>
      <c r="N565" s="130"/>
      <c r="O565" s="130"/>
      <c r="P565" s="130"/>
      <c r="Q565" s="130"/>
      <c r="R565" s="130"/>
      <c r="S565" s="130"/>
      <c r="T565" s="130"/>
      <c r="U565" s="130"/>
      <c r="V565" s="130"/>
      <c r="W565" s="130"/>
      <c r="X565" s="130"/>
    </row>
    <row r="566" spans="1:24" ht="9" customHeight="1">
      <c r="A566" s="572"/>
      <c r="B566" s="21"/>
      <c r="C566" s="592"/>
      <c r="D566" s="21"/>
      <c r="E566" s="21"/>
      <c r="I566" s="130"/>
      <c r="J566" s="130"/>
      <c r="K566" s="130"/>
      <c r="L566" s="130"/>
      <c r="M566" s="130"/>
      <c r="N566" s="130"/>
      <c r="O566" s="130"/>
      <c r="P566" s="130"/>
      <c r="Q566" s="130"/>
      <c r="R566" s="130"/>
      <c r="S566" s="130"/>
      <c r="T566" s="130"/>
      <c r="U566" s="130"/>
      <c r="V566" s="130"/>
      <c r="W566" s="130"/>
      <c r="X566" s="130"/>
    </row>
    <row r="567" spans="1:24" ht="30" customHeight="1" collapsed="1" thickBot="1">
      <c r="A567" s="573" t="s">
        <v>924</v>
      </c>
      <c r="B567" s="175"/>
      <c r="C567" s="175"/>
      <c r="D567" s="175"/>
      <c r="E567" s="174"/>
      <c r="F567" s="174"/>
      <c r="G567" s="174"/>
      <c r="H567" s="174"/>
      <c r="I567" s="130"/>
      <c r="J567" s="130"/>
      <c r="K567" s="130"/>
      <c r="L567" s="130"/>
      <c r="M567" s="130"/>
      <c r="N567" s="130"/>
      <c r="O567" s="130"/>
      <c r="P567" s="130"/>
      <c r="Q567" s="130"/>
      <c r="R567" s="130"/>
      <c r="S567" s="130"/>
      <c r="T567" s="130"/>
      <c r="U567" s="130"/>
      <c r="V567" s="130"/>
      <c r="W567" s="130"/>
      <c r="X567" s="130"/>
    </row>
    <row r="568" spans="1:24" ht="18.75" hidden="1" customHeight="1" outlineLevel="1" collapsed="1">
      <c r="A568" s="572"/>
      <c r="B568" s="38" t="s">
        <v>925</v>
      </c>
      <c r="C568" s="48"/>
      <c r="D568" s="21"/>
      <c r="E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</row>
    <row r="569" spans="1:24" ht="44.25" hidden="1" customHeight="1" outlineLevel="2">
      <c r="A569" s="584">
        <v>8595057655393</v>
      </c>
      <c r="B569" s="868" t="s">
        <v>926</v>
      </c>
      <c r="C569" s="48" t="s">
        <v>5574</v>
      </c>
      <c r="D569" s="161" t="s">
        <v>176</v>
      </c>
      <c r="E569" s="161">
        <v>40</v>
      </c>
      <c r="F569" s="162">
        <f>SUMIF('Загальний прайс'!$D$6:$D$2789,A569,'Загальний прайс'!$K$6:$K$2789)</f>
        <v>2498.3570580432051</v>
      </c>
      <c r="G569" s="162">
        <f>F569*ЗМІСТ!$E$13/1000*1.2</f>
        <v>133.88115855216071</v>
      </c>
      <c r="H569" s="715">
        <f>G569*(100%-ЗМІСТ!$E$15)</f>
        <v>133.88115855216071</v>
      </c>
      <c r="I569" s="130"/>
      <c r="J569" s="130"/>
      <c r="K569" s="130"/>
      <c r="L569" s="130"/>
      <c r="M569" s="130"/>
      <c r="N569" s="130"/>
      <c r="O569" s="130"/>
      <c r="P569" s="130"/>
      <c r="Q569" s="130"/>
      <c r="R569" s="130"/>
      <c r="S569" s="130"/>
      <c r="T569" s="130"/>
      <c r="U569" s="130"/>
      <c r="V569" s="130"/>
      <c r="W569" s="130"/>
      <c r="X569" s="130"/>
    </row>
    <row r="570" spans="1:24" ht="44.25" hidden="1" customHeight="1" outlineLevel="2">
      <c r="A570" s="585">
        <v>8595568930897</v>
      </c>
      <c r="B570" s="872" t="s">
        <v>927</v>
      </c>
      <c r="C570" s="48" t="s">
        <v>5577</v>
      </c>
      <c r="D570" s="171" t="s">
        <v>176</v>
      </c>
      <c r="E570" s="171">
        <v>40</v>
      </c>
      <c r="F570" s="222">
        <f>SUMIF('Загальний прайс'!$D$6:$D$2789,A570,'Загальний прайс'!$K$6:$K$2789)</f>
        <v>2566.5813551410065</v>
      </c>
      <c r="G570" s="222">
        <f>F570*ЗМІСТ!$E$13/1000*1.2</f>
        <v>137.5371403532626</v>
      </c>
      <c r="H570" s="873">
        <f>G570*(100%-ЗМІСТ!$E$15)</f>
        <v>137.5371403532626</v>
      </c>
      <c r="I570" s="130"/>
      <c r="J570" s="130"/>
      <c r="K570" s="130"/>
      <c r="L570" s="130"/>
      <c r="M570" s="130"/>
      <c r="N570" s="130"/>
      <c r="O570" s="130"/>
      <c r="P570" s="130"/>
      <c r="Q570" s="130"/>
      <c r="R570" s="130"/>
      <c r="S570" s="130"/>
      <c r="T570" s="130"/>
      <c r="U570" s="130"/>
      <c r="V570" s="130"/>
      <c r="W570" s="130"/>
      <c r="X570" s="130"/>
    </row>
    <row r="571" spans="1:24" ht="19.5" hidden="1" customHeight="1" outlineLevel="1" collapsed="1">
      <c r="A571" s="586"/>
      <c r="B571" s="189" t="s">
        <v>928</v>
      </c>
      <c r="C571" s="48"/>
      <c r="D571" s="192"/>
      <c r="E571" s="192"/>
      <c r="F571" s="192"/>
      <c r="G571" s="192"/>
      <c r="H571" s="192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</row>
    <row r="572" spans="1:24" ht="34.5" hidden="1" customHeight="1" outlineLevel="2">
      <c r="A572" s="587">
        <v>8595057657335</v>
      </c>
      <c r="B572" s="871" t="s">
        <v>929</v>
      </c>
      <c r="C572" s="48" t="s">
        <v>5558</v>
      </c>
      <c r="D572" s="230" t="s">
        <v>15</v>
      </c>
      <c r="E572" s="230">
        <v>1</v>
      </c>
      <c r="F572" s="231">
        <f>SUMIF('Загальний прайс'!$D$6:$D$2789,A572,'Загальний прайс'!$K$6:$K$2789)</f>
        <v>7283.5142079308207</v>
      </c>
      <c r="G572" s="231">
        <f>F572*ЗМІСТ!$E$13/1000*1.2</f>
        <v>390.30662865005024</v>
      </c>
      <c r="H572" s="870">
        <f>G572*(100%-ЗМІСТ!$E$15)</f>
        <v>390.30662865005024</v>
      </c>
      <c r="I572" s="130"/>
      <c r="J572" s="130"/>
      <c r="K572" s="130"/>
      <c r="L572" s="130"/>
      <c r="M572" s="130"/>
      <c r="N572" s="130"/>
      <c r="O572" s="130"/>
      <c r="P572" s="130"/>
      <c r="Q572" s="130"/>
      <c r="R572" s="130"/>
      <c r="S572" s="130"/>
      <c r="T572" s="130"/>
      <c r="U572" s="130"/>
      <c r="V572" s="130"/>
      <c r="W572" s="130"/>
      <c r="X572" s="130"/>
    </row>
    <row r="573" spans="1:24" ht="34.5" hidden="1" customHeight="1" outlineLevel="2">
      <c r="A573" s="274">
        <v>8595057651579</v>
      </c>
      <c r="B573" s="868" t="s">
        <v>930</v>
      </c>
      <c r="C573" s="48" t="s">
        <v>5563</v>
      </c>
      <c r="D573" s="161" t="s">
        <v>15</v>
      </c>
      <c r="E573" s="161">
        <v>1</v>
      </c>
      <c r="F573" s="162">
        <f>SUMIF('Загальний прайс'!$D$6:$D$2789,A573,'Загальний прайс'!$K$6:$K$2789)</f>
        <v>17390.808798145663</v>
      </c>
      <c r="G573" s="162">
        <f>F573*ЗМІСТ!$E$13/1000</f>
        <v>776.610914013512</v>
      </c>
      <c r="H573" s="715">
        <f>G573*(100%-ЗМІСТ!$E$15)</f>
        <v>776.610914013512</v>
      </c>
      <c r="I573" s="130"/>
      <c r="J573" s="130"/>
      <c r="K573" s="130"/>
      <c r="L573" s="130"/>
      <c r="M573" s="130"/>
      <c r="N573" s="130"/>
      <c r="O573" s="130"/>
      <c r="P573" s="130"/>
      <c r="Q573" s="130"/>
      <c r="R573" s="130"/>
      <c r="S573" s="130"/>
      <c r="T573" s="130"/>
      <c r="U573" s="130"/>
      <c r="V573" s="130"/>
      <c r="W573" s="130"/>
      <c r="X573" s="130"/>
    </row>
    <row r="574" spans="1:24" ht="28.5" hidden="1" customHeight="1" outlineLevel="2">
      <c r="A574" s="274">
        <v>8595057657342</v>
      </c>
      <c r="B574" s="868" t="s">
        <v>931</v>
      </c>
      <c r="C574" s="48" t="s">
        <v>5559</v>
      </c>
      <c r="D574" s="596" t="s">
        <v>15</v>
      </c>
      <c r="E574" s="161">
        <v>1</v>
      </c>
      <c r="F574" s="162">
        <f>SUMIF('Загальний прайс'!$D$6:$D$2789,A574,'Загальний прайс'!$K$6:$K$2789)</f>
        <v>6236.1832915538762</v>
      </c>
      <c r="G574" s="162">
        <f>F574*ЗМІСТ!$E$13/1000*1.2</f>
        <v>334.18259464913575</v>
      </c>
      <c r="H574" s="715">
        <f>G574*(100%-ЗМІСТ!$E$15)</f>
        <v>334.18259464913575</v>
      </c>
      <c r="I574" s="130"/>
      <c r="J574" s="130"/>
      <c r="K574" s="130"/>
      <c r="L574" s="130"/>
      <c r="M574" s="130"/>
      <c r="N574" s="130"/>
      <c r="O574" s="130"/>
      <c r="P574" s="130"/>
      <c r="Q574" s="130"/>
      <c r="R574" s="130"/>
      <c r="S574" s="130"/>
      <c r="T574" s="130"/>
      <c r="U574" s="130"/>
      <c r="V574" s="130"/>
      <c r="W574" s="130"/>
      <c r="X574" s="130"/>
    </row>
    <row r="575" spans="1:24" ht="34.5" hidden="1" customHeight="1" outlineLevel="2">
      <c r="A575" s="274">
        <v>8595057629271</v>
      </c>
      <c r="B575" s="868" t="s">
        <v>932</v>
      </c>
      <c r="C575" s="777" t="s">
        <v>5561</v>
      </c>
      <c r="D575" s="539" t="s">
        <v>15</v>
      </c>
      <c r="E575" s="778">
        <v>1</v>
      </c>
      <c r="F575" s="162">
        <f>SUMIF('Загальний прайс'!$D$6:$D$2789,A575,'Загальний прайс'!$K$6:$K$2789)</f>
        <v>7635.6219005432822</v>
      </c>
      <c r="G575" s="162">
        <f>F575*ЗМІСТ!$E$13/1000</f>
        <v>340.97938583942101</v>
      </c>
      <c r="H575" s="715">
        <f>G575*(100%-ЗМІСТ!$E$15)</f>
        <v>340.97938583942101</v>
      </c>
      <c r="I575" s="130"/>
      <c r="J575" s="130"/>
      <c r="K575" s="130"/>
      <c r="L575" s="130"/>
      <c r="M575" s="130"/>
      <c r="N575" s="130"/>
      <c r="O575" s="130"/>
      <c r="P575" s="130"/>
      <c r="Q575" s="130"/>
      <c r="R575" s="130"/>
      <c r="S575" s="130"/>
      <c r="T575" s="130"/>
      <c r="U575" s="130"/>
      <c r="V575" s="130"/>
      <c r="W575" s="130"/>
      <c r="X575" s="130"/>
    </row>
    <row r="576" spans="1:24" ht="4.5" hidden="1" customHeight="1" outlineLevel="2">
      <c r="A576" s="571"/>
      <c r="B576" s="21"/>
      <c r="C576" s="592"/>
      <c r="D576" s="597"/>
      <c r="E576" s="186"/>
      <c r="F576" s="254"/>
      <c r="G576" s="130"/>
      <c r="H576" s="173"/>
      <c r="I576" s="130"/>
      <c r="J576" s="130"/>
      <c r="K576" s="130"/>
      <c r="L576" s="130"/>
      <c r="M576" s="130"/>
      <c r="N576" s="130"/>
      <c r="O576" s="130"/>
      <c r="P576" s="130"/>
      <c r="Q576" s="130"/>
      <c r="R576" s="130"/>
      <c r="S576" s="130"/>
      <c r="T576" s="130"/>
      <c r="U576" s="130"/>
      <c r="V576" s="130"/>
      <c r="W576" s="130"/>
      <c r="X576" s="130"/>
    </row>
    <row r="577" spans="1:24" ht="33.75" customHeight="1" collapsed="1" thickBot="1">
      <c r="A577" s="573" t="s">
        <v>933</v>
      </c>
      <c r="B577" s="175"/>
      <c r="C577" s="598"/>
      <c r="D577" s="255"/>
      <c r="E577" s="255"/>
      <c r="F577" s="187"/>
      <c r="G577" s="187"/>
      <c r="H577" s="256"/>
      <c r="I577" s="130"/>
      <c r="J577" s="130"/>
      <c r="K577" s="130"/>
      <c r="L577" s="130"/>
      <c r="M577" s="130"/>
      <c r="N577" s="130"/>
      <c r="O577" s="130"/>
      <c r="P577" s="130"/>
      <c r="Q577" s="130"/>
      <c r="R577" s="130"/>
      <c r="S577" s="130"/>
      <c r="T577" s="130"/>
      <c r="U577" s="130"/>
      <c r="V577" s="130"/>
      <c r="W577" s="130"/>
      <c r="X577" s="130"/>
    </row>
    <row r="578" spans="1:24" ht="33" hidden="1" customHeight="1" outlineLevel="1" collapsed="1">
      <c r="A578" s="588">
        <v>8595568926654</v>
      </c>
      <c r="B578" s="869" t="s">
        <v>934</v>
      </c>
      <c r="C578" s="591" t="s">
        <v>7213</v>
      </c>
      <c r="D578" s="230" t="s">
        <v>176</v>
      </c>
      <c r="E578" s="230">
        <v>50</v>
      </c>
      <c r="F578" s="231">
        <f>SUMIF('Загальний прайс'!$D$6:$D$2789,A578,'Загальний прайс'!$K$6:$K$2789)</f>
        <v>1596.2239616929123</v>
      </c>
      <c r="G578" s="231">
        <f>F578*ЗМІСТ!$E$13/1000*1.2</f>
        <v>85.537938867532048</v>
      </c>
      <c r="H578" s="870">
        <f>G578*(100%-ЗМІСТ!$E$15)</f>
        <v>85.537938867532048</v>
      </c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</row>
    <row r="579" spans="1:24" ht="34.5" hidden="1" customHeight="1" outlineLevel="2">
      <c r="A579" s="385">
        <v>8595568926661</v>
      </c>
      <c r="B579" s="868" t="s">
        <v>935</v>
      </c>
      <c r="C579" s="48" t="s">
        <v>7214</v>
      </c>
      <c r="D579" s="161" t="s">
        <v>176</v>
      </c>
      <c r="E579" s="161">
        <v>50</v>
      </c>
      <c r="F579" s="162">
        <f>SUMIF('Загальний прайс'!$D$6:$D$2789,A579,'Загальний прайс'!$K$6:$K$2789)</f>
        <v>1976.8760080649176</v>
      </c>
      <c r="G579" s="162">
        <f>F579*ЗМІСТ!$E$13/1000*1.2</f>
        <v>105.93619891986022</v>
      </c>
      <c r="H579" s="715">
        <f>G579*(100%-ЗМІСТ!$E$15)</f>
        <v>105.93619891986022</v>
      </c>
      <c r="I579" s="130"/>
      <c r="J579" s="130"/>
      <c r="K579" s="130"/>
      <c r="L579" s="130"/>
      <c r="M579" s="130"/>
      <c r="N579" s="130"/>
      <c r="O579" s="130"/>
      <c r="P579" s="130"/>
      <c r="Q579" s="130"/>
      <c r="R579" s="130"/>
      <c r="S579" s="130"/>
      <c r="T579" s="130"/>
      <c r="U579" s="130"/>
      <c r="V579" s="130"/>
      <c r="W579" s="130"/>
      <c r="X579" s="130"/>
    </row>
    <row r="580" spans="1:24" ht="34.5" hidden="1" customHeight="1" outlineLevel="2">
      <c r="A580" s="385">
        <v>8595568926678</v>
      </c>
      <c r="B580" s="868" t="s">
        <v>936</v>
      </c>
      <c r="C580" s="48" t="s">
        <v>7215</v>
      </c>
      <c r="D580" s="161" t="s">
        <v>176</v>
      </c>
      <c r="E580" s="161">
        <v>50</v>
      </c>
      <c r="F580" s="162">
        <f>SUMIF('Загальний прайс'!$D$6:$D$2789,A580,'Загальний прайс'!$K$6:$K$2789)</f>
        <v>2418.9072578945729</v>
      </c>
      <c r="G580" s="162">
        <f>F580*ЗМІСТ!$E$13/1000*1.2</f>
        <v>129.62362808573184</v>
      </c>
      <c r="H580" s="715">
        <f>G580*(100%-ЗМІСТ!$E$15)</f>
        <v>129.62362808573184</v>
      </c>
      <c r="I580" s="130"/>
      <c r="J580" s="130"/>
      <c r="K580" s="130"/>
      <c r="L580" s="130"/>
      <c r="M580" s="130"/>
      <c r="N580" s="130"/>
      <c r="O580" s="130"/>
      <c r="P580" s="130"/>
      <c r="Q580" s="130"/>
      <c r="R580" s="130"/>
      <c r="S580" s="130"/>
      <c r="T580" s="130"/>
      <c r="U580" s="130"/>
      <c r="V580" s="130"/>
      <c r="W580" s="130"/>
      <c r="X580" s="130"/>
    </row>
    <row r="581" spans="1:24" ht="34.5" hidden="1" customHeight="1" outlineLevel="2">
      <c r="A581" s="385">
        <v>8595568926685</v>
      </c>
      <c r="B581" s="868" t="s">
        <v>937</v>
      </c>
      <c r="C581" s="48" t="s">
        <v>7210</v>
      </c>
      <c r="D581" s="161" t="s">
        <v>176</v>
      </c>
      <c r="E581" s="161">
        <v>50</v>
      </c>
      <c r="F581" s="162">
        <f>SUMIF('Загальний прайс'!$D$6:$D$2789,A581,'Загальний прайс'!$K$6:$K$2789)</f>
        <v>2848.6458367780847</v>
      </c>
      <c r="G581" s="162">
        <f>F581*ЗМІСТ!$E$13/1000*1.2</f>
        <v>152.65232153459624</v>
      </c>
      <c r="H581" s="715">
        <f>G581*(100%-ЗМІСТ!$E$15)</f>
        <v>152.65232153459624</v>
      </c>
      <c r="I581" s="130"/>
      <c r="J581" s="130"/>
      <c r="K581" s="130"/>
      <c r="L581" s="130"/>
      <c r="M581" s="130"/>
      <c r="N581" s="130"/>
      <c r="O581" s="130"/>
      <c r="P581" s="130"/>
      <c r="Q581" s="130"/>
      <c r="R581" s="130"/>
      <c r="S581" s="130"/>
      <c r="T581" s="130"/>
      <c r="U581" s="130"/>
      <c r="V581" s="130"/>
      <c r="W581" s="130"/>
      <c r="X581" s="130"/>
    </row>
    <row r="582" spans="1:24" ht="34.5" hidden="1" customHeight="1" outlineLevel="2">
      <c r="A582" s="385">
        <v>8595568926692</v>
      </c>
      <c r="B582" s="868" t="s">
        <v>938</v>
      </c>
      <c r="C582" s="48" t="s">
        <v>7211</v>
      </c>
      <c r="D582" s="161" t="s">
        <v>176</v>
      </c>
      <c r="E582" s="161">
        <v>50</v>
      </c>
      <c r="F582" s="162">
        <f>SUMIF('Загальний прайс'!$D$6:$D$2789,A582,'Загальний прайс'!$K$6:$K$2789)</f>
        <v>4923.7510080649181</v>
      </c>
      <c r="G582" s="162">
        <f>F582*ЗМІСТ!$E$13/1000*1.2</f>
        <v>263.85239341986022</v>
      </c>
      <c r="H582" s="715">
        <f>G582*(100%-ЗМІСТ!$E$15)</f>
        <v>263.85239341986022</v>
      </c>
      <c r="I582" s="130"/>
      <c r="J582" s="130"/>
      <c r="K582" s="130"/>
      <c r="L582" s="130"/>
      <c r="M582" s="130"/>
      <c r="N582" s="130"/>
      <c r="O582" s="130"/>
      <c r="P582" s="130"/>
      <c r="Q582" s="130"/>
      <c r="R582" s="130"/>
      <c r="S582" s="130"/>
      <c r="T582" s="130"/>
      <c r="U582" s="130"/>
      <c r="V582" s="130"/>
      <c r="W582" s="130"/>
      <c r="X582" s="130"/>
    </row>
    <row r="583" spans="1:24" ht="34.5" hidden="1" customHeight="1" outlineLevel="2">
      <c r="A583" s="385">
        <v>8595568926708</v>
      </c>
      <c r="B583" s="868" t="s">
        <v>939</v>
      </c>
      <c r="C583" s="48" t="s">
        <v>7212</v>
      </c>
      <c r="D583" s="161" t="s">
        <v>176</v>
      </c>
      <c r="E583" s="161">
        <v>50</v>
      </c>
      <c r="F583" s="162">
        <f>SUMIF('Загальний прайс'!$D$6:$D$2789,A583,'Загальний прайс'!$K$6:$K$2789)</f>
        <v>7416.3020868348658</v>
      </c>
      <c r="G583" s="162">
        <f>F583*ЗМІСТ!$E$13/1000*1.2</f>
        <v>397.42242301263894</v>
      </c>
      <c r="H583" s="715">
        <f>G583*(100%-ЗМІСТ!$E$15)</f>
        <v>397.42242301263894</v>
      </c>
      <c r="I583" s="130"/>
      <c r="J583" s="130"/>
      <c r="K583" s="130"/>
      <c r="L583" s="130"/>
      <c r="M583" s="130"/>
      <c r="N583" s="130"/>
      <c r="O583" s="130"/>
      <c r="P583" s="130"/>
      <c r="Q583" s="130"/>
      <c r="R583" s="130"/>
      <c r="S583" s="130"/>
      <c r="T583" s="130"/>
      <c r="U583" s="130"/>
      <c r="V583" s="130"/>
      <c r="W583" s="130"/>
      <c r="X583" s="130"/>
    </row>
    <row r="584" spans="1:24" ht="34.5" hidden="1" customHeight="1" outlineLevel="2">
      <c r="A584" s="575"/>
      <c r="B584" s="236"/>
      <c r="C584" s="48"/>
      <c r="D584" s="237"/>
      <c r="E584" s="237"/>
      <c r="F584" s="238"/>
      <c r="G584" s="238"/>
      <c r="H584" s="193"/>
      <c r="I584" s="130"/>
      <c r="J584" s="130"/>
      <c r="K584" s="130"/>
      <c r="L584" s="130"/>
      <c r="M584" s="130"/>
      <c r="N584" s="130"/>
      <c r="O584" s="130"/>
      <c r="P584" s="130"/>
      <c r="Q584" s="130"/>
      <c r="R584" s="130"/>
      <c r="S584" s="130"/>
      <c r="T584" s="130"/>
      <c r="U584" s="130"/>
      <c r="V584" s="130"/>
      <c r="W584" s="130"/>
      <c r="X584" s="130"/>
    </row>
    <row r="585" spans="1:24" ht="28.5" hidden="1" customHeight="1" outlineLevel="1" collapsed="1">
      <c r="A585" s="385">
        <v>8595568923578</v>
      </c>
      <c r="B585" s="868" t="s">
        <v>940</v>
      </c>
      <c r="C585" s="48" t="s">
        <v>6692</v>
      </c>
      <c r="D585" s="161" t="s">
        <v>176</v>
      </c>
      <c r="E585" s="258">
        <v>50</v>
      </c>
      <c r="F585" s="162">
        <f>SUMIF('Загальний прайс'!$D$6:$D$2789,A585,'Загальний прайс'!$K$6:$K$2789)</f>
        <v>2269.8656672561906</v>
      </c>
      <c r="G585" s="162">
        <f>F585*ЗМІСТ!$E$13/1000*1.2</f>
        <v>121.63683501991122</v>
      </c>
      <c r="H585" s="715">
        <f>G585*(100%-ЗМІСТ!$E$15)</f>
        <v>121.63683501991122</v>
      </c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</row>
    <row r="586" spans="1:24" ht="34.5" hidden="1" customHeight="1" outlineLevel="2">
      <c r="A586" s="385">
        <v>8595568927613</v>
      </c>
      <c r="B586" s="868" t="s">
        <v>941</v>
      </c>
      <c r="C586" s="48" t="s">
        <v>6693</v>
      </c>
      <c r="D586" s="161" t="s">
        <v>176</v>
      </c>
      <c r="E586" s="258">
        <v>50</v>
      </c>
      <c r="F586" s="162">
        <f>SUMIF('Загальний прайс'!$D$6:$D$2789,A586,'Загальний прайс'!$K$6:$K$2789)</f>
        <v>2297.2710205067965</v>
      </c>
      <c r="G586" s="162">
        <f>F586*ЗМІСТ!$E$13/1000*1.2</f>
        <v>123.10542432019164</v>
      </c>
      <c r="H586" s="715">
        <f>G586*(100%-ЗМІСТ!$E$15)</f>
        <v>123.10542432019164</v>
      </c>
      <c r="I586" s="130"/>
      <c r="J586" s="130"/>
      <c r="K586" s="130"/>
      <c r="L586" s="130"/>
      <c r="M586" s="130"/>
      <c r="N586" s="130"/>
      <c r="O586" s="130"/>
      <c r="P586" s="130"/>
      <c r="Q586" s="130"/>
      <c r="R586" s="130"/>
      <c r="S586" s="130"/>
      <c r="T586" s="130"/>
      <c r="U586" s="130"/>
      <c r="V586" s="130"/>
      <c r="W586" s="130"/>
      <c r="X586" s="130"/>
    </row>
    <row r="587" spans="1:24" ht="34.5" hidden="1" customHeight="1" outlineLevel="2">
      <c r="A587" s="385">
        <v>8595568923585</v>
      </c>
      <c r="B587" s="868" t="s">
        <v>942</v>
      </c>
      <c r="C587" s="48" t="s">
        <v>6694</v>
      </c>
      <c r="D587" s="161" t="s">
        <v>176</v>
      </c>
      <c r="E587" s="258">
        <v>50</v>
      </c>
      <c r="F587" s="162">
        <f>SUMIF('Загальний прайс'!$D$6:$D$2789,A587,'Загальний прайс'!$K$6:$K$2789)</f>
        <v>2323.112674648637</v>
      </c>
      <c r="G587" s="162">
        <f>F587*ЗМІСТ!$E$13/1000*1.2</f>
        <v>124.49021861301526</v>
      </c>
      <c r="H587" s="715">
        <f>G587*(100%-ЗМІСТ!$E$15)</f>
        <v>124.49021861301526</v>
      </c>
      <c r="I587" s="130"/>
      <c r="J587" s="130"/>
      <c r="K587" s="130"/>
      <c r="L587" s="130"/>
      <c r="M587" s="130"/>
      <c r="N587" s="130"/>
      <c r="O587" s="130"/>
      <c r="P587" s="130"/>
      <c r="Q587" s="130"/>
      <c r="R587" s="130"/>
      <c r="S587" s="130"/>
      <c r="T587" s="130"/>
      <c r="U587" s="130"/>
      <c r="V587" s="130"/>
      <c r="W587" s="130"/>
      <c r="X587" s="130"/>
    </row>
    <row r="588" spans="1:24" ht="34.5" hidden="1" customHeight="1" outlineLevel="2">
      <c r="A588" s="385">
        <v>8595568927842</v>
      </c>
      <c r="B588" s="868" t="s">
        <v>943</v>
      </c>
      <c r="C588" s="593" t="s">
        <v>6691</v>
      </c>
      <c r="D588" s="161" t="s">
        <v>176</v>
      </c>
      <c r="E588" s="258">
        <v>50</v>
      </c>
      <c r="F588" s="162">
        <f>SUMIF('Загальний прайс'!$D$6:$D$2789,A588,'Загальний прайс'!$K$6:$K$2789)</f>
        <v>3133.8664058881554</v>
      </c>
      <c r="G588" s="162">
        <f>F588*ЗМІСТ!$E$13/1000*1.2</f>
        <v>167.9366301214846</v>
      </c>
      <c r="H588" s="715">
        <f>G588*(100%-ЗМІСТ!$E$15)</f>
        <v>167.9366301214846</v>
      </c>
      <c r="I588" s="130"/>
      <c r="J588" s="130"/>
      <c r="K588" s="130"/>
      <c r="L588" s="130"/>
      <c r="M588" s="130"/>
      <c r="N588" s="130"/>
      <c r="O588" s="130"/>
      <c r="P588" s="130"/>
      <c r="Q588" s="130"/>
      <c r="R588" s="130"/>
      <c r="S588" s="130"/>
      <c r="T588" s="130"/>
      <c r="U588" s="130"/>
      <c r="V588" s="130"/>
      <c r="W588" s="130"/>
      <c r="X588" s="130"/>
    </row>
    <row r="589" spans="1:24" ht="34.5" hidden="1" customHeight="1" outlineLevel="2">
      <c r="A589" s="571"/>
      <c r="B589" s="21"/>
      <c r="C589" s="592"/>
      <c r="D589" s="131"/>
      <c r="E589" s="131"/>
      <c r="F589" s="130"/>
      <c r="G589" s="130"/>
      <c r="H589" s="173"/>
      <c r="I589" s="130"/>
      <c r="J589" s="130"/>
      <c r="K589" s="130"/>
      <c r="L589" s="130"/>
      <c r="M589" s="130"/>
      <c r="N589" s="130"/>
      <c r="O589" s="130"/>
      <c r="P589" s="130"/>
      <c r="Q589" s="130"/>
      <c r="R589" s="130"/>
      <c r="S589" s="130"/>
      <c r="T589" s="130"/>
      <c r="U589" s="130"/>
      <c r="V589" s="130"/>
      <c r="W589" s="130"/>
      <c r="X589" s="130"/>
    </row>
    <row r="590" spans="1:24" ht="7.5" customHeight="1">
      <c r="A590" s="571"/>
      <c r="B590" s="21"/>
      <c r="C590" s="592"/>
      <c r="D590" s="131"/>
      <c r="E590" s="131"/>
      <c r="F590" s="130"/>
      <c r="G590" s="130"/>
      <c r="H590" s="173"/>
      <c r="I590" s="130"/>
      <c r="J590" s="130"/>
      <c r="K590" s="130"/>
      <c r="L590" s="130"/>
      <c r="M590" s="130"/>
      <c r="N590" s="130"/>
      <c r="O590" s="130"/>
      <c r="P590" s="130"/>
      <c r="Q590" s="130"/>
      <c r="R590" s="130"/>
      <c r="S590" s="130"/>
      <c r="T590" s="130"/>
      <c r="U590" s="130"/>
      <c r="V590" s="130"/>
      <c r="W590" s="130"/>
      <c r="X590" s="130"/>
    </row>
    <row r="591" spans="1:24" ht="30" customHeight="1" collapsed="1" thickBot="1">
      <c r="A591" s="573" t="s">
        <v>5496</v>
      </c>
      <c r="B591" s="175"/>
      <c r="C591" s="175"/>
      <c r="D591" s="175"/>
      <c r="E591" s="175"/>
      <c r="F591" s="175"/>
      <c r="G591" s="175"/>
      <c r="H591" s="175"/>
      <c r="I591" s="130"/>
      <c r="J591" s="130"/>
      <c r="K591" s="130"/>
      <c r="L591" s="130"/>
      <c r="M591" s="130"/>
      <c r="N591" s="130"/>
      <c r="O591" s="130"/>
      <c r="P591" s="130"/>
      <c r="Q591" s="130"/>
      <c r="R591" s="130"/>
      <c r="S591" s="130"/>
      <c r="T591" s="130"/>
      <c r="U591" s="130"/>
      <c r="V591" s="130"/>
      <c r="W591" s="130"/>
      <c r="X591" s="130"/>
    </row>
    <row r="592" spans="1:24" ht="18" hidden="1" customHeight="1" outlineLevel="1">
      <c r="A592" s="589"/>
      <c r="B592" s="536" t="s">
        <v>5497</v>
      </c>
      <c r="C592" s="48"/>
      <c r="D592" s="537"/>
      <c r="E592" s="537"/>
      <c r="F592" s="538"/>
      <c r="G592" s="538"/>
      <c r="H592" s="538"/>
      <c r="I592" s="130"/>
      <c r="J592" s="130"/>
      <c r="K592" s="130"/>
      <c r="L592" s="130"/>
      <c r="M592" s="130"/>
      <c r="N592" s="130"/>
      <c r="O592" s="130"/>
      <c r="P592" s="130"/>
      <c r="Q592" s="130"/>
      <c r="R592" s="130"/>
      <c r="S592" s="130"/>
      <c r="T592" s="130"/>
      <c r="U592" s="130"/>
      <c r="V592" s="130"/>
      <c r="W592" s="130"/>
      <c r="X592" s="130"/>
    </row>
    <row r="593" spans="1:24" ht="45.75" hidden="1" customHeight="1" outlineLevel="1">
      <c r="A593" s="159">
        <v>8595057625891</v>
      </c>
      <c r="B593" s="866" t="s">
        <v>353</v>
      </c>
      <c r="C593" s="48" t="s">
        <v>8233</v>
      </c>
      <c r="D593" s="161" t="s">
        <v>176</v>
      </c>
      <c r="E593" s="161">
        <v>30</v>
      </c>
      <c r="F593" s="162">
        <f>SUMIF('Загальний прайс'!$D$6:$D$2789,A593,'Загальний прайс'!$K$6:$K$2789)</f>
        <v>1750.5983097013939</v>
      </c>
      <c r="G593" s="162">
        <f>F593*ЗМІСТ!$E$13/1000*1.2</f>
        <v>93.810502028819172</v>
      </c>
      <c r="H593" s="715">
        <f>G593*(100%-ЗМІСТ!$E$15)</f>
        <v>93.810502028819172</v>
      </c>
      <c r="I593" s="130"/>
      <c r="J593" s="130"/>
      <c r="K593" s="130"/>
      <c r="L593" s="130"/>
      <c r="M593" s="130"/>
      <c r="N593" s="130"/>
      <c r="O593" s="130"/>
      <c r="P593" s="130"/>
      <c r="Q593" s="130"/>
      <c r="R593" s="130"/>
      <c r="S593" s="130"/>
      <c r="T593" s="130"/>
      <c r="U593" s="130"/>
      <c r="V593" s="130"/>
      <c r="W593" s="130"/>
      <c r="X593" s="130"/>
    </row>
    <row r="594" spans="1:24" ht="45.75" hidden="1" customHeight="1" outlineLevel="1">
      <c r="A594" s="159">
        <v>8595057625907</v>
      </c>
      <c r="B594" s="866" t="s">
        <v>354</v>
      </c>
      <c r="C594" s="48" t="s">
        <v>8234</v>
      </c>
      <c r="D594" s="161" t="s">
        <v>176</v>
      </c>
      <c r="E594" s="161">
        <v>30</v>
      </c>
      <c r="F594" s="162">
        <f>SUMIF('Загальний прайс'!$D$6:$D$2789,A594,'Загальний прайс'!$K$6:$K$2789)</f>
        <v>2068.1877639791478</v>
      </c>
      <c r="G594" s="162">
        <f>F594*ЗМІСТ!$E$13/1000*1.2</f>
        <v>110.82938407603008</v>
      </c>
      <c r="H594" s="715">
        <f>G594*(100%-ЗМІСТ!$E$15)</f>
        <v>110.82938407603008</v>
      </c>
      <c r="I594" s="130"/>
      <c r="J594" s="130"/>
      <c r="K594" s="130"/>
      <c r="L594" s="130"/>
      <c r="M594" s="130"/>
      <c r="N594" s="130"/>
      <c r="O594" s="130"/>
      <c r="P594" s="130"/>
      <c r="Q594" s="130"/>
      <c r="R594" s="130"/>
      <c r="S594" s="130"/>
      <c r="T594" s="130"/>
      <c r="U594" s="130"/>
      <c r="V594" s="130"/>
      <c r="W594" s="130"/>
      <c r="X594" s="130"/>
    </row>
    <row r="595" spans="1:24" ht="45.75" hidden="1" customHeight="1" outlineLevel="1">
      <c r="A595" s="159">
        <v>8595057625914</v>
      </c>
      <c r="B595" s="866" t="s">
        <v>355</v>
      </c>
      <c r="C595" s="48" t="s">
        <v>8235</v>
      </c>
      <c r="D595" s="161" t="s">
        <v>176</v>
      </c>
      <c r="E595" s="161">
        <v>30</v>
      </c>
      <c r="F595" s="162">
        <f>SUMIF('Загальний прайс'!$D$6:$D$2789,A595,'Загальний прайс'!$K$6:$K$2789)</f>
        <v>2704.5655226907338</v>
      </c>
      <c r="G595" s="162">
        <f>F595*ЗМІСТ!$E$13/1000*1.2</f>
        <v>144.93139176898376</v>
      </c>
      <c r="H595" s="715">
        <f>G595*(100%-ЗМІСТ!$E$15)</f>
        <v>144.93139176898376</v>
      </c>
      <c r="I595" s="130"/>
      <c r="J595" s="130"/>
      <c r="K595" s="130"/>
      <c r="L595" s="130"/>
      <c r="M595" s="130"/>
      <c r="N595" s="130"/>
      <c r="O595" s="130"/>
      <c r="P595" s="130"/>
      <c r="Q595" s="130"/>
      <c r="R595" s="130"/>
      <c r="S595" s="130"/>
      <c r="T595" s="130"/>
      <c r="U595" s="130"/>
      <c r="V595" s="130"/>
      <c r="W595" s="130"/>
      <c r="X595" s="130"/>
    </row>
    <row r="596" spans="1:24" ht="45.75" hidden="1" customHeight="1" outlineLevel="1">
      <c r="A596" s="159">
        <v>8595057625921</v>
      </c>
      <c r="B596" s="866" t="s">
        <v>356</v>
      </c>
      <c r="C596" s="48" t="s">
        <v>8236</v>
      </c>
      <c r="D596" s="161" t="s">
        <v>176</v>
      </c>
      <c r="E596" s="161">
        <v>30</v>
      </c>
      <c r="F596" s="162">
        <f>SUMIF('Загальний прайс'!$D$6:$D$2789,A596,'Загальний прайс'!$K$6:$K$2789)</f>
        <v>3732.3598060687664</v>
      </c>
      <c r="G596" s="162">
        <f>F596*ЗМІСТ!$E$13/1000*1.2</f>
        <v>200.0085029324751</v>
      </c>
      <c r="H596" s="715">
        <f>G596*(100%-ЗМІСТ!$E$15)</f>
        <v>200.0085029324751</v>
      </c>
      <c r="I596" s="130"/>
      <c r="J596" s="130"/>
      <c r="K596" s="130"/>
      <c r="L596" s="130"/>
      <c r="M596" s="130"/>
      <c r="N596" s="130"/>
      <c r="O596" s="130"/>
      <c r="P596" s="130"/>
      <c r="Q596" s="130"/>
      <c r="R596" s="130"/>
      <c r="S596" s="130"/>
      <c r="T596" s="130"/>
      <c r="U596" s="130"/>
      <c r="V596" s="130"/>
      <c r="W596" s="130"/>
      <c r="X596" s="130"/>
    </row>
    <row r="597" spans="1:24" ht="18" hidden="1" customHeight="1" outlineLevel="1">
      <c r="A597" s="589"/>
      <c r="B597" s="536" t="s">
        <v>5498</v>
      </c>
      <c r="C597" s="48"/>
      <c r="D597" s="537"/>
      <c r="E597" s="537"/>
      <c r="F597" s="538"/>
      <c r="G597" s="538"/>
      <c r="H597" s="538"/>
      <c r="I597" s="130"/>
      <c r="J597" s="130"/>
      <c r="K597" s="130"/>
      <c r="L597" s="130"/>
      <c r="M597" s="130"/>
      <c r="N597" s="130"/>
      <c r="O597" s="130"/>
      <c r="P597" s="130"/>
      <c r="Q597" s="130"/>
      <c r="R597" s="130"/>
      <c r="S597" s="130"/>
      <c r="T597" s="130"/>
      <c r="U597" s="130"/>
      <c r="V597" s="130"/>
      <c r="W597" s="130"/>
      <c r="X597" s="130"/>
    </row>
    <row r="598" spans="1:24" ht="18" hidden="1" customHeight="1" outlineLevel="1">
      <c r="A598" s="159">
        <v>8595057625938</v>
      </c>
      <c r="B598" s="866" t="s">
        <v>4716</v>
      </c>
      <c r="C598" s="48" t="s">
        <v>8237</v>
      </c>
      <c r="D598" s="539" t="s">
        <v>15</v>
      </c>
      <c r="E598" s="539">
        <v>25</v>
      </c>
      <c r="F598" s="162">
        <f>SUMIF('Загальний прайс'!$D$6:$D$2789,A598,'Загальний прайс'!$K$6:$K$2789)</f>
        <v>1348.7987198009846</v>
      </c>
      <c r="G598" s="162">
        <f>F598*ЗМІСТ!$E$13/1000*1.2</f>
        <v>72.278994181104821</v>
      </c>
      <c r="H598" s="715">
        <f>G598*(100%-ЗМІСТ!$E$15)</f>
        <v>72.278994181104821</v>
      </c>
      <c r="I598" s="130"/>
      <c r="J598" s="130"/>
      <c r="K598" s="130"/>
      <c r="L598" s="130"/>
      <c r="M598" s="130"/>
      <c r="N598" s="130"/>
      <c r="O598" s="130"/>
      <c r="P598" s="130"/>
      <c r="Q598" s="130"/>
      <c r="R598" s="130"/>
      <c r="S598" s="130"/>
      <c r="T598" s="130"/>
      <c r="U598" s="130"/>
      <c r="V598" s="130"/>
      <c r="W598" s="130"/>
      <c r="X598" s="130"/>
    </row>
    <row r="599" spans="1:24" ht="18" hidden="1" customHeight="1" outlineLevel="1">
      <c r="A599" s="159">
        <v>8595057625945</v>
      </c>
      <c r="B599" s="866" t="s">
        <v>4717</v>
      </c>
      <c r="C599" s="48" t="s">
        <v>8238</v>
      </c>
      <c r="D599" s="539" t="s">
        <v>15</v>
      </c>
      <c r="E599" s="539">
        <v>25</v>
      </c>
      <c r="F599" s="162">
        <f>SUMIF('Загальний прайс'!$D$6:$D$2789,A599,'Загальний прайс'!$K$6:$K$2789)</f>
        <v>1516.1531552478471</v>
      </c>
      <c r="G599" s="162">
        <f>F599*ЗМІСТ!$E$13/1000*1.2</f>
        <v>81.247130114411945</v>
      </c>
      <c r="H599" s="715">
        <f>G599*(100%-ЗМІСТ!$E$15)</f>
        <v>81.247130114411945</v>
      </c>
      <c r="I599" s="130"/>
      <c r="J599" s="130"/>
      <c r="K599" s="130"/>
      <c r="L599" s="130"/>
      <c r="M599" s="130"/>
      <c r="N599" s="130"/>
      <c r="O599" s="130"/>
      <c r="P599" s="130"/>
      <c r="Q599" s="130"/>
      <c r="R599" s="130"/>
      <c r="S599" s="130"/>
      <c r="T599" s="130"/>
      <c r="U599" s="130"/>
      <c r="V599" s="130"/>
      <c r="W599" s="130"/>
      <c r="X599" s="130"/>
    </row>
    <row r="600" spans="1:24" ht="18" hidden="1" customHeight="1" outlineLevel="1">
      <c r="A600" s="159">
        <v>8595057625952</v>
      </c>
      <c r="B600" s="866" t="s">
        <v>4718</v>
      </c>
      <c r="C600" s="48" t="s">
        <v>8239</v>
      </c>
      <c r="D600" s="539" t="s">
        <v>15</v>
      </c>
      <c r="E600" s="539">
        <v>10</v>
      </c>
      <c r="F600" s="162">
        <f>SUMIF('Загальний прайс'!$D$6:$D$2789,A600,'Загальний прайс'!$K$6:$K$2789)</f>
        <v>1909.74339716703</v>
      </c>
      <c r="G600" s="162">
        <f>F600*ЗМІСТ!$E$13/1000*1.2</f>
        <v>102.3387180494997</v>
      </c>
      <c r="H600" s="715">
        <f>G600*(100%-ЗМІСТ!$E$15)</f>
        <v>102.3387180494997</v>
      </c>
      <c r="I600" s="130"/>
      <c r="J600" s="130"/>
      <c r="K600" s="130"/>
      <c r="L600" s="130"/>
      <c r="M600" s="130"/>
      <c r="N600" s="130"/>
      <c r="O600" s="130"/>
      <c r="P600" s="130"/>
      <c r="Q600" s="130"/>
      <c r="R600" s="130"/>
      <c r="S600" s="130"/>
      <c r="T600" s="130"/>
      <c r="U600" s="130"/>
      <c r="V600" s="130"/>
      <c r="W600" s="130"/>
      <c r="X600" s="130"/>
    </row>
    <row r="601" spans="1:24" ht="18" hidden="1" customHeight="1" outlineLevel="1">
      <c r="A601" s="590">
        <v>8595057625969</v>
      </c>
      <c r="B601" s="867" t="s">
        <v>4719</v>
      </c>
      <c r="C601" s="599" t="s">
        <v>8240</v>
      </c>
      <c r="D601" s="539" t="s">
        <v>15</v>
      </c>
      <c r="E601" s="539">
        <v>10</v>
      </c>
      <c r="F601" s="162">
        <f>SUMIF('Загальний прайс'!$D$6:$D$2789,A601,'Загальний прайс'!$K$6:$K$2789)</f>
        <v>2308.9747883502409</v>
      </c>
      <c r="G601" s="162">
        <f>F601*ЗМІСТ!$E$13/1000*1.2</f>
        <v>123.73260208618042</v>
      </c>
      <c r="H601" s="715">
        <f>G601*(100%-ЗМІСТ!$E$15)</f>
        <v>123.73260208618042</v>
      </c>
      <c r="I601" s="130"/>
      <c r="J601" s="130"/>
      <c r="K601" s="130"/>
      <c r="L601" s="130"/>
      <c r="M601" s="130"/>
      <c r="N601" s="130"/>
      <c r="O601" s="130"/>
      <c r="P601" s="130"/>
      <c r="Q601" s="130"/>
      <c r="R601" s="130"/>
      <c r="S601" s="130"/>
      <c r="T601" s="130"/>
      <c r="U601" s="130"/>
      <c r="V601" s="130"/>
      <c r="W601" s="130"/>
      <c r="X601" s="130"/>
    </row>
    <row r="602" spans="1:24" ht="12" customHeight="1">
      <c r="A602" s="571"/>
      <c r="B602" s="21"/>
      <c r="C602" s="592"/>
      <c r="D602" s="131"/>
      <c r="E602" s="131"/>
      <c r="F602" s="130"/>
      <c r="G602" s="130"/>
      <c r="H602" s="173"/>
      <c r="I602" s="130"/>
      <c r="J602" s="130"/>
      <c r="K602" s="130"/>
      <c r="L602" s="130"/>
      <c r="M602" s="130"/>
      <c r="N602" s="130"/>
      <c r="O602" s="130"/>
      <c r="P602" s="130"/>
      <c r="Q602" s="130"/>
      <c r="R602" s="130"/>
      <c r="S602" s="130"/>
      <c r="T602" s="130"/>
      <c r="U602" s="130"/>
      <c r="V602" s="130"/>
      <c r="W602" s="130"/>
      <c r="X602" s="130"/>
    </row>
    <row r="603" spans="1:24" ht="30" customHeight="1" collapsed="1" thickBot="1">
      <c r="A603" s="573" t="s">
        <v>5499</v>
      </c>
      <c r="B603" s="175"/>
      <c r="C603" s="175"/>
      <c r="D603" s="175"/>
      <c r="E603" s="175"/>
      <c r="F603" s="174"/>
      <c r="G603" s="174"/>
      <c r="H603" s="175"/>
      <c r="I603" s="130"/>
      <c r="J603" s="130"/>
      <c r="K603" s="130"/>
      <c r="L603" s="130"/>
      <c r="M603" s="130"/>
      <c r="N603" s="130"/>
      <c r="O603" s="130"/>
      <c r="P603" s="130"/>
      <c r="Q603" s="130"/>
      <c r="R603" s="130"/>
      <c r="S603" s="130"/>
      <c r="T603" s="130"/>
      <c r="U603" s="130"/>
      <c r="V603" s="130"/>
      <c r="W603" s="130"/>
      <c r="X603" s="130"/>
    </row>
    <row r="604" spans="1:24" ht="22.5" hidden="1" customHeight="1" outlineLevel="1">
      <c r="A604" s="589"/>
      <c r="B604" s="536" t="s">
        <v>5500</v>
      </c>
      <c r="C604" s="48"/>
      <c r="D604" s="537"/>
      <c r="E604" s="537"/>
      <c r="F604" s="538"/>
      <c r="G604" s="538"/>
      <c r="H604" s="538"/>
      <c r="I604" s="130"/>
      <c r="J604" s="130"/>
      <c r="K604" s="130"/>
      <c r="L604" s="130"/>
      <c r="M604" s="130"/>
      <c r="N604" s="130"/>
      <c r="O604" s="130"/>
      <c r="P604" s="130"/>
      <c r="Q604" s="130"/>
      <c r="R604" s="130"/>
      <c r="S604" s="130"/>
      <c r="T604" s="130"/>
      <c r="U604" s="130"/>
      <c r="V604" s="130"/>
      <c r="W604" s="130"/>
      <c r="X604" s="130"/>
    </row>
    <row r="605" spans="1:24" ht="45" hidden="1" customHeight="1" outlineLevel="1">
      <c r="A605" s="159">
        <v>8595057656321</v>
      </c>
      <c r="B605" s="865" t="s">
        <v>358</v>
      </c>
      <c r="C605" s="48" t="s">
        <v>6590</v>
      </c>
      <c r="D605" s="161" t="s">
        <v>176</v>
      </c>
      <c r="E605" s="161">
        <v>50</v>
      </c>
      <c r="F605" s="162">
        <f>SUMIF('Загальний прайс'!$D$6:$D$2789,A605,'Загальний прайс'!$K$6:$K$2789)</f>
        <v>2588.3385381935241</v>
      </c>
      <c r="G605" s="162">
        <f>F605*ЗМІСТ!$E$13/1000*1.2</f>
        <v>138.70305731638231</v>
      </c>
      <c r="H605" s="715">
        <f>G605*(100%-ЗМІСТ!$E$15)</f>
        <v>138.70305731638231</v>
      </c>
      <c r="I605" s="130"/>
      <c r="J605" s="130"/>
      <c r="K605" s="130"/>
      <c r="L605" s="130"/>
      <c r="M605" s="130"/>
      <c r="N605" s="130"/>
      <c r="O605" s="130"/>
      <c r="P605" s="130"/>
      <c r="Q605" s="130"/>
      <c r="R605" s="130"/>
      <c r="S605" s="130"/>
      <c r="T605" s="130"/>
      <c r="U605" s="130"/>
      <c r="V605" s="130"/>
      <c r="W605" s="130"/>
      <c r="X605" s="130"/>
    </row>
    <row r="606" spans="1:24" ht="45" hidden="1" customHeight="1" outlineLevel="1">
      <c r="A606" s="159">
        <v>8595057662179</v>
      </c>
      <c r="B606" s="865" t="s">
        <v>359</v>
      </c>
      <c r="C606" s="48" t="s">
        <v>6591</v>
      </c>
      <c r="D606" s="161" t="s">
        <v>176</v>
      </c>
      <c r="E606" s="161">
        <v>50</v>
      </c>
      <c r="F606" s="162">
        <f>SUMIF('Загальний прайс'!$D$6:$D$2789,A606,'Загальний прайс'!$K$6:$K$2789)</f>
        <v>4007.7499999999995</v>
      </c>
      <c r="G606" s="162">
        <f>F606*ЗМІСТ!$E$13/1000*1.2</f>
        <v>214.76602451999995</v>
      </c>
      <c r="H606" s="715">
        <f>G606*(100%-ЗМІСТ!$E$15)</f>
        <v>214.76602451999995</v>
      </c>
      <c r="I606" s="130"/>
      <c r="J606" s="130"/>
      <c r="K606" s="130"/>
      <c r="L606" s="130"/>
      <c r="M606" s="130"/>
      <c r="N606" s="130"/>
      <c r="O606" s="130"/>
      <c r="P606" s="130"/>
      <c r="Q606" s="130"/>
      <c r="R606" s="130"/>
      <c r="S606" s="130"/>
      <c r="T606" s="130"/>
      <c r="U606" s="130"/>
      <c r="V606" s="130"/>
      <c r="W606" s="130"/>
      <c r="X606" s="130"/>
    </row>
    <row r="607" spans="1:24" ht="45" hidden="1" customHeight="1" outlineLevel="1">
      <c r="A607" s="159">
        <v>8595057667266</v>
      </c>
      <c r="B607" s="865" t="s">
        <v>360</v>
      </c>
      <c r="C607" s="48" t="s">
        <v>6592</v>
      </c>
      <c r="D607" s="161" t="s">
        <v>176</v>
      </c>
      <c r="E607" s="161">
        <v>50</v>
      </c>
      <c r="F607" s="162">
        <f>SUMIF('Загальний прайс'!$D$6:$D$2789,A607,'Загальний прайс'!$K$6:$K$2789)</f>
        <v>6085.2968750851705</v>
      </c>
      <c r="G607" s="162">
        <f>F607*ЗМІСТ!$E$13/1000*1.2</f>
        <v>326.09694164706411</v>
      </c>
      <c r="H607" s="715">
        <f>G607*(100%-ЗМІСТ!$E$15)</f>
        <v>326.09694164706411</v>
      </c>
      <c r="I607" s="130"/>
      <c r="J607" s="130"/>
      <c r="K607" s="130"/>
      <c r="L607" s="130"/>
      <c r="M607" s="130"/>
      <c r="N607" s="130"/>
      <c r="O607" s="130"/>
      <c r="P607" s="130"/>
      <c r="Q607" s="130"/>
      <c r="R607" s="130"/>
      <c r="S607" s="130"/>
      <c r="T607" s="130"/>
      <c r="U607" s="130"/>
      <c r="V607" s="130"/>
      <c r="W607" s="130"/>
      <c r="X607" s="130"/>
    </row>
    <row r="608" spans="1:24" ht="45" hidden="1" customHeight="1" outlineLevel="1">
      <c r="A608" s="159">
        <v>8595057658196</v>
      </c>
      <c r="B608" s="865" t="s">
        <v>361</v>
      </c>
      <c r="C608" s="48" t="s">
        <v>6593</v>
      </c>
      <c r="D608" s="161" t="s">
        <v>176</v>
      </c>
      <c r="E608" s="161">
        <v>50</v>
      </c>
      <c r="F608" s="162">
        <f>SUMIF('Загальний прайс'!$D$6:$D$2789,A608,'Загальний прайс'!$K$6:$K$2789)</f>
        <v>9319.4921874858028</v>
      </c>
      <c r="G608" s="162">
        <f>F608*ЗМІСТ!$E$13/1000*1.2</f>
        <v>499.40996510548916</v>
      </c>
      <c r="H608" s="715">
        <f>G608*(100%-ЗМІСТ!$E$15)</f>
        <v>499.40996510548916</v>
      </c>
      <c r="I608" s="130"/>
      <c r="J608" s="130"/>
      <c r="K608" s="130"/>
      <c r="L608" s="130"/>
      <c r="M608" s="130"/>
      <c r="N608" s="130"/>
      <c r="O608" s="130"/>
      <c r="P608" s="130"/>
      <c r="Q608" s="130"/>
      <c r="R608" s="130"/>
      <c r="S608" s="130"/>
      <c r="T608" s="130"/>
      <c r="U608" s="130"/>
      <c r="V608" s="130"/>
      <c r="W608" s="130"/>
      <c r="X608" s="130"/>
    </row>
    <row r="609" spans="1:24" ht="45" hidden="1" customHeight="1" outlineLevel="1">
      <c r="A609" s="159">
        <v>8595057667273</v>
      </c>
      <c r="B609" s="865" t="s">
        <v>362</v>
      </c>
      <c r="C609" s="48" t="s">
        <v>6587</v>
      </c>
      <c r="D609" s="161" t="s">
        <v>176</v>
      </c>
      <c r="E609" s="161">
        <v>25</v>
      </c>
      <c r="F609" s="162">
        <f>SUMIF('Загальний прайс'!$D$6:$D$2789,A609,'Загальний прайс'!$K$6:$K$2789)</f>
        <v>11561.572913165131</v>
      </c>
      <c r="G609" s="162">
        <f>F609*ЗМІСТ!$E$13/1000*1.2</f>
        <v>619.55786956736074</v>
      </c>
      <c r="H609" s="715">
        <f>G609*(100%-ЗМІСТ!$E$15)</f>
        <v>619.55786956736074</v>
      </c>
      <c r="I609" s="130"/>
      <c r="J609" s="130"/>
      <c r="K609" s="130"/>
      <c r="L609" s="130"/>
      <c r="M609" s="130"/>
      <c r="N609" s="130"/>
      <c r="O609" s="130"/>
      <c r="P609" s="130"/>
      <c r="Q609" s="130"/>
      <c r="R609" s="130"/>
      <c r="S609" s="130"/>
      <c r="T609" s="130"/>
      <c r="U609" s="130"/>
      <c r="V609" s="130"/>
      <c r="W609" s="130"/>
      <c r="X609" s="130"/>
    </row>
    <row r="610" spans="1:24" ht="45" hidden="1" customHeight="1" outlineLevel="1">
      <c r="A610" s="159">
        <v>8595057651517</v>
      </c>
      <c r="B610" s="865" t="s">
        <v>363</v>
      </c>
      <c r="C610" s="48" t="s">
        <v>6588</v>
      </c>
      <c r="D610" s="161" t="s">
        <v>176</v>
      </c>
      <c r="E610" s="161">
        <v>25</v>
      </c>
      <c r="F610" s="162">
        <f>SUMIF('Загальний прайс'!$D$6:$D$2789,A610,'Загальний прайс'!$K$6:$K$2789)</f>
        <v>14144.999999999998</v>
      </c>
      <c r="G610" s="162">
        <f>F610*ЗМІСТ!$E$13/1000*1.2</f>
        <v>757.99773359999995</v>
      </c>
      <c r="H610" s="715">
        <f>G610*(100%-ЗМІСТ!$E$15)</f>
        <v>757.99773359999995</v>
      </c>
      <c r="I610" s="130"/>
      <c r="J610" s="130"/>
      <c r="K610" s="130"/>
      <c r="L610" s="130"/>
      <c r="M610" s="130"/>
      <c r="N610" s="130"/>
      <c r="O610" s="130"/>
      <c r="P610" s="130"/>
      <c r="Q610" s="130"/>
      <c r="R610" s="130"/>
      <c r="S610" s="130"/>
      <c r="T610" s="130"/>
      <c r="U610" s="130"/>
      <c r="V610" s="130"/>
      <c r="W610" s="130"/>
      <c r="X610" s="130"/>
    </row>
    <row r="611" spans="1:24" ht="45" hidden="1" customHeight="1" outlineLevel="1">
      <c r="A611" s="159">
        <v>8595057667280</v>
      </c>
      <c r="B611" s="865" t="s">
        <v>364</v>
      </c>
      <c r="C611" s="48" t="s">
        <v>6589</v>
      </c>
      <c r="D611" s="161" t="s">
        <v>176</v>
      </c>
      <c r="E611" s="161">
        <v>10</v>
      </c>
      <c r="F611" s="162">
        <f>SUMIF('Загальний прайс'!$D$6:$D$2789,A611,'Загальний прайс'!$K$6:$K$2789)</f>
        <v>50207.382812514195</v>
      </c>
      <c r="G611" s="162">
        <f>F611*ЗМІСТ!$E$13/1000*1.2</f>
        <v>2690.4971637945105</v>
      </c>
      <c r="H611" s="715">
        <f>G611*(100%-ЗМІСТ!$E$15)</f>
        <v>2690.4971637945105</v>
      </c>
      <c r="I611" s="130"/>
      <c r="J611" s="130"/>
      <c r="K611" s="130"/>
      <c r="L611" s="130"/>
      <c r="M611" s="130"/>
      <c r="N611" s="130"/>
      <c r="O611" s="130"/>
      <c r="P611" s="130"/>
      <c r="Q611" s="130"/>
      <c r="R611" s="130"/>
      <c r="S611" s="130"/>
      <c r="T611" s="130"/>
      <c r="U611" s="130"/>
      <c r="V611" s="130"/>
      <c r="W611" s="130"/>
      <c r="X611" s="130"/>
    </row>
    <row r="612" spans="1:24" ht="21" hidden="1" customHeight="1" outlineLevel="1">
      <c r="A612" s="589"/>
      <c r="B612" s="536" t="s">
        <v>5501</v>
      </c>
      <c r="C612" s="48"/>
      <c r="D612" s="537"/>
      <c r="E612" s="537"/>
      <c r="F612" s="538"/>
      <c r="G612" s="538"/>
      <c r="H612" s="538"/>
      <c r="I612" s="130"/>
      <c r="J612" s="130"/>
      <c r="K612" s="130"/>
      <c r="L612" s="130"/>
      <c r="M612" s="130"/>
      <c r="N612" s="130"/>
      <c r="O612" s="130"/>
      <c r="P612" s="130"/>
      <c r="Q612" s="130"/>
      <c r="R612" s="130"/>
      <c r="S612" s="130"/>
      <c r="T612" s="130"/>
      <c r="U612" s="130"/>
      <c r="V612" s="130"/>
      <c r="W612" s="130"/>
      <c r="X612" s="130"/>
    </row>
    <row r="613" spans="1:24" ht="14.25" hidden="1" customHeight="1" outlineLevel="1">
      <c r="A613" s="47">
        <v>8595057625495</v>
      </c>
      <c r="B613" s="803" t="s">
        <v>3516</v>
      </c>
      <c r="C613" s="48" t="s">
        <v>6548</v>
      </c>
      <c r="D613" s="539" t="s">
        <v>15</v>
      </c>
      <c r="E613" s="161">
        <v>1</v>
      </c>
      <c r="F613" s="162">
        <f>SUMIF('Загальний прайс'!$D$6:$D$2789,A613,'Загальний прайс'!$K$6:$K$2789)</f>
        <v>11173.567711636129</v>
      </c>
      <c r="G613" s="162">
        <f>F613*ЗМІСТ!$E$13/1000*1.2</f>
        <v>598.76557098948911</v>
      </c>
      <c r="H613" s="715">
        <f>G613*(100%-ЗМІСТ!$E$15)</f>
        <v>598.76557098948911</v>
      </c>
      <c r="I613" s="130"/>
      <c r="J613" s="130"/>
      <c r="K613" s="130"/>
      <c r="L613" s="130"/>
      <c r="M613" s="130"/>
      <c r="N613" s="130"/>
      <c r="O613" s="130"/>
      <c r="P613" s="130"/>
      <c r="Q613" s="130"/>
      <c r="R613" s="130"/>
      <c r="S613" s="130"/>
      <c r="T613" s="130"/>
      <c r="U613" s="130"/>
      <c r="V613" s="130"/>
      <c r="W613" s="130"/>
      <c r="X613" s="130"/>
    </row>
    <row r="614" spans="1:24" ht="14.25" hidden="1" customHeight="1" outlineLevel="1">
      <c r="A614" s="47">
        <v>8595057625464</v>
      </c>
      <c r="B614" s="803" t="s">
        <v>3517</v>
      </c>
      <c r="C614" s="48" t="s">
        <v>6549</v>
      </c>
      <c r="D614" s="539" t="s">
        <v>15</v>
      </c>
      <c r="E614" s="161">
        <v>10</v>
      </c>
      <c r="F614" s="162">
        <f>SUMIF('Загальний прайс'!$D$6:$D$2789,A614,'Загальний прайс'!$K$6:$K$2789)</f>
        <v>9491.3932257928918</v>
      </c>
      <c r="G614" s="162">
        <f>F614*ЗМІСТ!$E$13/1000*1.2</f>
        <v>508.62174293795726</v>
      </c>
      <c r="H614" s="715">
        <f>G614*(100%-ЗМІСТ!$E$15)</f>
        <v>508.62174293795726</v>
      </c>
      <c r="I614" s="130"/>
      <c r="J614" s="130"/>
      <c r="K614" s="130"/>
      <c r="L614" s="130"/>
      <c r="M614" s="130"/>
      <c r="N614" s="130"/>
      <c r="O614" s="130"/>
      <c r="P614" s="130"/>
      <c r="Q614" s="130"/>
      <c r="R614" s="130"/>
      <c r="S614" s="130"/>
      <c r="T614" s="130"/>
      <c r="U614" s="130"/>
      <c r="V614" s="130"/>
      <c r="W614" s="130"/>
      <c r="X614" s="130"/>
    </row>
    <row r="615" spans="1:24" ht="14.25" hidden="1" customHeight="1" outlineLevel="1">
      <c r="A615" s="47">
        <v>8595057625501</v>
      </c>
      <c r="B615" s="803" t="s">
        <v>3518</v>
      </c>
      <c r="C615" s="48" t="s">
        <v>6550</v>
      </c>
      <c r="D615" s="539" t="s">
        <v>15</v>
      </c>
      <c r="E615" s="161">
        <v>1</v>
      </c>
      <c r="F615" s="162">
        <f>SUMIF('Загальний прайс'!$D$6:$D$2789,A615,'Загальний прайс'!$K$6:$K$2789)</f>
        <v>13537.207031285487</v>
      </c>
      <c r="G615" s="162">
        <f>F615*ЗМІСТ!$E$13/1000*1.2</f>
        <v>725.42751848627665</v>
      </c>
      <c r="H615" s="715">
        <f>G615*(100%-ЗМІСТ!$E$15)</f>
        <v>725.42751848627665</v>
      </c>
      <c r="I615" s="130"/>
      <c r="J615" s="130"/>
      <c r="K615" s="130"/>
      <c r="L615" s="130"/>
      <c r="M615" s="130"/>
      <c r="N615" s="130"/>
      <c r="O615" s="130"/>
      <c r="P615" s="130"/>
      <c r="Q615" s="130"/>
      <c r="R615" s="130"/>
      <c r="S615" s="130"/>
      <c r="T615" s="130"/>
      <c r="U615" s="130"/>
      <c r="V615" s="130"/>
      <c r="W615" s="130"/>
      <c r="X615" s="130"/>
    </row>
    <row r="616" spans="1:24" ht="14.25" hidden="1" customHeight="1" outlineLevel="1">
      <c r="A616" s="47">
        <v>8595057625532</v>
      </c>
      <c r="B616" s="803" t="s">
        <v>3519</v>
      </c>
      <c r="C616" s="48" t="s">
        <v>6551</v>
      </c>
      <c r="D616" s="539" t="s">
        <v>15</v>
      </c>
      <c r="E616" s="161">
        <v>10</v>
      </c>
      <c r="F616" s="162">
        <f>SUMIF('Загальний прайс'!$D$6:$D$2789,A616,'Загальний прайс'!$K$6:$K$2789)</f>
        <v>14141.253973500387</v>
      </c>
      <c r="G616" s="162">
        <f>F616*ЗМІСТ!$E$13/1000*1.2</f>
        <v>757.79699273066728</v>
      </c>
      <c r="H616" s="715">
        <f>G616*(100%-ЗМІСТ!$E$15)</f>
        <v>757.79699273066728</v>
      </c>
      <c r="I616" s="130"/>
      <c r="J616" s="130"/>
      <c r="K616" s="130"/>
      <c r="L616" s="130"/>
      <c r="M616" s="130"/>
      <c r="N616" s="130"/>
      <c r="O616" s="130"/>
      <c r="P616" s="130"/>
      <c r="Q616" s="130"/>
      <c r="R616" s="130"/>
      <c r="S616" s="130"/>
      <c r="T616" s="130"/>
      <c r="U616" s="130"/>
      <c r="V616" s="130"/>
      <c r="W616" s="130"/>
      <c r="X616" s="130"/>
    </row>
    <row r="617" spans="1:24" ht="14.25" hidden="1" customHeight="1" outlineLevel="1">
      <c r="A617" s="47">
        <v>8595057625471</v>
      </c>
      <c r="B617" s="803" t="s">
        <v>3520</v>
      </c>
      <c r="C617" s="48" t="s">
        <v>6552</v>
      </c>
      <c r="D617" s="539" t="s">
        <v>15</v>
      </c>
      <c r="E617" s="161">
        <v>1</v>
      </c>
      <c r="F617" s="162">
        <f>SUMIF('Загальний прайс'!$D$6:$D$2789,A617,'Загальний прайс'!$K$6:$K$2789)</f>
        <v>13537.207031285487</v>
      </c>
      <c r="G617" s="162">
        <f>F617*ЗМІСТ!$E$13/1000*1.2</f>
        <v>725.42751848627665</v>
      </c>
      <c r="H617" s="715">
        <f>G617*(100%-ЗМІСТ!$E$15)</f>
        <v>725.42751848627665</v>
      </c>
      <c r="I617" s="130"/>
      <c r="J617" s="130"/>
      <c r="K617" s="130"/>
      <c r="L617" s="130"/>
      <c r="M617" s="130"/>
      <c r="N617" s="130"/>
      <c r="O617" s="130"/>
      <c r="P617" s="130"/>
      <c r="Q617" s="130"/>
      <c r="R617" s="130"/>
      <c r="S617" s="130"/>
      <c r="T617" s="130"/>
      <c r="U617" s="130"/>
      <c r="V617" s="130"/>
      <c r="W617" s="130"/>
      <c r="X617" s="130"/>
    </row>
    <row r="618" spans="1:24" ht="14.25" hidden="1" customHeight="1" outlineLevel="1">
      <c r="A618" s="47">
        <v>8595057625518</v>
      </c>
      <c r="B618" s="803" t="s">
        <v>3521</v>
      </c>
      <c r="C618" s="48" t="s">
        <v>6553</v>
      </c>
      <c r="D618" s="539" t="s">
        <v>15</v>
      </c>
      <c r="E618" s="161">
        <v>1</v>
      </c>
      <c r="F618" s="162">
        <f>SUMIF('Загальний прайс'!$D$6:$D$2789,A618,'Загальний прайс'!$K$6:$K$2789)</f>
        <v>13260.93750011356</v>
      </c>
      <c r="G618" s="162">
        <f>F618*ЗМІСТ!$E$13/1000*1.2</f>
        <v>710.62287525608542</v>
      </c>
      <c r="H618" s="715">
        <f>G618*(100%-ЗМІСТ!$E$15)</f>
        <v>710.62287525608542</v>
      </c>
      <c r="I618" s="130"/>
      <c r="J618" s="130"/>
      <c r="K618" s="130"/>
      <c r="L618" s="130"/>
      <c r="M618" s="130"/>
      <c r="N618" s="130"/>
      <c r="O618" s="130"/>
      <c r="P618" s="130"/>
      <c r="Q618" s="130"/>
      <c r="R618" s="130"/>
      <c r="S618" s="130"/>
      <c r="T618" s="130"/>
      <c r="U618" s="130"/>
      <c r="V618" s="130"/>
      <c r="W618" s="130"/>
      <c r="X618" s="130"/>
    </row>
    <row r="619" spans="1:24" ht="14.25" hidden="1" customHeight="1" outlineLevel="1">
      <c r="A619" s="47">
        <v>8595057625549</v>
      </c>
      <c r="B619" s="803" t="s">
        <v>3522</v>
      </c>
      <c r="C619" s="48" t="s">
        <v>6554</v>
      </c>
      <c r="D619" s="539" t="s">
        <v>15</v>
      </c>
      <c r="E619" s="161">
        <v>1</v>
      </c>
      <c r="F619" s="162">
        <f>SUMIF('Загальний прайс'!$D$6:$D$2789,A619,'Загальний прайс'!$K$6:$K$2789)</f>
        <v>16760.351562457414</v>
      </c>
      <c r="G619" s="162">
        <f>F619*ЗМІСТ!$E$13/1000*1.2</f>
        <v>898.14835621646796</v>
      </c>
      <c r="H619" s="715">
        <f>G619*(100%-ЗМІСТ!$E$15)</f>
        <v>898.14835621646796</v>
      </c>
      <c r="I619" s="130"/>
      <c r="J619" s="130"/>
      <c r="K619" s="130"/>
      <c r="L619" s="130"/>
      <c r="M619" s="130"/>
      <c r="N619" s="130"/>
      <c r="O619" s="130"/>
      <c r="P619" s="130"/>
      <c r="Q619" s="130"/>
      <c r="R619" s="130"/>
      <c r="S619" s="130"/>
      <c r="T619" s="130"/>
      <c r="U619" s="130"/>
      <c r="V619" s="130"/>
      <c r="W619" s="130"/>
      <c r="X619" s="130"/>
    </row>
    <row r="620" spans="1:24" ht="14.25" hidden="1" customHeight="1" outlineLevel="1">
      <c r="A620" s="47">
        <v>8595057625488</v>
      </c>
      <c r="B620" s="803" t="s">
        <v>3523</v>
      </c>
      <c r="C620" s="48" t="s">
        <v>6555</v>
      </c>
      <c r="D620" s="539" t="s">
        <v>15</v>
      </c>
      <c r="E620" s="161">
        <v>10</v>
      </c>
      <c r="F620" s="162">
        <f>SUMIF('Загальний прайс'!$D$6:$D$2789,A620,'Загальний прайс'!$K$6:$K$2789)</f>
        <v>28087.402343686121</v>
      </c>
      <c r="G620" s="162">
        <f>F620*ЗМІСТ!$E$13/1000*1.2</f>
        <v>1505.1387288247017</v>
      </c>
      <c r="H620" s="715">
        <f>G620*(100%-ЗМІСТ!$E$15)</f>
        <v>1505.1387288247017</v>
      </c>
      <c r="I620" s="130"/>
      <c r="J620" s="130"/>
      <c r="K620" s="130"/>
      <c r="L620" s="130"/>
      <c r="M620" s="130"/>
      <c r="N620" s="130"/>
      <c r="O620" s="130"/>
      <c r="P620" s="130"/>
      <c r="Q620" s="130"/>
      <c r="R620" s="130"/>
      <c r="S620" s="130"/>
      <c r="T620" s="130"/>
      <c r="U620" s="130"/>
      <c r="V620" s="130"/>
      <c r="W620" s="130"/>
      <c r="X620" s="130"/>
    </row>
    <row r="621" spans="1:24" ht="14.25" hidden="1" customHeight="1" outlineLevel="1">
      <c r="A621" s="47">
        <v>8595057625815</v>
      </c>
      <c r="B621" s="803" t="s">
        <v>3524</v>
      </c>
      <c r="C621" s="48" t="s">
        <v>6556</v>
      </c>
      <c r="D621" s="539" t="s">
        <v>15</v>
      </c>
      <c r="E621" s="161">
        <v>10</v>
      </c>
      <c r="F621" s="162">
        <f>SUMIF('Загальний прайс'!$D$6:$D$2789,A621,'Загальний прайс'!$K$6:$K$2789)</f>
        <v>4015.1171874858046</v>
      </c>
      <c r="G621" s="162">
        <f>F621*ЗМІСТ!$E$13/1000*1.2</f>
        <v>215.16081500548927</v>
      </c>
      <c r="H621" s="715">
        <f>G621*(100%-ЗМІСТ!$E$15)</f>
        <v>215.16081500548927</v>
      </c>
      <c r="I621" s="130"/>
      <c r="J621" s="130"/>
      <c r="K621" s="130"/>
      <c r="L621" s="130"/>
      <c r="M621" s="130"/>
      <c r="N621" s="130"/>
      <c r="O621" s="130"/>
      <c r="P621" s="130"/>
      <c r="Q621" s="130"/>
      <c r="R621" s="130"/>
      <c r="S621" s="130"/>
      <c r="T621" s="130"/>
      <c r="U621" s="130"/>
      <c r="V621" s="130"/>
      <c r="W621" s="130"/>
      <c r="X621" s="130"/>
    </row>
    <row r="622" spans="1:24" ht="14.25" hidden="1" customHeight="1" outlineLevel="1">
      <c r="A622" s="47">
        <v>8595057625822</v>
      </c>
      <c r="B622" s="803" t="s">
        <v>3525</v>
      </c>
      <c r="C622" s="48" t="s">
        <v>6557</v>
      </c>
      <c r="D622" s="539" t="s">
        <v>15</v>
      </c>
      <c r="E622" s="161">
        <v>10</v>
      </c>
      <c r="F622" s="162">
        <f>SUMIF('Загальний прайс'!$D$6:$D$2789,A622,'Загальний прайс'!$K$6:$K$2789)</f>
        <v>4776.3932257928909</v>
      </c>
      <c r="G622" s="162">
        <f>F622*ЗМІСТ!$E$13/1000*1.2</f>
        <v>255.95583173795717</v>
      </c>
      <c r="H622" s="715">
        <f>G622*(100%-ЗМІСТ!$E$15)</f>
        <v>255.95583173795717</v>
      </c>
      <c r="I622" s="130"/>
      <c r="J622" s="130"/>
      <c r="K622" s="130"/>
      <c r="L622" s="130"/>
      <c r="M622" s="130"/>
      <c r="N622" s="130"/>
      <c r="O622" s="130"/>
      <c r="P622" s="130"/>
      <c r="Q622" s="130"/>
      <c r="R622" s="130"/>
      <c r="S622" s="130"/>
      <c r="T622" s="130"/>
      <c r="U622" s="130"/>
      <c r="V622" s="130"/>
      <c r="W622" s="130"/>
      <c r="X622" s="130"/>
    </row>
    <row r="623" spans="1:24" ht="14.25" hidden="1" customHeight="1" outlineLevel="1">
      <c r="A623" s="47">
        <v>8595057625839</v>
      </c>
      <c r="B623" s="803" t="s">
        <v>3526</v>
      </c>
      <c r="C623" s="48" t="s">
        <v>6558</v>
      </c>
      <c r="D623" s="539" t="s">
        <v>15</v>
      </c>
      <c r="E623" s="161">
        <v>10</v>
      </c>
      <c r="F623" s="162">
        <f>SUMIF('Загальний прайс'!$D$6:$D$2789,A623,'Загальний прайс'!$K$6:$K$2789)</f>
        <v>5439.440100650937</v>
      </c>
      <c r="G623" s="162">
        <f>F623*ЗМІСТ!$E$13/1000*1.2</f>
        <v>291.48697549285015</v>
      </c>
      <c r="H623" s="715">
        <f>G623*(100%-ЗМІСТ!$E$15)</f>
        <v>291.48697549285015</v>
      </c>
      <c r="I623" s="130"/>
      <c r="J623" s="130"/>
      <c r="K623" s="130"/>
      <c r="L623" s="130"/>
      <c r="M623" s="130"/>
      <c r="N623" s="130"/>
      <c r="O623" s="130"/>
      <c r="P623" s="130"/>
      <c r="Q623" s="130"/>
      <c r="R623" s="130"/>
      <c r="S623" s="130"/>
      <c r="T623" s="130"/>
      <c r="U623" s="130"/>
      <c r="V623" s="130"/>
      <c r="W623" s="130"/>
      <c r="X623" s="130"/>
    </row>
    <row r="624" spans="1:24" ht="14.25" hidden="1" customHeight="1" outlineLevel="1">
      <c r="A624" s="47">
        <v>8595057625846</v>
      </c>
      <c r="B624" s="803" t="s">
        <v>3527</v>
      </c>
      <c r="C624" s="48" t="s">
        <v>6559</v>
      </c>
      <c r="D624" s="539" t="s">
        <v>15</v>
      </c>
      <c r="E624" s="161">
        <v>1</v>
      </c>
      <c r="F624" s="162">
        <f>SUMIF('Загальний прайс'!$D$6:$D$2789,A624,'Загальний прайс'!$K$6:$K$2789)</f>
        <v>6728.6979131651333</v>
      </c>
      <c r="G624" s="162">
        <f>F624*ЗМІСТ!$E$13/1000*1.2</f>
        <v>360.57531058736095</v>
      </c>
      <c r="H624" s="715">
        <f>G624*(100%-ЗМІСТ!$E$15)</f>
        <v>360.57531058736095</v>
      </c>
      <c r="I624" s="130"/>
      <c r="J624" s="130"/>
      <c r="K624" s="130"/>
      <c r="L624" s="130"/>
      <c r="M624" s="130"/>
      <c r="N624" s="130"/>
      <c r="O624" s="130"/>
      <c r="P624" s="130"/>
      <c r="Q624" s="130"/>
      <c r="R624" s="130"/>
      <c r="S624" s="130"/>
      <c r="T624" s="130"/>
      <c r="U624" s="130"/>
      <c r="V624" s="130"/>
      <c r="W624" s="130"/>
      <c r="X624" s="130"/>
    </row>
    <row r="625" spans="1:24" ht="14.25" hidden="1" customHeight="1" outlineLevel="1">
      <c r="A625" s="47">
        <v>8595057625853</v>
      </c>
      <c r="B625" s="803" t="s">
        <v>3528</v>
      </c>
      <c r="C625" s="48" t="s">
        <v>6560</v>
      </c>
      <c r="D625" s="539" t="s">
        <v>15</v>
      </c>
      <c r="E625" s="161">
        <v>1</v>
      </c>
      <c r="F625" s="162">
        <f>SUMIF('Загальний прайс'!$D$6:$D$2789,A625,'Загальний прайс'!$K$6:$K$2789)</f>
        <v>23022.460937429019</v>
      </c>
      <c r="G625" s="162">
        <f>F625*ЗМІСТ!$E$13/1000*1.2</f>
        <v>1233.7202695274464</v>
      </c>
      <c r="H625" s="715">
        <f>G625*(100%-ЗМІСТ!$E$15)</f>
        <v>1233.7202695274464</v>
      </c>
      <c r="I625" s="130"/>
      <c r="J625" s="130"/>
      <c r="K625" s="130"/>
      <c r="L625" s="130"/>
      <c r="M625" s="130"/>
      <c r="N625" s="130"/>
      <c r="O625" s="130"/>
      <c r="P625" s="130"/>
      <c r="Q625" s="130"/>
      <c r="R625" s="130"/>
      <c r="S625" s="130"/>
      <c r="T625" s="130"/>
      <c r="U625" s="130"/>
      <c r="V625" s="130"/>
      <c r="W625" s="130"/>
      <c r="X625" s="130"/>
    </row>
    <row r="626" spans="1:24" ht="14.25" hidden="1" customHeight="1" outlineLevel="1">
      <c r="A626" s="47">
        <v>8595057625624</v>
      </c>
      <c r="B626" s="803" t="s">
        <v>3529</v>
      </c>
      <c r="C626" s="48" t="s">
        <v>6561</v>
      </c>
      <c r="D626" s="539" t="s">
        <v>15</v>
      </c>
      <c r="E626" s="161">
        <v>10</v>
      </c>
      <c r="F626" s="162">
        <f>SUMIF('Загальний прайс'!$D$6:$D$2789,A626,'Загальний прайс'!$K$6:$K$2789)</f>
        <v>381.86588187964463</v>
      </c>
      <c r="G626" s="162">
        <f>F626*ЗМІСТ!$E$13/1000*1.2</f>
        <v>20.463306681084195</v>
      </c>
      <c r="H626" s="715">
        <f>G626*(100%-ЗМІСТ!$E$15)</f>
        <v>20.463306681084195</v>
      </c>
      <c r="I626" s="130"/>
      <c r="J626" s="130"/>
      <c r="K626" s="130"/>
      <c r="L626" s="130"/>
      <c r="M626" s="130"/>
      <c r="N626" s="130"/>
      <c r="O626" s="130"/>
      <c r="P626" s="130"/>
      <c r="Q626" s="130"/>
      <c r="R626" s="130"/>
      <c r="S626" s="130"/>
      <c r="T626" s="130"/>
      <c r="U626" s="130"/>
      <c r="V626" s="130"/>
      <c r="W626" s="130"/>
      <c r="X626" s="130"/>
    </row>
    <row r="627" spans="1:24" ht="14.25" hidden="1" customHeight="1" outlineLevel="1">
      <c r="A627" s="47">
        <v>8595057625631</v>
      </c>
      <c r="B627" s="803" t="s">
        <v>3530</v>
      </c>
      <c r="C627" s="48" t="s">
        <v>6562</v>
      </c>
      <c r="D627" s="539" t="s">
        <v>15</v>
      </c>
      <c r="E627" s="161">
        <v>10</v>
      </c>
      <c r="F627" s="162">
        <f>SUMIF('Загальний прайс'!$D$6:$D$2789,A627,'Загальний прайс'!$K$6:$K$2789)</f>
        <v>351.16927432067126</v>
      </c>
      <c r="G627" s="162">
        <f>F627*ЗМІСТ!$E$13/1000*1.2</f>
        <v>18.818346698128348</v>
      </c>
      <c r="H627" s="715">
        <f>G627*(100%-ЗМІСТ!$E$15)</f>
        <v>18.818346698128348</v>
      </c>
      <c r="I627" s="130"/>
      <c r="J627" s="130"/>
      <c r="K627" s="130"/>
      <c r="L627" s="130"/>
      <c r="M627" s="130"/>
      <c r="N627" s="130"/>
      <c r="O627" s="130"/>
      <c r="P627" s="130"/>
      <c r="Q627" s="130"/>
      <c r="R627" s="130"/>
      <c r="S627" s="130"/>
      <c r="T627" s="130"/>
      <c r="U627" s="130"/>
      <c r="V627" s="130"/>
      <c r="W627" s="130"/>
      <c r="X627" s="130"/>
    </row>
    <row r="628" spans="1:24" ht="14.25" hidden="1" customHeight="1" outlineLevel="1">
      <c r="A628" s="47">
        <v>8595057625648</v>
      </c>
      <c r="B628" s="803" t="s">
        <v>3531</v>
      </c>
      <c r="C628" s="48" t="s">
        <v>6563</v>
      </c>
      <c r="D628" s="539" t="s">
        <v>15</v>
      </c>
      <c r="E628" s="161">
        <v>1</v>
      </c>
      <c r="F628" s="162">
        <f>SUMIF('Загальний прайс'!$D$6:$D$2789,A628,'Загальний прайс'!$K$6:$K$2789)</f>
        <v>515.70312491482753</v>
      </c>
      <c r="G628" s="162">
        <f>F628*ЗМІСТ!$E$13/1000*1.2</f>
        <v>27.635334032935802</v>
      </c>
      <c r="H628" s="715">
        <f>G628*(100%-ЗМІСТ!$E$15)</f>
        <v>27.635334032935802</v>
      </c>
      <c r="I628" s="130"/>
      <c r="J628" s="130"/>
      <c r="K628" s="130"/>
      <c r="L628" s="130"/>
      <c r="M628" s="130"/>
      <c r="N628" s="130"/>
      <c r="O628" s="130"/>
      <c r="P628" s="130"/>
      <c r="Q628" s="130"/>
      <c r="R628" s="130"/>
      <c r="S628" s="130"/>
      <c r="T628" s="130"/>
      <c r="U628" s="130"/>
      <c r="V628" s="130"/>
      <c r="W628" s="130"/>
      <c r="X628" s="130"/>
    </row>
    <row r="629" spans="1:24" ht="14.25" hidden="1" customHeight="1" outlineLevel="1">
      <c r="A629" s="47">
        <v>8595057625655</v>
      </c>
      <c r="B629" s="803" t="s">
        <v>3532</v>
      </c>
      <c r="C629" s="48" t="s">
        <v>6564</v>
      </c>
      <c r="D629" s="539" t="s">
        <v>15</v>
      </c>
      <c r="E629" s="161">
        <v>1</v>
      </c>
      <c r="F629" s="162">
        <f>SUMIF('Загальний прайс'!$D$6:$D$2789,A629,'Загальний прайс'!$K$6:$K$2789)</f>
        <v>945.45572567932857</v>
      </c>
      <c r="G629" s="162">
        <f>F629*ЗМІСТ!$E$13/1000*1.2</f>
        <v>50.664778881871634</v>
      </c>
      <c r="H629" s="715">
        <f>G629*(100%-ЗМІСТ!$E$15)</f>
        <v>50.664778881871634</v>
      </c>
      <c r="I629" s="130"/>
      <c r="J629" s="130"/>
      <c r="K629" s="130"/>
      <c r="L629" s="130"/>
      <c r="M629" s="130"/>
      <c r="N629" s="130"/>
      <c r="O629" s="130"/>
      <c r="P629" s="130"/>
      <c r="Q629" s="130"/>
      <c r="R629" s="130"/>
      <c r="S629" s="130"/>
      <c r="T629" s="130"/>
      <c r="U629" s="130"/>
      <c r="V629" s="130"/>
      <c r="W629" s="130"/>
      <c r="X629" s="130"/>
    </row>
    <row r="630" spans="1:24" ht="14.25" hidden="1" customHeight="1" outlineLevel="1">
      <c r="A630" s="47">
        <v>8595057625662</v>
      </c>
      <c r="B630" s="803" t="s">
        <v>3533</v>
      </c>
      <c r="C630" s="48" t="s">
        <v>6565</v>
      </c>
      <c r="D630" s="539" t="s">
        <v>15</v>
      </c>
      <c r="E630" s="161">
        <v>1</v>
      </c>
      <c r="F630" s="162">
        <f>SUMIF('Загальний прайс'!$D$6:$D$2789,A630,'Загальний прайс'!$K$6:$K$2789)</f>
        <v>1964.5833366645215</v>
      </c>
      <c r="G630" s="162">
        <f>F630*ЗМІСТ!$E$13/1000*1.2</f>
        <v>105.27746317851064</v>
      </c>
      <c r="H630" s="715">
        <f>G630*(100%-ЗМІСТ!$E$15)</f>
        <v>105.27746317851064</v>
      </c>
      <c r="I630" s="130"/>
      <c r="J630" s="130"/>
      <c r="K630" s="130"/>
      <c r="L630" s="130"/>
      <c r="M630" s="130"/>
      <c r="N630" s="130"/>
      <c r="O630" s="130"/>
      <c r="P630" s="130"/>
      <c r="Q630" s="130"/>
      <c r="R630" s="130"/>
      <c r="S630" s="130"/>
      <c r="T630" s="130"/>
      <c r="U630" s="130"/>
      <c r="V630" s="130"/>
      <c r="W630" s="130"/>
      <c r="X630" s="130"/>
    </row>
    <row r="631" spans="1:24" ht="14.25" hidden="1" customHeight="1" outlineLevel="1">
      <c r="A631" s="47">
        <v>8595057625679</v>
      </c>
      <c r="B631" s="803" t="s">
        <v>3534</v>
      </c>
      <c r="C631" s="48" t="s">
        <v>6566</v>
      </c>
      <c r="D631" s="539" t="s">
        <v>15</v>
      </c>
      <c r="E631" s="161">
        <v>10</v>
      </c>
      <c r="F631" s="162">
        <f>SUMIF('Загальний прайс'!$D$6:$D$2789,A631,'Загальний прайс'!$K$6:$K$2789)</f>
        <v>2566.2369757361103</v>
      </c>
      <c r="G631" s="162">
        <f>F631*ЗМІСТ!$E$13/1000*1.2</f>
        <v>137.51868585991443</v>
      </c>
      <c r="H631" s="715">
        <f>G631*(100%-ЗМІСТ!$E$15)</f>
        <v>137.51868585991443</v>
      </c>
      <c r="I631" s="130"/>
      <c r="J631" s="130"/>
      <c r="K631" s="130"/>
      <c r="L631" s="130"/>
      <c r="M631" s="130"/>
      <c r="N631" s="130"/>
      <c r="O631" s="130"/>
      <c r="P631" s="130"/>
      <c r="Q631" s="130"/>
      <c r="R631" s="130"/>
      <c r="S631" s="130"/>
      <c r="T631" s="130"/>
      <c r="U631" s="130"/>
      <c r="V631" s="130"/>
      <c r="W631" s="130"/>
      <c r="X631" s="130"/>
    </row>
    <row r="632" spans="1:24" ht="14.25" hidden="1" customHeight="1" outlineLevel="1">
      <c r="A632" s="47">
        <v>8595057626676</v>
      </c>
      <c r="B632" s="803" t="s">
        <v>3535</v>
      </c>
      <c r="C632" s="48" t="s">
        <v>6567</v>
      </c>
      <c r="D632" s="539" t="s">
        <v>15</v>
      </c>
      <c r="E632" s="161">
        <v>10</v>
      </c>
      <c r="F632" s="162">
        <f>SUMIF('Загальний прайс'!$D$6:$D$2789,A632,'Загальний прайс'!$K$6:$K$2789)</f>
        <v>2394.335937429023</v>
      </c>
      <c r="G632" s="162">
        <f>F632*ЗМІСТ!$E$13/1000*1.2</f>
        <v>128.3069080274465</v>
      </c>
      <c r="H632" s="715">
        <f>G632*(100%-ЗМІСТ!$E$15)</f>
        <v>128.3069080274465</v>
      </c>
      <c r="I632" s="130"/>
      <c r="J632" s="130"/>
      <c r="K632" s="130"/>
      <c r="L632" s="130"/>
      <c r="M632" s="130"/>
      <c r="N632" s="130"/>
      <c r="O632" s="130"/>
      <c r="P632" s="130"/>
      <c r="Q632" s="130"/>
      <c r="R632" s="130"/>
      <c r="S632" s="130"/>
      <c r="T632" s="130"/>
      <c r="U632" s="130"/>
      <c r="V632" s="130"/>
      <c r="W632" s="130"/>
      <c r="X632" s="130"/>
    </row>
    <row r="633" spans="1:24" ht="14.25" hidden="1" customHeight="1" outlineLevel="1">
      <c r="A633" s="47">
        <v>8595057625341</v>
      </c>
      <c r="B633" s="803" t="s">
        <v>3536</v>
      </c>
      <c r="C633" s="48" t="s">
        <v>6568</v>
      </c>
      <c r="D633" s="539" t="s">
        <v>15</v>
      </c>
      <c r="E633" s="161">
        <v>10</v>
      </c>
      <c r="F633" s="162">
        <f>SUMIF('Загальний прайс'!$D$6:$D$2789,A633,'Загальний прайс'!$K$6:$K$2789)</f>
        <v>6544.5182257928909</v>
      </c>
      <c r="G633" s="162">
        <f>F633*ЗМІСТ!$E$13/1000*1.2</f>
        <v>350.70554843795719</v>
      </c>
      <c r="H633" s="715">
        <f>G633*(100%-ЗМІСТ!$E$15)</f>
        <v>350.70554843795719</v>
      </c>
      <c r="I633" s="130"/>
      <c r="J633" s="130"/>
      <c r="K633" s="130"/>
      <c r="L633" s="130"/>
      <c r="M633" s="130"/>
      <c r="N633" s="130"/>
      <c r="O633" s="130"/>
      <c r="P633" s="130"/>
      <c r="Q633" s="130"/>
      <c r="R633" s="130"/>
      <c r="S633" s="130"/>
      <c r="T633" s="130"/>
      <c r="U633" s="130"/>
      <c r="V633" s="130"/>
      <c r="W633" s="130"/>
      <c r="X633" s="130"/>
    </row>
    <row r="634" spans="1:24" ht="14.25" hidden="1" customHeight="1" outlineLevel="1">
      <c r="A634" s="47">
        <v>8595057625228</v>
      </c>
      <c r="B634" s="803" t="s">
        <v>3537</v>
      </c>
      <c r="C634" s="48" t="s">
        <v>6569</v>
      </c>
      <c r="D634" s="539" t="s">
        <v>15</v>
      </c>
      <c r="E634" s="161">
        <v>10</v>
      </c>
      <c r="F634" s="162">
        <f>SUMIF('Загальний прайс'!$D$6:$D$2789,A634,'Загальний прайс'!$K$6:$K$2789)</f>
        <v>6458.5677116361303</v>
      </c>
      <c r="G634" s="162">
        <f>F634*ЗМІСТ!$E$13/1000*1.2</f>
        <v>346.09965978948924</v>
      </c>
      <c r="H634" s="715">
        <f>G634*(100%-ЗМІСТ!$E$15)</f>
        <v>346.09965978948924</v>
      </c>
      <c r="I634" s="130"/>
      <c r="J634" s="130"/>
      <c r="K634" s="130"/>
      <c r="L634" s="130"/>
      <c r="M634" s="130"/>
      <c r="N634" s="130"/>
      <c r="O634" s="130"/>
      <c r="P634" s="130"/>
      <c r="Q634" s="130"/>
      <c r="R634" s="130"/>
      <c r="S634" s="130"/>
      <c r="T634" s="130"/>
      <c r="U634" s="130"/>
      <c r="V634" s="130"/>
      <c r="W634" s="130"/>
      <c r="X634" s="130"/>
    </row>
    <row r="635" spans="1:24" ht="14.25" hidden="1" customHeight="1" outlineLevel="1">
      <c r="A635" s="47">
        <v>8595057626133</v>
      </c>
      <c r="B635" s="803" t="s">
        <v>3538</v>
      </c>
      <c r="C635" s="48" t="s">
        <v>6570</v>
      </c>
      <c r="D635" s="539" t="s">
        <v>15</v>
      </c>
      <c r="E635" s="161">
        <v>10</v>
      </c>
      <c r="F635" s="162">
        <f>SUMIF('Загальний прайс'!$D$6:$D$2789,A635,'Загальний прайс'!$K$6:$K$2789)</f>
        <v>2824.0885381935236</v>
      </c>
      <c r="G635" s="162">
        <f>F635*ЗМІСТ!$E$13/1000*1.2</f>
        <v>151.33635287638231</v>
      </c>
      <c r="H635" s="715">
        <f>G635*(100%-ЗМІСТ!$E$15)</f>
        <v>151.33635287638231</v>
      </c>
      <c r="I635" s="130"/>
      <c r="J635" s="130"/>
      <c r="K635" s="130"/>
      <c r="L635" s="130"/>
      <c r="M635" s="130"/>
      <c r="N635" s="130"/>
      <c r="O635" s="130"/>
      <c r="P635" s="130"/>
      <c r="Q635" s="130"/>
      <c r="R635" s="130"/>
      <c r="S635" s="130"/>
      <c r="T635" s="130"/>
      <c r="U635" s="130"/>
      <c r="V635" s="130"/>
      <c r="W635" s="130"/>
      <c r="X635" s="130"/>
    </row>
    <row r="636" spans="1:24" ht="14.25" hidden="1" customHeight="1" outlineLevel="1">
      <c r="A636" s="47">
        <v>8595057626683</v>
      </c>
      <c r="B636" s="803" t="s">
        <v>3539</v>
      </c>
      <c r="C636" s="48" t="s">
        <v>6571</v>
      </c>
      <c r="D636" s="539" t="s">
        <v>15</v>
      </c>
      <c r="E636" s="161">
        <v>10</v>
      </c>
      <c r="F636" s="162">
        <f>SUMIF('Загальний прайс'!$D$6:$D$2789,A636,'Загальний прайс'!$K$6:$K$2789)</f>
        <v>2222.4348993490617</v>
      </c>
      <c r="G636" s="162">
        <f>F636*ЗМІСТ!$E$13/1000*1.2</f>
        <v>119.09513020714971</v>
      </c>
      <c r="H636" s="715">
        <f>G636*(100%-ЗМІСТ!$E$15)</f>
        <v>119.09513020714971</v>
      </c>
      <c r="I636" s="130"/>
      <c r="J636" s="130"/>
      <c r="K636" s="130"/>
      <c r="L636" s="130"/>
      <c r="M636" s="130"/>
      <c r="N636" s="130"/>
      <c r="O636" s="130"/>
      <c r="P636" s="130"/>
      <c r="Q636" s="130"/>
      <c r="R636" s="130"/>
      <c r="S636" s="130"/>
      <c r="T636" s="130"/>
      <c r="U636" s="130"/>
      <c r="V636" s="130"/>
      <c r="W636" s="130"/>
      <c r="X636" s="130"/>
    </row>
    <row r="637" spans="1:24" ht="14.25" hidden="1" customHeight="1" outlineLevel="1">
      <c r="A637" s="47">
        <v>8595057625358</v>
      </c>
      <c r="B637" s="803" t="s">
        <v>3540</v>
      </c>
      <c r="C637" s="48" t="s">
        <v>6572</v>
      </c>
      <c r="D637" s="539" t="s">
        <v>15</v>
      </c>
      <c r="E637" s="161">
        <v>1</v>
      </c>
      <c r="F637" s="162">
        <f>SUMIF('Загальний прайс'!$D$6:$D$2789,A637,'Загальний прайс'!$K$6:$K$2789)</f>
        <v>6728.6979131651333</v>
      </c>
      <c r="G637" s="162">
        <f>F637*ЗМІСТ!$E$13/1000*1.2</f>
        <v>360.57531058736095</v>
      </c>
      <c r="H637" s="715">
        <f>G637*(100%-ЗМІСТ!$E$15)</f>
        <v>360.57531058736095</v>
      </c>
      <c r="I637" s="130"/>
      <c r="J637" s="130"/>
      <c r="K637" s="130"/>
      <c r="L637" s="130"/>
      <c r="M637" s="130"/>
      <c r="N637" s="130"/>
      <c r="O637" s="130"/>
      <c r="P637" s="130"/>
      <c r="Q637" s="130"/>
      <c r="R637" s="130"/>
      <c r="S637" s="130"/>
      <c r="T637" s="130"/>
      <c r="U637" s="130"/>
      <c r="V637" s="130"/>
      <c r="W637" s="130"/>
      <c r="X637" s="130"/>
    </row>
    <row r="638" spans="1:24" ht="14.25" hidden="1" customHeight="1" outlineLevel="1">
      <c r="A638" s="47">
        <v>8595057625235</v>
      </c>
      <c r="B638" s="803" t="s">
        <v>3541</v>
      </c>
      <c r="C638" s="48" t="s">
        <v>6573</v>
      </c>
      <c r="D638" s="539" t="s">
        <v>15</v>
      </c>
      <c r="E638" s="161">
        <v>10</v>
      </c>
      <c r="F638" s="162">
        <f>SUMIF('Загальний прайс'!$D$6:$D$2789,A638,'Загальний прайс'!$K$6:$K$2789)</f>
        <v>6876.0416633354762</v>
      </c>
      <c r="G638" s="162">
        <f>F638*ЗМІСТ!$E$13/1000*1.2</f>
        <v>368.4711203214892</v>
      </c>
      <c r="H638" s="715">
        <f>G638*(100%-ЗМІСТ!$E$15)</f>
        <v>368.4711203214892</v>
      </c>
      <c r="I638" s="130"/>
      <c r="J638" s="130"/>
      <c r="K638" s="130"/>
      <c r="L638" s="130"/>
      <c r="M638" s="130"/>
      <c r="N638" s="130"/>
      <c r="O638" s="130"/>
      <c r="P638" s="130"/>
      <c r="Q638" s="130"/>
      <c r="R638" s="130"/>
      <c r="S638" s="130"/>
      <c r="T638" s="130"/>
      <c r="U638" s="130"/>
      <c r="V638" s="130"/>
      <c r="W638" s="130"/>
      <c r="X638" s="130"/>
    </row>
    <row r="639" spans="1:24" ht="14.25" hidden="1" customHeight="1" outlineLevel="1">
      <c r="A639" s="47">
        <v>8595057626140</v>
      </c>
      <c r="B639" s="803" t="s">
        <v>3542</v>
      </c>
      <c r="C639" s="48" t="s">
        <v>6574</v>
      </c>
      <c r="D639" s="539" t="s">
        <v>15</v>
      </c>
      <c r="E639" s="161">
        <v>10</v>
      </c>
      <c r="F639" s="162">
        <f>SUMIF('Загальний прайс'!$D$6:$D$2789,A639,'Загальний прайс'!$K$6:$K$2789)</f>
        <v>3217.0052117496939</v>
      </c>
      <c r="G639" s="162">
        <f>F639*ЗМІСТ!$E$13/1000*1.2</f>
        <v>172.39184584557484</v>
      </c>
      <c r="H639" s="715">
        <f>G639*(100%-ЗМІСТ!$E$15)</f>
        <v>172.39184584557484</v>
      </c>
      <c r="I639" s="130"/>
      <c r="J639" s="130"/>
      <c r="K639" s="130"/>
      <c r="L639" s="130"/>
      <c r="M639" s="130"/>
      <c r="N639" s="130"/>
      <c r="O639" s="130"/>
      <c r="P639" s="130"/>
      <c r="Q639" s="130"/>
      <c r="R639" s="130"/>
      <c r="S639" s="130"/>
      <c r="T639" s="130"/>
      <c r="U639" s="130"/>
      <c r="V639" s="130"/>
      <c r="W639" s="130"/>
      <c r="X639" s="130"/>
    </row>
    <row r="640" spans="1:24" ht="14.25" hidden="1" customHeight="1" outlineLevel="1">
      <c r="A640" s="47">
        <v>8595057626690</v>
      </c>
      <c r="B640" s="803" t="s">
        <v>3543</v>
      </c>
      <c r="C640" s="48" t="s">
        <v>6575</v>
      </c>
      <c r="D640" s="539" t="s">
        <v>15</v>
      </c>
      <c r="E640" s="161">
        <v>10</v>
      </c>
      <c r="F640" s="162">
        <f>SUMIF('Загальний прайс'!$D$6:$D$2789,A640,'Загальний прайс'!$K$6:$K$2789)</f>
        <v>6906.7382813422691</v>
      </c>
      <c r="G640" s="162">
        <f>F640*ЗМІСТ!$E$13/1000*1.2</f>
        <v>370.11608086431943</v>
      </c>
      <c r="H640" s="715">
        <f>G640*(100%-ЗМІСТ!$E$15)</f>
        <v>370.11608086431943</v>
      </c>
      <c r="I640" s="130"/>
      <c r="J640" s="130"/>
      <c r="K640" s="130"/>
      <c r="L640" s="130"/>
      <c r="M640" s="130"/>
      <c r="N640" s="130"/>
      <c r="O640" s="130"/>
      <c r="P640" s="130"/>
      <c r="Q640" s="130"/>
      <c r="R640" s="130"/>
      <c r="S640" s="130"/>
      <c r="T640" s="130"/>
      <c r="U640" s="130"/>
      <c r="V640" s="130"/>
      <c r="W640" s="130"/>
      <c r="X640" s="130"/>
    </row>
    <row r="641" spans="1:24" ht="14.25" hidden="1" customHeight="1" outlineLevel="1">
      <c r="A641" s="47">
        <v>8595057625365</v>
      </c>
      <c r="B641" s="803" t="s">
        <v>3544</v>
      </c>
      <c r="C641" s="48" t="s">
        <v>6576</v>
      </c>
      <c r="D641" s="539" t="s">
        <v>15</v>
      </c>
      <c r="E641" s="161">
        <v>1</v>
      </c>
      <c r="F641" s="162">
        <f>SUMIF('Загальний прайс'!$D$6:$D$2789,A641,'Загальний прайс'!$K$6:$K$2789)</f>
        <v>11603.32031240063</v>
      </c>
      <c r="G641" s="162">
        <f>F641*ЗМІСТ!$E$13/1000*1.2</f>
        <v>621.79501583842489</v>
      </c>
      <c r="H641" s="715">
        <f>G641*(100%-ЗМІСТ!$E$15)</f>
        <v>621.79501583842489</v>
      </c>
      <c r="I641" s="130"/>
      <c r="J641" s="130"/>
      <c r="K641" s="130"/>
      <c r="L641" s="130"/>
      <c r="M641" s="130"/>
      <c r="N641" s="130"/>
      <c r="O641" s="130"/>
      <c r="P641" s="130"/>
      <c r="Q641" s="130"/>
      <c r="R641" s="130"/>
      <c r="S641" s="130"/>
      <c r="T641" s="130"/>
      <c r="U641" s="130"/>
      <c r="V641" s="130"/>
      <c r="W641" s="130"/>
      <c r="X641" s="130"/>
    </row>
    <row r="642" spans="1:24" ht="14.25" hidden="1" customHeight="1" outlineLevel="1">
      <c r="A642" s="47">
        <v>8595057625242</v>
      </c>
      <c r="B642" s="803" t="s">
        <v>3545</v>
      </c>
      <c r="C642" s="48" t="s">
        <v>6577</v>
      </c>
      <c r="D642" s="539" t="s">
        <v>15</v>
      </c>
      <c r="E642" s="161">
        <v>10</v>
      </c>
      <c r="F642" s="162">
        <f>SUMIF('Загальний прайс'!$D$6:$D$2789,A642,'Загальний прайс'!$K$6:$K$2789)</f>
        <v>8545.9375001135631</v>
      </c>
      <c r="G642" s="162">
        <f>F642*ЗМІСТ!$E$13/1000*1.2</f>
        <v>457.95696405608555</v>
      </c>
      <c r="H642" s="715">
        <f>G642*(100%-ЗМІСТ!$E$15)</f>
        <v>457.95696405608555</v>
      </c>
      <c r="I642" s="130"/>
      <c r="J642" s="130"/>
      <c r="K642" s="130"/>
      <c r="L642" s="130"/>
      <c r="M642" s="130"/>
      <c r="N642" s="130"/>
      <c r="O642" s="130"/>
      <c r="P642" s="130"/>
      <c r="Q642" s="130"/>
      <c r="R642" s="130"/>
      <c r="S642" s="130"/>
      <c r="T642" s="130"/>
      <c r="U642" s="130"/>
      <c r="V642" s="130"/>
      <c r="W642" s="130"/>
      <c r="X642" s="130"/>
    </row>
    <row r="643" spans="1:24" ht="14.25" hidden="1" customHeight="1" outlineLevel="1">
      <c r="A643" s="47">
        <v>8595057626706</v>
      </c>
      <c r="B643" s="803" t="s">
        <v>3546</v>
      </c>
      <c r="C643" s="48" t="s">
        <v>6578</v>
      </c>
      <c r="D643" s="539" t="s">
        <v>15</v>
      </c>
      <c r="E643" s="161">
        <v>10</v>
      </c>
      <c r="F643" s="162">
        <f>SUMIF('Загальний прайс'!$D$6:$D$2789,A643,'Загальний прайс'!$K$6:$K$2789)</f>
        <v>3818.6588508212822</v>
      </c>
      <c r="G643" s="162">
        <f>F643*ЗМІСТ!$E$13/1000*1.2</f>
        <v>204.6330685269786</v>
      </c>
      <c r="H643" s="715">
        <f>G643*(100%-ЗМІСТ!$E$15)</f>
        <v>204.6330685269786</v>
      </c>
      <c r="I643" s="130"/>
      <c r="J643" s="130"/>
      <c r="K643" s="130"/>
      <c r="L643" s="130"/>
      <c r="M643" s="130"/>
      <c r="N643" s="130"/>
      <c r="O643" s="130"/>
      <c r="P643" s="130"/>
      <c r="Q643" s="130"/>
      <c r="R643" s="130"/>
      <c r="S643" s="130"/>
      <c r="T643" s="130"/>
      <c r="U643" s="130"/>
      <c r="V643" s="130"/>
      <c r="W643" s="130"/>
      <c r="X643" s="130"/>
    </row>
    <row r="644" spans="1:24" ht="14.25" hidden="1" customHeight="1" outlineLevel="1">
      <c r="A644" s="47">
        <v>8595057625372</v>
      </c>
      <c r="B644" s="803" t="s">
        <v>3547</v>
      </c>
      <c r="C644" s="48" t="s">
        <v>6579</v>
      </c>
      <c r="D644" s="539" t="s">
        <v>15</v>
      </c>
      <c r="E644" s="161">
        <v>10</v>
      </c>
      <c r="F644" s="162">
        <f>SUMIF('Загальний прайс'!$D$6:$D$2789,A644,'Загальний прайс'!$K$6:$K$2789)</f>
        <v>16023.632812514194</v>
      </c>
      <c r="G644" s="162">
        <f>F644*ЗМІСТ!$E$13/1000*1.2</f>
        <v>858.66930759451043</v>
      </c>
      <c r="H644" s="715">
        <f>G644*(100%-ЗМІСТ!$E$15)</f>
        <v>858.66930759451043</v>
      </c>
      <c r="I644" s="130"/>
      <c r="J644" s="130"/>
      <c r="K644" s="130"/>
      <c r="L644" s="130"/>
      <c r="M644" s="130"/>
      <c r="N644" s="130"/>
      <c r="O644" s="130"/>
      <c r="P644" s="130"/>
      <c r="Q644" s="130"/>
      <c r="R644" s="130"/>
      <c r="S644" s="130"/>
      <c r="T644" s="130"/>
      <c r="U644" s="130"/>
      <c r="V644" s="130"/>
      <c r="W644" s="130"/>
      <c r="X644" s="130"/>
    </row>
    <row r="645" spans="1:24" ht="14.25" hidden="1" customHeight="1" outlineLevel="1">
      <c r="A645" s="47">
        <v>8595057625259</v>
      </c>
      <c r="B645" s="803" t="s">
        <v>3548</v>
      </c>
      <c r="C645" s="48" t="s">
        <v>6580</v>
      </c>
      <c r="D645" s="539" t="s">
        <v>15</v>
      </c>
      <c r="E645" s="161">
        <v>1</v>
      </c>
      <c r="F645" s="162">
        <f>SUMIF('Загальний прайс'!$D$6:$D$2789,A645,'Загальний прайс'!$K$6:$K$2789)</f>
        <v>18510.058593742899</v>
      </c>
      <c r="G645" s="162">
        <f>F645*ЗМІСТ!$E$13/1000*1.2</f>
        <v>991.91109670274432</v>
      </c>
      <c r="H645" s="715">
        <f>G645*(100%-ЗМІСТ!$E$15)</f>
        <v>991.91109670274432</v>
      </c>
      <c r="I645" s="130"/>
      <c r="J645" s="130"/>
      <c r="K645" s="130"/>
      <c r="L645" s="130"/>
      <c r="M645" s="130"/>
      <c r="N645" s="130"/>
      <c r="O645" s="130"/>
      <c r="P645" s="130"/>
      <c r="Q645" s="130"/>
      <c r="R645" s="130"/>
      <c r="S645" s="130"/>
      <c r="T645" s="130"/>
      <c r="U645" s="130"/>
      <c r="V645" s="130"/>
      <c r="W645" s="130"/>
      <c r="X645" s="130"/>
    </row>
    <row r="646" spans="1:24" ht="14.25" hidden="1" customHeight="1" outlineLevel="1">
      <c r="A646" s="47">
        <v>8595057626713</v>
      </c>
      <c r="B646" s="803" t="s">
        <v>3549</v>
      </c>
      <c r="C646" s="48" t="s">
        <v>6581</v>
      </c>
      <c r="D646" s="539" t="s">
        <v>15</v>
      </c>
      <c r="E646" s="161">
        <v>2</v>
      </c>
      <c r="F646" s="162">
        <f>SUMIF('Загальний прайс'!$D$6:$D$2789,A646,'Загальний прайс'!$K$6:$K$2789)</f>
        <v>12247.949218771293</v>
      </c>
      <c r="G646" s="162">
        <f>F646*ЗМІСТ!$E$13/1000*1.2</f>
        <v>656.33918339176591</v>
      </c>
      <c r="H646" s="715">
        <f>G646*(100%-ЗМІСТ!$E$15)</f>
        <v>656.33918339176591</v>
      </c>
      <c r="I646" s="130"/>
      <c r="J646" s="130"/>
      <c r="K646" s="130"/>
      <c r="L646" s="130"/>
      <c r="M646" s="130"/>
      <c r="N646" s="130"/>
      <c r="O646" s="130"/>
      <c r="P646" s="130"/>
      <c r="Q646" s="130"/>
      <c r="R646" s="130"/>
      <c r="S646" s="130"/>
      <c r="T646" s="130"/>
      <c r="U646" s="130"/>
      <c r="V646" s="130"/>
      <c r="W646" s="130"/>
      <c r="X646" s="130"/>
    </row>
    <row r="647" spans="1:24" ht="14.25" hidden="1" customHeight="1" outlineLevel="1">
      <c r="A647" s="47">
        <v>8595057625389</v>
      </c>
      <c r="B647" s="803" t="s">
        <v>3550</v>
      </c>
      <c r="C647" s="48" t="s">
        <v>6582</v>
      </c>
      <c r="D647" s="539" t="s">
        <v>15</v>
      </c>
      <c r="E647" s="161">
        <v>1</v>
      </c>
      <c r="F647" s="162">
        <f>SUMIF('Загальний прайс'!$D$6:$D$2789,A647,'Загальний прайс'!$K$6:$K$2789)</f>
        <v>26030.729163221909</v>
      </c>
      <c r="G647" s="162">
        <f>F647*ЗМІСТ!$E$13/1000*1.2</f>
        <v>1394.9263845654036</v>
      </c>
      <c r="H647" s="715">
        <f>G647*(100%-ЗМІСТ!$E$15)</f>
        <v>1394.9263845654036</v>
      </c>
      <c r="I647" s="130"/>
      <c r="J647" s="130"/>
      <c r="K647" s="130"/>
      <c r="L647" s="130"/>
      <c r="M647" s="130"/>
      <c r="N647" s="130"/>
      <c r="O647" s="130"/>
      <c r="P647" s="130"/>
      <c r="Q647" s="130"/>
      <c r="R647" s="130"/>
      <c r="S647" s="130"/>
      <c r="T647" s="130"/>
      <c r="U647" s="130"/>
      <c r="V647" s="130"/>
      <c r="W647" s="130"/>
      <c r="X647" s="130"/>
    </row>
    <row r="648" spans="1:24" ht="14.25" hidden="1" customHeight="1" outlineLevel="1">
      <c r="A648" s="47">
        <v>8595057625266</v>
      </c>
      <c r="B648" s="803" t="s">
        <v>3551</v>
      </c>
      <c r="C648" s="48" t="s">
        <v>6583</v>
      </c>
      <c r="D648" s="539" t="s">
        <v>15</v>
      </c>
      <c r="E648" s="161">
        <v>1</v>
      </c>
      <c r="F648" s="162">
        <f>SUMIF('Загальний прайс'!$D$6:$D$2789,A648,'Загальний прайс'!$K$6:$K$2789)</f>
        <v>26030.729163221909</v>
      </c>
      <c r="G648" s="162">
        <f>F648*ЗМІСТ!$E$13/1000*1.2</f>
        <v>1394.9263845654036</v>
      </c>
      <c r="H648" s="715">
        <f>G648*(100%-ЗМІСТ!$E$15)</f>
        <v>1394.9263845654036</v>
      </c>
      <c r="I648" s="130"/>
      <c r="J648" s="130"/>
      <c r="K648" s="130"/>
      <c r="L648" s="130"/>
      <c r="M648" s="130"/>
      <c r="N648" s="130"/>
      <c r="O648" s="130"/>
      <c r="P648" s="130"/>
      <c r="Q648" s="130"/>
      <c r="R648" s="130"/>
      <c r="S648" s="130"/>
      <c r="T648" s="130"/>
      <c r="U648" s="130"/>
      <c r="V648" s="130"/>
      <c r="W648" s="130"/>
      <c r="X648" s="130"/>
    </row>
    <row r="649" spans="1:24" ht="14.25" hidden="1" customHeight="1" outlineLevel="1">
      <c r="A649" s="47">
        <v>8595057625150</v>
      </c>
      <c r="B649" s="803" t="s">
        <v>3552</v>
      </c>
      <c r="C649" s="48" t="s">
        <v>6584</v>
      </c>
      <c r="D649" s="539" t="s">
        <v>15</v>
      </c>
      <c r="E649" s="161">
        <v>2</v>
      </c>
      <c r="F649" s="162">
        <f>SUMIF('Загальний прайс'!$D$6:$D$2789,A649,'Загальний прайс'!$K$6:$K$2789)</f>
        <v>9024.8046875993659</v>
      </c>
      <c r="G649" s="162">
        <f>F649*ЗМІСТ!$E$13/1000*1.2</f>
        <v>483.61834566157478</v>
      </c>
      <c r="H649" s="715">
        <f>G649*(100%-ЗМІСТ!$E$15)</f>
        <v>483.61834566157478</v>
      </c>
      <c r="I649" s="130"/>
      <c r="J649" s="130"/>
      <c r="K649" s="130"/>
      <c r="L649" s="130"/>
      <c r="M649" s="130"/>
      <c r="N649" s="130"/>
      <c r="O649" s="130"/>
      <c r="P649" s="130"/>
      <c r="Q649" s="130"/>
      <c r="R649" s="130"/>
      <c r="S649" s="130"/>
      <c r="T649" s="130"/>
      <c r="U649" s="130"/>
      <c r="V649" s="130"/>
      <c r="W649" s="130"/>
      <c r="X649" s="130"/>
    </row>
    <row r="650" spans="1:24" ht="14.25" hidden="1" customHeight="1" outlineLevel="1">
      <c r="A650" s="47">
        <v>8595057625396</v>
      </c>
      <c r="B650" s="803" t="s">
        <v>3553</v>
      </c>
      <c r="C650" s="48" t="s">
        <v>6585</v>
      </c>
      <c r="D650" s="539" t="s">
        <v>15</v>
      </c>
      <c r="E650" s="161">
        <v>2</v>
      </c>
      <c r="F650" s="162">
        <f>SUMIF('Загальний прайс'!$D$6:$D$2789,A650,'Загальний прайс'!$K$6:$K$2789)</f>
        <v>27504.16666333548</v>
      </c>
      <c r="G650" s="162">
        <f>F650*ЗМІСТ!$E$13/1000*1.2</f>
        <v>1473.8844818214891</v>
      </c>
      <c r="H650" s="715">
        <f>G650*(100%-ЗМІСТ!$E$15)</f>
        <v>1473.8844818214891</v>
      </c>
      <c r="I650" s="130"/>
      <c r="J650" s="130"/>
      <c r="K650" s="130"/>
      <c r="L650" s="130"/>
      <c r="M650" s="130"/>
      <c r="N650" s="130"/>
      <c r="O650" s="130"/>
      <c r="P650" s="130"/>
      <c r="Q650" s="130"/>
      <c r="R650" s="130"/>
      <c r="S650" s="130"/>
      <c r="T650" s="130"/>
      <c r="U650" s="130"/>
      <c r="V650" s="130"/>
      <c r="W650" s="130"/>
      <c r="X650" s="130"/>
    </row>
    <row r="651" spans="1:24" ht="14.25" hidden="1" customHeight="1" outlineLevel="1">
      <c r="A651" s="47">
        <v>8595057625273</v>
      </c>
      <c r="B651" s="803" t="s">
        <v>3554</v>
      </c>
      <c r="C651" s="48" t="s">
        <v>6586</v>
      </c>
      <c r="D651" s="539" t="s">
        <v>15</v>
      </c>
      <c r="E651" s="161">
        <v>1</v>
      </c>
      <c r="F651" s="162">
        <f>SUMIF('Загальний прайс'!$D$6:$D$2789,A651,'Загальний прайс'!$K$6:$K$2789)</f>
        <v>32323.535156200316</v>
      </c>
      <c r="G651" s="162">
        <f>F651*ЗМІСТ!$E$13/1000*1.2</f>
        <v>1732.1432584192125</v>
      </c>
      <c r="H651" s="715">
        <f>G651*(100%-ЗМІСТ!$E$15)</f>
        <v>1732.1432584192125</v>
      </c>
      <c r="I651" s="130"/>
      <c r="J651" s="130"/>
      <c r="K651" s="130"/>
      <c r="L651" s="130"/>
      <c r="M651" s="130"/>
      <c r="N651" s="130"/>
      <c r="O651" s="130"/>
      <c r="P651" s="130"/>
      <c r="Q651" s="130"/>
      <c r="R651" s="130"/>
      <c r="S651" s="130"/>
      <c r="T651" s="130"/>
      <c r="U651" s="130"/>
      <c r="V651" s="130"/>
      <c r="W651" s="130"/>
      <c r="X651" s="130"/>
    </row>
    <row r="652" spans="1:24" ht="14.25" hidden="1" customHeight="1" outlineLevel="1">
      <c r="A652" s="47">
        <v>8595057625167</v>
      </c>
      <c r="B652" s="803" t="s">
        <v>3556</v>
      </c>
      <c r="C652" s="48" t="s">
        <v>6594</v>
      </c>
      <c r="D652" s="539" t="s">
        <v>15</v>
      </c>
      <c r="E652" s="161">
        <v>10</v>
      </c>
      <c r="F652" s="162">
        <f>SUMIF('Загальний прайс'!$D$6:$D$2789,A652,'Загальний прайс'!$K$6:$K$2789)</f>
        <v>3118.7760383070868</v>
      </c>
      <c r="G652" s="162">
        <f>F652*ЗМІСТ!$E$13/1000*1.2</f>
        <v>167.12797233246792</v>
      </c>
      <c r="H652" s="715">
        <f>G652*(100%-ЗМІСТ!$E$15)</f>
        <v>167.12797233246792</v>
      </c>
      <c r="I652" s="130"/>
      <c r="J652" s="130"/>
      <c r="K652" s="130"/>
      <c r="L652" s="130"/>
      <c r="M652" s="130"/>
      <c r="N652" s="130"/>
      <c r="O652" s="130"/>
      <c r="P652" s="130"/>
      <c r="Q652" s="130"/>
      <c r="R652" s="130"/>
      <c r="S652" s="130"/>
      <c r="T652" s="130"/>
      <c r="U652" s="130"/>
      <c r="V652" s="130"/>
      <c r="W652" s="130"/>
      <c r="X652" s="130"/>
    </row>
    <row r="653" spans="1:24" ht="14.25" hidden="1" customHeight="1" outlineLevel="1">
      <c r="A653" s="47">
        <v>8595057625402</v>
      </c>
      <c r="B653" s="803" t="s">
        <v>3557</v>
      </c>
      <c r="C653" s="48" t="s">
        <v>6595</v>
      </c>
      <c r="D653" s="539" t="s">
        <v>15</v>
      </c>
      <c r="E653" s="161">
        <v>10</v>
      </c>
      <c r="F653" s="162">
        <f>SUMIF('Загальний прайс'!$D$6:$D$2789,A653,'Загальний прайс'!$K$6:$K$2789)</f>
        <v>9208.9843749716092</v>
      </c>
      <c r="G653" s="162">
        <f>F653*ЗМІСТ!$E$13/1000*1.2</f>
        <v>493.48810781097859</v>
      </c>
      <c r="H653" s="715">
        <f>G653*(100%-ЗМІСТ!$E$15)</f>
        <v>493.48810781097859</v>
      </c>
      <c r="I653" s="130"/>
      <c r="J653" s="130"/>
      <c r="K653" s="130"/>
      <c r="L653" s="130"/>
      <c r="M653" s="130"/>
      <c r="N653" s="130"/>
      <c r="O653" s="130"/>
      <c r="P653" s="130"/>
      <c r="Q653" s="130"/>
      <c r="R653" s="130"/>
      <c r="S653" s="130"/>
      <c r="T653" s="130"/>
      <c r="U653" s="130"/>
      <c r="V653" s="130"/>
      <c r="W653" s="130"/>
      <c r="X653" s="130"/>
    </row>
    <row r="654" spans="1:24" ht="14.25" hidden="1" customHeight="1" outlineLevel="1">
      <c r="A654" s="47">
        <v>8595057625280</v>
      </c>
      <c r="B654" s="803" t="s">
        <v>3558</v>
      </c>
      <c r="C654" s="48" t="s">
        <v>6596</v>
      </c>
      <c r="D654" s="539" t="s">
        <v>15</v>
      </c>
      <c r="E654" s="161">
        <v>1</v>
      </c>
      <c r="F654" s="162">
        <f>SUMIF('Загальний прайс'!$D$6:$D$2789,A654,'Загальний прайс'!$K$6:$K$2789)</f>
        <v>8288.0859374290212</v>
      </c>
      <c r="G654" s="162">
        <f>F654*ЗМІСТ!$E$13/1000*1.2</f>
        <v>444.13929702744639</v>
      </c>
      <c r="H654" s="715">
        <f>G654*(100%-ЗМІСТ!$E$15)</f>
        <v>444.13929702744639</v>
      </c>
      <c r="I654" s="130"/>
      <c r="J654" s="130"/>
      <c r="K654" s="130"/>
      <c r="L654" s="130"/>
      <c r="M654" s="130"/>
      <c r="N654" s="130"/>
      <c r="O654" s="130"/>
      <c r="P654" s="130"/>
      <c r="Q654" s="130"/>
      <c r="R654" s="130"/>
      <c r="S654" s="130"/>
      <c r="T654" s="130"/>
      <c r="U654" s="130"/>
      <c r="V654" s="130"/>
      <c r="W654" s="130"/>
      <c r="X654" s="130"/>
    </row>
    <row r="655" spans="1:24" ht="14.25" hidden="1" customHeight="1" outlineLevel="1">
      <c r="A655" s="47">
        <v>8595057625174</v>
      </c>
      <c r="B655" s="803" t="s">
        <v>3559</v>
      </c>
      <c r="C655" s="48" t="s">
        <v>6597</v>
      </c>
      <c r="D655" s="539" t="s">
        <v>15</v>
      </c>
      <c r="E655" s="161">
        <v>10</v>
      </c>
      <c r="F655" s="162">
        <f>SUMIF('Загальний прайс'!$D$6:$D$2789,A655,'Загальний прайс'!$K$6:$K$2789)</f>
        <v>2369.7786492922805</v>
      </c>
      <c r="G655" s="162">
        <f>F655*ЗМІСТ!$E$13/1000*1.2</f>
        <v>126.99093992910696</v>
      </c>
      <c r="H655" s="715">
        <f>G655*(100%-ЗМІСТ!$E$15)</f>
        <v>126.99093992910696</v>
      </c>
      <c r="I655" s="130"/>
      <c r="J655" s="130"/>
      <c r="K655" s="130"/>
      <c r="L655" s="130"/>
      <c r="M655" s="130"/>
      <c r="N655" s="130"/>
      <c r="O655" s="130"/>
      <c r="P655" s="130"/>
      <c r="Q655" s="130"/>
      <c r="R655" s="130"/>
      <c r="S655" s="130"/>
      <c r="T655" s="130"/>
      <c r="U655" s="130"/>
      <c r="V655" s="130"/>
      <c r="W655" s="130"/>
      <c r="X655" s="130"/>
    </row>
    <row r="656" spans="1:24" ht="14.25" hidden="1" customHeight="1" outlineLevel="1">
      <c r="A656" s="47">
        <v>8595057625419</v>
      </c>
      <c r="B656" s="803" t="s">
        <v>3560</v>
      </c>
      <c r="C656" s="48" t="s">
        <v>6598</v>
      </c>
      <c r="D656" s="539" t="s">
        <v>15</v>
      </c>
      <c r="E656" s="161">
        <v>10</v>
      </c>
      <c r="F656" s="162">
        <f>SUMIF('Загальний прайс'!$D$6:$D$2789,A656,'Загальний прайс'!$K$6:$K$2789)</f>
        <v>10590.332031285487</v>
      </c>
      <c r="G656" s="162">
        <f>F656*ЗМІСТ!$E$13/1000*1.2</f>
        <v>567.51132398627658</v>
      </c>
      <c r="H656" s="715">
        <f>G656*(100%-ЗМІСТ!$E$15)</f>
        <v>567.51132398627658</v>
      </c>
      <c r="I656" s="130"/>
      <c r="J656" s="130"/>
      <c r="K656" s="130"/>
      <c r="L656" s="130"/>
      <c r="M656" s="130"/>
      <c r="N656" s="130"/>
      <c r="O656" s="130"/>
      <c r="P656" s="130"/>
      <c r="Q656" s="130"/>
      <c r="R656" s="130"/>
      <c r="S656" s="130"/>
      <c r="T656" s="130"/>
      <c r="U656" s="130"/>
      <c r="V656" s="130"/>
      <c r="W656" s="130"/>
      <c r="X656" s="130"/>
    </row>
    <row r="657" spans="1:24" ht="14.25" hidden="1" customHeight="1" outlineLevel="1">
      <c r="A657" s="47">
        <v>8595057625297</v>
      </c>
      <c r="B657" s="803" t="s">
        <v>3561</v>
      </c>
      <c r="C657" s="48" t="s">
        <v>6599</v>
      </c>
      <c r="D657" s="539" t="s">
        <v>15</v>
      </c>
      <c r="E657" s="161">
        <v>10</v>
      </c>
      <c r="F657" s="162">
        <f>SUMIF('Загальний прайс'!$D$6:$D$2789,A657,'Загальний прайс'!$K$6:$K$2789)</f>
        <v>6323.5026007644992</v>
      </c>
      <c r="G657" s="162">
        <f>F657*ЗМІСТ!$E$13/1000*1.2</f>
        <v>338.8618338489357</v>
      </c>
      <c r="H657" s="715">
        <f>G657*(100%-ЗМІСТ!$E$15)</f>
        <v>338.8618338489357</v>
      </c>
      <c r="I657" s="130"/>
      <c r="J657" s="130"/>
      <c r="K657" s="130"/>
      <c r="L657" s="130"/>
      <c r="M657" s="130"/>
      <c r="N657" s="130"/>
      <c r="O657" s="130"/>
      <c r="P657" s="130"/>
      <c r="Q657" s="130"/>
      <c r="R657" s="130"/>
      <c r="S657" s="130"/>
      <c r="T657" s="130"/>
      <c r="U657" s="130"/>
      <c r="V657" s="130"/>
      <c r="W657" s="130"/>
      <c r="X657" s="130"/>
    </row>
    <row r="658" spans="1:24" ht="14.25" hidden="1" customHeight="1" outlineLevel="1">
      <c r="A658" s="47">
        <v>8595057625181</v>
      </c>
      <c r="B658" s="803" t="s">
        <v>3562</v>
      </c>
      <c r="C658" s="48" t="s">
        <v>6600</v>
      </c>
      <c r="D658" s="539" t="s">
        <v>15</v>
      </c>
      <c r="E658" s="161">
        <v>10</v>
      </c>
      <c r="F658" s="162">
        <f>SUMIF('Загальний прайс'!$D$6:$D$2789,A658,'Загальний прайс'!$K$6:$K$2789)</f>
        <v>5549.9479131651324</v>
      </c>
      <c r="G658" s="162">
        <f>F658*ЗМІСТ!$E$13/1000*1.2</f>
        <v>297.40883278736089</v>
      </c>
      <c r="H658" s="715">
        <f>G658*(100%-ЗМІСТ!$E$15)</f>
        <v>297.40883278736089</v>
      </c>
      <c r="I658" s="130"/>
      <c r="J658" s="130"/>
      <c r="K658" s="130"/>
      <c r="L658" s="130"/>
      <c r="M658" s="130"/>
      <c r="N658" s="130"/>
      <c r="O658" s="130"/>
      <c r="P658" s="130"/>
      <c r="Q658" s="130"/>
      <c r="R658" s="130"/>
      <c r="S658" s="130"/>
      <c r="T658" s="130"/>
      <c r="U658" s="130"/>
      <c r="V658" s="130"/>
      <c r="W658" s="130"/>
      <c r="X658" s="130"/>
    </row>
    <row r="659" spans="1:24" ht="14.25" hidden="1" customHeight="1" outlineLevel="1">
      <c r="A659" s="47">
        <v>8595057625426</v>
      </c>
      <c r="B659" s="803" t="s">
        <v>3563</v>
      </c>
      <c r="C659" s="48" t="s">
        <v>6601</v>
      </c>
      <c r="D659" s="539" t="s">
        <v>15</v>
      </c>
      <c r="E659" s="161">
        <v>1</v>
      </c>
      <c r="F659" s="162">
        <f>SUMIF('Загальний прайс'!$D$6:$D$2789,A659,'Загальний прайс'!$K$6:$K$2789)</f>
        <v>11603.32031240063</v>
      </c>
      <c r="G659" s="162">
        <f>F659*ЗМІСТ!$E$13/1000*1.2</f>
        <v>621.79501583842489</v>
      </c>
      <c r="H659" s="715">
        <f>G659*(100%-ЗМІСТ!$E$15)</f>
        <v>621.79501583842489</v>
      </c>
      <c r="I659" s="130"/>
      <c r="J659" s="130"/>
      <c r="K659" s="130"/>
      <c r="L659" s="130"/>
      <c r="M659" s="130"/>
      <c r="N659" s="130"/>
      <c r="O659" s="130"/>
      <c r="P659" s="130"/>
      <c r="Q659" s="130"/>
      <c r="R659" s="130"/>
      <c r="S659" s="130"/>
      <c r="T659" s="130"/>
      <c r="U659" s="130"/>
      <c r="V659" s="130"/>
      <c r="W659" s="130"/>
      <c r="X659" s="130"/>
    </row>
    <row r="660" spans="1:24" ht="14.25" hidden="1" customHeight="1" outlineLevel="1">
      <c r="A660" s="47">
        <v>8595057625303</v>
      </c>
      <c r="B660" s="803" t="s">
        <v>3564</v>
      </c>
      <c r="C660" s="48" t="s">
        <v>6602</v>
      </c>
      <c r="D660" s="539" t="s">
        <v>15</v>
      </c>
      <c r="E660" s="161">
        <v>1</v>
      </c>
      <c r="F660" s="162">
        <f>SUMIF('Загальний прайс'!$D$6:$D$2789,A660,'Загальний прайс'!$K$6:$K$2789)</f>
        <v>12063.769531171925</v>
      </c>
      <c r="G660" s="162">
        <f>F660*ЗМІСТ!$E$13/1000*1.2</f>
        <v>646.46942123019119</v>
      </c>
      <c r="H660" s="715">
        <f>G660*(100%-ЗМІСТ!$E$15)</f>
        <v>646.46942123019119</v>
      </c>
      <c r="I660" s="130"/>
      <c r="J660" s="130"/>
      <c r="K660" s="130"/>
      <c r="L660" s="130"/>
      <c r="M660" s="130"/>
      <c r="N660" s="130"/>
      <c r="O660" s="130"/>
      <c r="P660" s="130"/>
      <c r="Q660" s="130"/>
      <c r="R660" s="130"/>
      <c r="S660" s="130"/>
      <c r="T660" s="130"/>
      <c r="U660" s="130"/>
      <c r="V660" s="130"/>
      <c r="W660" s="130"/>
      <c r="X660" s="130"/>
    </row>
    <row r="661" spans="1:24" ht="14.25" hidden="1" customHeight="1" outlineLevel="1">
      <c r="A661" s="47">
        <v>8595057625198</v>
      </c>
      <c r="B661" s="803" t="s">
        <v>3565</v>
      </c>
      <c r="C661" s="48" t="s">
        <v>6603</v>
      </c>
      <c r="D661" s="539" t="s">
        <v>15</v>
      </c>
      <c r="E661" s="161">
        <v>10</v>
      </c>
      <c r="F661" s="162">
        <f>SUMIF('Загальний прайс'!$D$6:$D$2789,A661,'Загальний прайс'!$K$6:$K$2789)</f>
        <v>4702.7213507077186</v>
      </c>
      <c r="G661" s="162">
        <f>F661*ЗМІСТ!$E$13/1000*1.2</f>
        <v>252.00792687089296</v>
      </c>
      <c r="H661" s="715">
        <f>G661*(100%-ЗМІСТ!$E$15)</f>
        <v>252.00792687089296</v>
      </c>
      <c r="I661" s="130"/>
      <c r="J661" s="130"/>
      <c r="K661" s="130"/>
      <c r="L661" s="130"/>
      <c r="M661" s="130"/>
      <c r="N661" s="130"/>
      <c r="O661" s="130"/>
      <c r="P661" s="130"/>
      <c r="Q661" s="130"/>
      <c r="R661" s="130"/>
      <c r="S661" s="130"/>
      <c r="T661" s="130"/>
      <c r="U661" s="130"/>
      <c r="V661" s="130"/>
      <c r="W661" s="130"/>
      <c r="X661" s="130"/>
    </row>
    <row r="662" spans="1:24" ht="14.25" hidden="1" customHeight="1" outlineLevel="1">
      <c r="A662" s="47">
        <v>8595057625433</v>
      </c>
      <c r="B662" s="803" t="s">
        <v>3566</v>
      </c>
      <c r="C662" s="48" t="s">
        <v>6604</v>
      </c>
      <c r="D662" s="539" t="s">
        <v>15</v>
      </c>
      <c r="E662" s="161">
        <v>10</v>
      </c>
      <c r="F662" s="162">
        <f>SUMIF('Загальний прайс'!$D$6:$D$2789,A662,'Загальний прайс'!$K$6:$K$2789)</f>
        <v>18510.058593742899</v>
      </c>
      <c r="G662" s="162">
        <f>F662*ЗМІСТ!$E$13/1000*1.2</f>
        <v>991.91109670274432</v>
      </c>
      <c r="H662" s="715">
        <f>G662*(100%-ЗМІСТ!$E$15)</f>
        <v>991.91109670274432</v>
      </c>
      <c r="I662" s="130"/>
      <c r="J662" s="130"/>
      <c r="K662" s="130"/>
      <c r="L662" s="130"/>
      <c r="M662" s="130"/>
      <c r="N662" s="130"/>
      <c r="O662" s="130"/>
      <c r="P662" s="130"/>
      <c r="Q662" s="130"/>
      <c r="R662" s="130"/>
      <c r="S662" s="130"/>
      <c r="T662" s="130"/>
      <c r="U662" s="130"/>
      <c r="V662" s="130"/>
      <c r="W662" s="130"/>
      <c r="X662" s="130"/>
    </row>
    <row r="663" spans="1:24" ht="14.25" hidden="1" customHeight="1" outlineLevel="1">
      <c r="A663" s="47">
        <v>8595057625310</v>
      </c>
      <c r="B663" s="803" t="s">
        <v>3567</v>
      </c>
      <c r="C663" s="48" t="s">
        <v>6605</v>
      </c>
      <c r="D663" s="539" t="s">
        <v>15</v>
      </c>
      <c r="E663" s="161">
        <v>10</v>
      </c>
      <c r="F663" s="162">
        <f>SUMIF('Загальний прайс'!$D$6:$D$2789,A663,'Загальний прайс'!$K$6:$K$2789)</f>
        <v>16023.640500064501</v>
      </c>
      <c r="G663" s="162">
        <f>F663*ЗМІСТ!$E$13/1000*1.2</f>
        <v>858.66971955249653</v>
      </c>
      <c r="H663" s="715">
        <f>G663*(100%-ЗМІСТ!$E$15)</f>
        <v>858.66971955249653</v>
      </c>
      <c r="I663" s="130"/>
      <c r="J663" s="130"/>
      <c r="K663" s="130"/>
      <c r="L663" s="130"/>
      <c r="M663" s="130"/>
      <c r="N663" s="130"/>
      <c r="O663" s="130"/>
      <c r="P663" s="130"/>
      <c r="Q663" s="130"/>
      <c r="R663" s="130"/>
      <c r="S663" s="130"/>
      <c r="T663" s="130"/>
      <c r="U663" s="130"/>
      <c r="V663" s="130"/>
      <c r="W663" s="130"/>
      <c r="X663" s="130"/>
    </row>
    <row r="664" spans="1:24" ht="14.25" hidden="1" customHeight="1" outlineLevel="1">
      <c r="A664" s="47">
        <v>8595057625204</v>
      </c>
      <c r="B664" s="803" t="s">
        <v>3568</v>
      </c>
      <c r="C664" s="48" t="s">
        <v>6606</v>
      </c>
      <c r="D664" s="539" t="s">
        <v>15</v>
      </c>
      <c r="E664" s="161">
        <v>1</v>
      </c>
      <c r="F664" s="162">
        <f>SUMIF('Загальний прайс'!$D$6:$D$2789,A664,'Загальний прайс'!$K$6:$K$2789)</f>
        <v>9454.5572883638688</v>
      </c>
      <c r="G664" s="162">
        <f>F664*ЗМІСТ!$E$13/1000*1.2</f>
        <v>506.64779051051062</v>
      </c>
      <c r="H664" s="715">
        <f>G664*(100%-ЗМІСТ!$E$15)</f>
        <v>506.64779051051062</v>
      </c>
      <c r="I664" s="130"/>
      <c r="J664" s="130"/>
      <c r="K664" s="130"/>
      <c r="L664" s="130"/>
      <c r="M664" s="130"/>
      <c r="N664" s="130"/>
      <c r="O664" s="130"/>
      <c r="P664" s="130"/>
      <c r="Q664" s="130"/>
      <c r="R664" s="130"/>
      <c r="S664" s="130"/>
      <c r="T664" s="130"/>
      <c r="U664" s="130"/>
      <c r="V664" s="130"/>
      <c r="W664" s="130"/>
      <c r="X664" s="130"/>
    </row>
    <row r="665" spans="1:24" ht="14.25" hidden="1" customHeight="1" outlineLevel="1">
      <c r="A665" s="47">
        <v>8595057625440</v>
      </c>
      <c r="B665" s="803" t="s">
        <v>3569</v>
      </c>
      <c r="C665" s="48" t="s">
        <v>6607</v>
      </c>
      <c r="D665" s="539" t="s">
        <v>15</v>
      </c>
      <c r="E665" s="161">
        <v>1</v>
      </c>
      <c r="F665" s="162">
        <f>SUMIF('Загальний прайс'!$D$6:$D$2789,A665,'Загальний прайс'!$K$6:$K$2789)</f>
        <v>26613.96484379968</v>
      </c>
      <c r="G665" s="162">
        <f>F665*ЗМІСТ!$E$13/1000*1.2</f>
        <v>1426.1806315807869</v>
      </c>
      <c r="H665" s="715">
        <f>G665*(100%-ЗМІСТ!$E$15)</f>
        <v>1426.1806315807869</v>
      </c>
      <c r="I665" s="130"/>
      <c r="J665" s="130"/>
      <c r="K665" s="130"/>
      <c r="L665" s="130"/>
      <c r="M665" s="130"/>
      <c r="N665" s="130"/>
      <c r="O665" s="130"/>
      <c r="P665" s="130"/>
      <c r="Q665" s="130"/>
      <c r="R665" s="130"/>
      <c r="S665" s="130"/>
      <c r="T665" s="130"/>
      <c r="U665" s="130"/>
      <c r="V665" s="130"/>
      <c r="W665" s="130"/>
      <c r="X665" s="130"/>
    </row>
    <row r="666" spans="1:24" ht="14.25" hidden="1" customHeight="1" outlineLevel="1">
      <c r="A666" s="47">
        <v>8595057625327</v>
      </c>
      <c r="B666" s="803" t="s">
        <v>3570</v>
      </c>
      <c r="C666" s="48" t="s">
        <v>6608</v>
      </c>
      <c r="D666" s="539" t="s">
        <v>15</v>
      </c>
      <c r="E666" s="161">
        <v>1</v>
      </c>
      <c r="F666" s="162">
        <f>SUMIF('Загальний прайс'!$D$6:$D$2789,A666,'Загальний прайс'!$K$6:$K$2789)</f>
        <v>26613.96484379968</v>
      </c>
      <c r="G666" s="162">
        <f>F666*ЗМІСТ!$E$13/1000*1.2</f>
        <v>1426.1806315807869</v>
      </c>
      <c r="H666" s="715">
        <f>G666*(100%-ЗМІСТ!$E$15)</f>
        <v>1426.1806315807869</v>
      </c>
      <c r="I666" s="130"/>
      <c r="J666" s="130"/>
      <c r="K666" s="130"/>
      <c r="L666" s="130"/>
      <c r="M666" s="130"/>
      <c r="N666" s="130"/>
      <c r="O666" s="130"/>
      <c r="P666" s="130"/>
      <c r="Q666" s="130"/>
      <c r="R666" s="130"/>
      <c r="S666" s="130"/>
      <c r="T666" s="130"/>
      <c r="U666" s="130"/>
      <c r="V666" s="130"/>
      <c r="W666" s="130"/>
      <c r="X666" s="130"/>
    </row>
    <row r="667" spans="1:24" ht="14.25" hidden="1" customHeight="1" outlineLevel="1">
      <c r="A667" s="47">
        <v>8595057625211</v>
      </c>
      <c r="B667" s="803" t="s">
        <v>3571</v>
      </c>
      <c r="C667" s="48" t="s">
        <v>6609</v>
      </c>
      <c r="D667" s="539" t="s">
        <v>15</v>
      </c>
      <c r="E667" s="161">
        <v>1</v>
      </c>
      <c r="F667" s="162">
        <f>SUMIF('Загальний прайс'!$D$6:$D$2789,A667,'Загальний прайс'!$K$6:$K$2789)</f>
        <v>20904.394531171922</v>
      </c>
      <c r="G667" s="162">
        <f>F667*ЗМІСТ!$E$13/1000*1.2</f>
        <v>1120.2180047301908</v>
      </c>
      <c r="H667" s="715">
        <f>G667*(100%-ЗМІСТ!$E$15)</f>
        <v>1120.2180047301908</v>
      </c>
      <c r="I667" s="130"/>
      <c r="J667" s="130"/>
      <c r="K667" s="130"/>
      <c r="L667" s="130"/>
      <c r="M667" s="130"/>
      <c r="N667" s="130"/>
      <c r="O667" s="130"/>
      <c r="P667" s="130"/>
      <c r="Q667" s="130"/>
      <c r="R667" s="130"/>
      <c r="S667" s="130"/>
      <c r="T667" s="130"/>
      <c r="U667" s="130"/>
      <c r="V667" s="130"/>
      <c r="W667" s="130"/>
      <c r="X667" s="130"/>
    </row>
    <row r="668" spans="1:24" ht="14.25" hidden="1" customHeight="1" outlineLevel="1">
      <c r="A668" s="47">
        <v>8595057625457</v>
      </c>
      <c r="B668" s="803" t="s">
        <v>3572</v>
      </c>
      <c r="C668" s="48" t="s">
        <v>6610</v>
      </c>
      <c r="D668" s="539" t="s">
        <v>15</v>
      </c>
      <c r="E668" s="161">
        <v>1</v>
      </c>
      <c r="F668" s="162">
        <f>SUMIF('Загальний прайс'!$D$6:$D$2789,A668,'Загальний прайс'!$K$6:$K$2789)</f>
        <v>32323.535156200316</v>
      </c>
      <c r="G668" s="162">
        <f>F668*ЗМІСТ!$E$13/1000*1.2</f>
        <v>1732.1432584192125</v>
      </c>
      <c r="H668" s="715">
        <f>G668*(100%-ЗМІСТ!$E$15)</f>
        <v>1732.1432584192125</v>
      </c>
      <c r="I668" s="130"/>
      <c r="J668" s="130"/>
      <c r="K668" s="130"/>
      <c r="L668" s="130"/>
      <c r="M668" s="130"/>
      <c r="N668" s="130"/>
      <c r="O668" s="130"/>
      <c r="P668" s="130"/>
      <c r="Q668" s="130"/>
      <c r="R668" s="130"/>
      <c r="S668" s="130"/>
      <c r="T668" s="130"/>
      <c r="U668" s="130"/>
      <c r="V668" s="130"/>
      <c r="W668" s="130"/>
      <c r="X668" s="130"/>
    </row>
    <row r="669" spans="1:24" ht="14.25" hidden="1" customHeight="1" outlineLevel="1">
      <c r="A669" s="47">
        <v>8595057625334</v>
      </c>
      <c r="B669" s="803" t="s">
        <v>3573</v>
      </c>
      <c r="C669" s="48" t="s">
        <v>6611</v>
      </c>
      <c r="D669" s="539" t="s">
        <v>15</v>
      </c>
      <c r="E669" s="161">
        <v>1</v>
      </c>
      <c r="F669" s="162">
        <f>SUMIF('Загальний прайс'!$D$6:$D$2789,A669,'Загальний прайс'!$K$6:$K$2789)</f>
        <v>33336.523437542579</v>
      </c>
      <c r="G669" s="162">
        <f>F669*ЗМІСТ!$E$13/1000*1.2</f>
        <v>1786.4269502835316</v>
      </c>
      <c r="H669" s="715">
        <f>G669*(100%-ЗМІСТ!$E$15)</f>
        <v>1786.4269502835316</v>
      </c>
      <c r="I669" s="130"/>
      <c r="J669" s="130"/>
      <c r="K669" s="130"/>
      <c r="L669" s="130"/>
      <c r="M669" s="130"/>
      <c r="N669" s="130"/>
      <c r="O669" s="130"/>
      <c r="P669" s="130"/>
      <c r="Q669" s="130"/>
      <c r="R669" s="130"/>
      <c r="S669" s="130"/>
      <c r="T669" s="130"/>
      <c r="U669" s="130"/>
      <c r="V669" s="130"/>
      <c r="W669" s="130"/>
      <c r="X669" s="130"/>
    </row>
    <row r="670" spans="1:24" ht="14.25" hidden="1" customHeight="1" outlineLevel="1">
      <c r="A670" s="47">
        <v>8595057625686</v>
      </c>
      <c r="B670" s="803" t="s">
        <v>3574</v>
      </c>
      <c r="C670" s="48" t="s">
        <v>6612</v>
      </c>
      <c r="D670" s="539" t="s">
        <v>15</v>
      </c>
      <c r="E670" s="161">
        <v>10</v>
      </c>
      <c r="F670" s="162">
        <f>SUMIF('Загальний прайс'!$D$6:$D$2789,A670,'Загальний прайс'!$K$6:$K$2789)</f>
        <v>1003.1653679500102</v>
      </c>
      <c r="G670" s="162">
        <f>F670*ЗМІСТ!$E$13/1000*1.2</f>
        <v>53.757304724787403</v>
      </c>
      <c r="H670" s="715">
        <f>G670*(100%-ЗМІСТ!$E$15)</f>
        <v>53.757304724787403</v>
      </c>
      <c r="I670" s="130"/>
      <c r="J670" s="130"/>
      <c r="K670" s="130"/>
      <c r="L670" s="130"/>
      <c r="M670" s="130"/>
      <c r="N670" s="130"/>
      <c r="O670" s="130"/>
      <c r="P670" s="130"/>
      <c r="Q670" s="130"/>
      <c r="R670" s="130"/>
      <c r="S670" s="130"/>
      <c r="T670" s="130"/>
      <c r="U670" s="130"/>
      <c r="V670" s="130"/>
      <c r="W670" s="130"/>
      <c r="X670" s="130"/>
    </row>
    <row r="671" spans="1:24" ht="14.25" hidden="1" customHeight="1" outlineLevel="1">
      <c r="A671" s="47">
        <v>8595057625693</v>
      </c>
      <c r="B671" s="803" t="s">
        <v>3575</v>
      </c>
      <c r="C671" s="48" t="s">
        <v>6613</v>
      </c>
      <c r="D671" s="539" t="s">
        <v>15</v>
      </c>
      <c r="E671" s="161">
        <v>10</v>
      </c>
      <c r="F671" s="162">
        <f>SUMIF('Загальний прайс'!$D$6:$D$2789,A671,'Загальний прайс'!$K$6:$K$2789)</f>
        <v>1261.0169304074241</v>
      </c>
      <c r="G671" s="162">
        <f>F671*ЗМІСТ!$E$13/1000*1.2</f>
        <v>67.574971741255297</v>
      </c>
      <c r="H671" s="715">
        <f>G671*(100%-ЗМІСТ!$E$15)</f>
        <v>67.574971741255297</v>
      </c>
      <c r="I671" s="130"/>
      <c r="J671" s="130"/>
      <c r="K671" s="130"/>
      <c r="L671" s="130"/>
      <c r="M671" s="130"/>
      <c r="N671" s="130"/>
      <c r="O671" s="130"/>
      <c r="P671" s="130"/>
      <c r="Q671" s="130"/>
      <c r="R671" s="130"/>
      <c r="S671" s="130"/>
      <c r="T671" s="130"/>
      <c r="U671" s="130"/>
      <c r="V671" s="130"/>
      <c r="W671" s="130"/>
      <c r="X671" s="130"/>
    </row>
    <row r="672" spans="1:24" ht="14.25" hidden="1" customHeight="1" outlineLevel="1">
      <c r="A672" s="47">
        <v>8595057625709</v>
      </c>
      <c r="B672" s="803" t="s">
        <v>3576</v>
      </c>
      <c r="C672" s="48" t="s">
        <v>6614</v>
      </c>
      <c r="D672" s="539" t="s">
        <v>15</v>
      </c>
      <c r="E672" s="161">
        <v>10</v>
      </c>
      <c r="F672" s="162">
        <f>SUMIF('Загальний прайс'!$D$6:$D$2789,A672,'Загальний прайс'!$K$6:$K$2789)</f>
        <v>1123.4960938564654</v>
      </c>
      <c r="G672" s="162">
        <f>F672*ЗМІСТ!$E$13/1000*1.2</f>
        <v>60.205549158830237</v>
      </c>
      <c r="H672" s="715">
        <f>G672*(100%-ЗМІСТ!$E$15)</f>
        <v>60.205549158830237</v>
      </c>
      <c r="I672" s="130"/>
      <c r="J672" s="130"/>
      <c r="K672" s="130"/>
      <c r="L672" s="130"/>
      <c r="M672" s="130"/>
      <c r="N672" s="130"/>
      <c r="O672" s="130"/>
      <c r="P672" s="130"/>
      <c r="Q672" s="130"/>
      <c r="R672" s="130"/>
      <c r="S672" s="130"/>
      <c r="T672" s="130"/>
      <c r="U672" s="130"/>
      <c r="V672" s="130"/>
      <c r="W672" s="130"/>
      <c r="X672" s="130"/>
    </row>
    <row r="673" spans="1:24" ht="14.25" hidden="1" customHeight="1" outlineLevel="1">
      <c r="A673" s="47">
        <v>8595057625716</v>
      </c>
      <c r="B673" s="803" t="s">
        <v>3577</v>
      </c>
      <c r="C673" s="48" t="s">
        <v>6615</v>
      </c>
      <c r="D673" s="539" t="s">
        <v>15</v>
      </c>
      <c r="E673" s="161">
        <v>1</v>
      </c>
      <c r="F673" s="162">
        <f>SUMIF('Загальний прайс'!$D$6:$D$2789,A673,'Загальний прайс'!$K$6:$K$2789)</f>
        <v>3904.6093749716097</v>
      </c>
      <c r="G673" s="162">
        <f>F673*ЗМІСТ!$E$13/1000*1.2</f>
        <v>209.23895771097861</v>
      </c>
      <c r="H673" s="715">
        <f>G673*(100%-ЗМІСТ!$E$15)</f>
        <v>209.23895771097861</v>
      </c>
      <c r="I673" s="130"/>
      <c r="J673" s="130"/>
      <c r="K673" s="130"/>
      <c r="L673" s="130"/>
      <c r="M673" s="130"/>
      <c r="N673" s="130"/>
      <c r="O673" s="130"/>
      <c r="P673" s="130"/>
      <c r="Q673" s="130"/>
      <c r="R673" s="130"/>
      <c r="S673" s="130"/>
      <c r="T673" s="130"/>
      <c r="U673" s="130"/>
      <c r="V673" s="130"/>
      <c r="W673" s="130"/>
      <c r="X673" s="130"/>
    </row>
    <row r="674" spans="1:24" ht="14.25" hidden="1" customHeight="1" outlineLevel="1">
      <c r="A674" s="47">
        <v>8595057625723</v>
      </c>
      <c r="B674" s="803" t="s">
        <v>3578</v>
      </c>
      <c r="C674" s="48" t="s">
        <v>6616</v>
      </c>
      <c r="D674" s="539" t="s">
        <v>15</v>
      </c>
      <c r="E674" s="161">
        <v>1</v>
      </c>
      <c r="F674" s="162">
        <f>SUMIF('Загальний прайс'!$D$6:$D$2789,A674,'Загальний прайс'!$K$6:$K$2789)</f>
        <v>3978.2812500567816</v>
      </c>
      <c r="G674" s="162">
        <f>F674*ЗМІСТ!$E$13/1000*1.2</f>
        <v>213.18686257804276</v>
      </c>
      <c r="H674" s="715">
        <f>G674*(100%-ЗМІСТ!$E$15)</f>
        <v>213.18686257804276</v>
      </c>
      <c r="I674" s="130"/>
      <c r="J674" s="130"/>
      <c r="K674" s="130"/>
      <c r="L674" s="130"/>
      <c r="M674" s="130"/>
      <c r="N674" s="130"/>
      <c r="O674" s="130"/>
      <c r="P674" s="130"/>
      <c r="Q674" s="130"/>
      <c r="R674" s="130"/>
      <c r="S674" s="130"/>
      <c r="T674" s="130"/>
      <c r="U674" s="130"/>
      <c r="V674" s="130"/>
      <c r="W674" s="130"/>
      <c r="X674" s="130"/>
    </row>
    <row r="675" spans="1:24" ht="14.25" hidden="1" customHeight="1" outlineLevel="1">
      <c r="A675" s="47">
        <v>8595057625730</v>
      </c>
      <c r="B675" s="803" t="s">
        <v>3579</v>
      </c>
      <c r="C675" s="48" t="s">
        <v>6617</v>
      </c>
      <c r="D675" s="539" t="s">
        <v>15</v>
      </c>
      <c r="E675" s="161">
        <v>1</v>
      </c>
      <c r="F675" s="162">
        <f>SUMIF('Загальний прайс'!$D$6:$D$2789,A675,'Загальний прайс'!$K$6:$K$2789)</f>
        <v>4051.9531249148281</v>
      </c>
      <c r="G675" s="162">
        <f>F675*ЗМІСТ!$E$13/1000*1.2</f>
        <v>217.13476743293583</v>
      </c>
      <c r="H675" s="715">
        <f>G675*(100%-ЗМІСТ!$E$15)</f>
        <v>217.13476743293583</v>
      </c>
      <c r="I675" s="130"/>
      <c r="J675" s="130"/>
      <c r="K675" s="130"/>
      <c r="L675" s="130"/>
      <c r="M675" s="130"/>
      <c r="N675" s="130"/>
      <c r="O675" s="130"/>
      <c r="P675" s="130"/>
      <c r="Q675" s="130"/>
      <c r="R675" s="130"/>
      <c r="S675" s="130"/>
      <c r="T675" s="130"/>
      <c r="U675" s="130"/>
      <c r="V675" s="130"/>
      <c r="W675" s="130"/>
      <c r="X675" s="130"/>
    </row>
    <row r="676" spans="1:24" ht="14.25" hidden="1" customHeight="1" outlineLevel="1">
      <c r="A676" s="47">
        <v>8595057625747</v>
      </c>
      <c r="B676" s="803" t="s">
        <v>3580</v>
      </c>
      <c r="C676" s="48" t="s">
        <v>6618</v>
      </c>
      <c r="D676" s="539" t="s">
        <v>15</v>
      </c>
      <c r="E676" s="161">
        <v>1</v>
      </c>
      <c r="F676" s="162">
        <f>SUMIF('Загальний прайс'!$D$6:$D$2789,A676,'Загальний прайс'!$K$6:$K$2789)</f>
        <v>1831.9739616929123</v>
      </c>
      <c r="G676" s="162">
        <f>F676*ЗМІСТ!$E$13/1000*1.2</f>
        <v>98.171234427532042</v>
      </c>
      <c r="H676" s="715">
        <f>G676*(100%-ЗМІСТ!$E$15)</f>
        <v>98.171234427532042</v>
      </c>
      <c r="I676" s="130"/>
      <c r="J676" s="130"/>
      <c r="K676" s="130"/>
      <c r="L676" s="130"/>
      <c r="M676" s="130"/>
      <c r="N676" s="130"/>
      <c r="O676" s="130"/>
      <c r="P676" s="130"/>
      <c r="Q676" s="130"/>
      <c r="R676" s="130"/>
      <c r="S676" s="130"/>
      <c r="T676" s="130"/>
      <c r="U676" s="130"/>
      <c r="V676" s="130"/>
      <c r="W676" s="130"/>
      <c r="X676" s="130"/>
    </row>
    <row r="677" spans="1:24" ht="14.25" hidden="1" customHeight="1" outlineLevel="1">
      <c r="A677" s="47">
        <v>8595057625754</v>
      </c>
      <c r="B677" s="803" t="s">
        <v>3581</v>
      </c>
      <c r="C677" s="48" t="s">
        <v>6619</v>
      </c>
      <c r="D677" s="539" t="s">
        <v>15</v>
      </c>
      <c r="E677" s="161">
        <v>1</v>
      </c>
      <c r="F677" s="162">
        <f>SUMIF('Загальний прайс'!$D$6:$D$2789,A677,'Загальний прайс'!$K$6:$K$2789)</f>
        <v>1878.6328125141947</v>
      </c>
      <c r="G677" s="162">
        <f>F677*ЗМІСТ!$E$13/1000*1.2</f>
        <v>100.67157399451067</v>
      </c>
      <c r="H677" s="715">
        <f>G677*(100%-ЗМІСТ!$E$15)</f>
        <v>100.67157399451067</v>
      </c>
      <c r="I677" s="130"/>
      <c r="J677" s="130"/>
      <c r="K677" s="130"/>
      <c r="L677" s="130"/>
      <c r="M677" s="130"/>
      <c r="N677" s="130"/>
      <c r="O677" s="130"/>
      <c r="P677" s="130"/>
      <c r="Q677" s="130"/>
      <c r="R677" s="130"/>
      <c r="S677" s="130"/>
      <c r="T677" s="130"/>
      <c r="U677" s="130"/>
      <c r="V677" s="130"/>
      <c r="W677" s="130"/>
      <c r="X677" s="130"/>
    </row>
    <row r="678" spans="1:24" ht="14.25" hidden="1" customHeight="1" outlineLevel="1">
      <c r="A678" s="47">
        <v>8595057625761</v>
      </c>
      <c r="B678" s="803" t="s">
        <v>3582</v>
      </c>
      <c r="C678" s="48" t="s">
        <v>6620</v>
      </c>
      <c r="D678" s="539" t="s">
        <v>15</v>
      </c>
      <c r="E678" s="161">
        <v>10</v>
      </c>
      <c r="F678" s="162">
        <f>SUMIF('Загальний прайс'!$D$6:$D$2789,A678,'Загальний прайс'!$K$6:$K$2789)</f>
        <v>2025.976562457414</v>
      </c>
      <c r="G678" s="162">
        <f>F678*ЗМІСТ!$E$13/1000*1.2</f>
        <v>108.56738371646792</v>
      </c>
      <c r="H678" s="715">
        <f>G678*(100%-ЗМІСТ!$E$15)</f>
        <v>108.56738371646792</v>
      </c>
      <c r="I678" s="130"/>
      <c r="J678" s="130"/>
      <c r="K678" s="130"/>
      <c r="L678" s="130"/>
      <c r="M678" s="130"/>
      <c r="N678" s="130"/>
      <c r="O678" s="130"/>
      <c r="P678" s="130"/>
      <c r="Q678" s="130"/>
      <c r="R678" s="130"/>
      <c r="S678" s="130"/>
      <c r="T678" s="130"/>
      <c r="U678" s="130"/>
      <c r="V678" s="130"/>
      <c r="W678" s="130"/>
      <c r="X678" s="130"/>
    </row>
    <row r="679" spans="1:24" ht="14.25" hidden="1" customHeight="1" outlineLevel="1">
      <c r="A679" s="47">
        <v>8595057625778</v>
      </c>
      <c r="B679" s="803" t="s">
        <v>3583</v>
      </c>
      <c r="C679" s="48" t="s">
        <v>6621</v>
      </c>
      <c r="D679" s="539" t="s">
        <v>15</v>
      </c>
      <c r="E679" s="161">
        <v>10</v>
      </c>
      <c r="F679" s="162">
        <f>SUMIF('Загальний прайс'!$D$6:$D$2789,A679,'Загальний прайс'!$K$6:$K$2789)</f>
        <v>3004.5846320499895</v>
      </c>
      <c r="G679" s="162">
        <f>F679*ЗМІСТ!$E$13/1000*1.2</f>
        <v>161.00871979521261</v>
      </c>
      <c r="H679" s="715">
        <f>G679*(100%-ЗМІСТ!$E$15)</f>
        <v>161.00871979521261</v>
      </c>
      <c r="I679" s="130"/>
      <c r="J679" s="130"/>
      <c r="K679" s="130"/>
      <c r="L679" s="130"/>
      <c r="M679" s="130"/>
      <c r="N679" s="130"/>
      <c r="O679" s="130"/>
      <c r="P679" s="130"/>
      <c r="Q679" s="130"/>
      <c r="R679" s="130"/>
      <c r="S679" s="130"/>
      <c r="T679" s="130"/>
      <c r="U679" s="130"/>
      <c r="V679" s="130"/>
      <c r="W679" s="130"/>
      <c r="X679" s="130"/>
    </row>
    <row r="680" spans="1:24" ht="14.25" hidden="1" customHeight="1" outlineLevel="1">
      <c r="A680" s="47">
        <v>8595057625785</v>
      </c>
      <c r="B680" s="803" t="s">
        <v>3584</v>
      </c>
      <c r="C680" s="48" t="s">
        <v>6622</v>
      </c>
      <c r="D680" s="539" t="s">
        <v>15</v>
      </c>
      <c r="E680" s="161">
        <v>10</v>
      </c>
      <c r="F680" s="162">
        <f>SUMIF('Загальний прайс'!$D$6:$D$2789,A680,'Загальний прайс'!$K$6:$K$2789)</f>
        <v>4465.7434930919635</v>
      </c>
      <c r="G680" s="162">
        <f>F680*ЗМІСТ!$E$13/1000*1.2</f>
        <v>239.30883326989434</v>
      </c>
      <c r="H680" s="715">
        <f>G680*(100%-ЗМІСТ!$E$15)</f>
        <v>239.30883326989434</v>
      </c>
      <c r="I680" s="130"/>
      <c r="J680" s="130"/>
      <c r="K680" s="130"/>
      <c r="L680" s="130"/>
      <c r="M680" s="130"/>
      <c r="N680" s="130"/>
      <c r="O680" s="130"/>
      <c r="P680" s="130"/>
      <c r="Q680" s="130"/>
      <c r="R680" s="130"/>
      <c r="S680" s="130"/>
      <c r="T680" s="130"/>
      <c r="U680" s="130"/>
      <c r="V680" s="130"/>
      <c r="W680" s="130"/>
      <c r="X680" s="130"/>
    </row>
    <row r="681" spans="1:24" ht="14.25" hidden="1" customHeight="1" outlineLevel="1">
      <c r="A681" s="47">
        <v>8595057625792</v>
      </c>
      <c r="B681" s="803" t="s">
        <v>3585</v>
      </c>
      <c r="C681" s="48" t="s">
        <v>6623</v>
      </c>
      <c r="D681" s="539" t="s">
        <v>15</v>
      </c>
      <c r="E681" s="161">
        <v>1</v>
      </c>
      <c r="F681" s="162">
        <f>SUMIF('Загальний прайс'!$D$6:$D$2789,A681,'Загальний прайс'!$K$6:$K$2789)</f>
        <v>4465.7434930919635</v>
      </c>
      <c r="G681" s="162">
        <f>F681*ЗМІСТ!$E$13/1000*1.2</f>
        <v>239.30883326989434</v>
      </c>
      <c r="H681" s="715">
        <f>G681*(100%-ЗМІСТ!$E$15)</f>
        <v>239.30883326989434</v>
      </c>
      <c r="I681" s="130"/>
      <c r="J681" s="130"/>
      <c r="K681" s="130"/>
      <c r="L681" s="130"/>
      <c r="M681" s="130"/>
      <c r="N681" s="130"/>
      <c r="O681" s="130"/>
      <c r="P681" s="130"/>
      <c r="Q681" s="130"/>
      <c r="R681" s="130"/>
      <c r="S681" s="130"/>
      <c r="T681" s="130"/>
      <c r="U681" s="130"/>
      <c r="V681" s="130"/>
      <c r="W681" s="130"/>
      <c r="X681" s="130"/>
    </row>
    <row r="682" spans="1:24" ht="12" customHeight="1">
      <c r="A682" s="130"/>
      <c r="B682" s="21"/>
      <c r="C682" s="134"/>
      <c r="D682" s="131"/>
      <c r="E682" s="131"/>
      <c r="F682" s="130"/>
      <c r="G682" s="130"/>
      <c r="H682" s="173"/>
      <c r="I682" s="130"/>
      <c r="J682" s="130"/>
      <c r="K682" s="130"/>
      <c r="L682" s="130"/>
      <c r="M682" s="130"/>
      <c r="N682" s="130"/>
      <c r="O682" s="130"/>
      <c r="P682" s="130"/>
      <c r="Q682" s="130"/>
      <c r="R682" s="130"/>
      <c r="S682" s="130"/>
      <c r="T682" s="130"/>
      <c r="U682" s="130"/>
      <c r="V682" s="130"/>
      <c r="W682" s="130"/>
      <c r="X682" s="130"/>
    </row>
    <row r="683" spans="1:24" ht="12" customHeight="1">
      <c r="A683" s="130"/>
      <c r="B683" s="21"/>
      <c r="C683" s="134"/>
      <c r="D683" s="131"/>
      <c r="E683" s="131"/>
      <c r="F683" s="130"/>
      <c r="G683" s="130"/>
      <c r="H683" s="173"/>
      <c r="I683" s="130"/>
      <c r="J683" s="130"/>
      <c r="K683" s="130"/>
      <c r="L683" s="130"/>
      <c r="M683" s="130"/>
      <c r="N683" s="130"/>
      <c r="O683" s="130"/>
      <c r="P683" s="130"/>
      <c r="Q683" s="130"/>
      <c r="R683" s="130"/>
      <c r="S683" s="130"/>
      <c r="T683" s="130"/>
      <c r="U683" s="130"/>
      <c r="V683" s="130"/>
      <c r="W683" s="130"/>
      <c r="X683" s="130"/>
    </row>
    <row r="684" spans="1:24" ht="12" customHeight="1">
      <c r="A684" s="130"/>
      <c r="B684" s="21"/>
      <c r="C684" s="134"/>
      <c r="D684" s="131"/>
      <c r="E684" s="131"/>
      <c r="F684" s="130"/>
      <c r="G684" s="130"/>
      <c r="H684" s="173"/>
      <c r="I684" s="130"/>
      <c r="J684" s="130"/>
      <c r="K684" s="130"/>
      <c r="L684" s="130"/>
      <c r="M684" s="130"/>
      <c r="N684" s="130"/>
      <c r="O684" s="130"/>
      <c r="P684" s="130"/>
      <c r="Q684" s="130"/>
      <c r="R684" s="130"/>
      <c r="S684" s="130"/>
      <c r="T684" s="130"/>
      <c r="U684" s="130"/>
      <c r="V684" s="130"/>
      <c r="W684" s="130"/>
      <c r="X684" s="130"/>
    </row>
    <row r="685" spans="1:24" ht="12" customHeight="1">
      <c r="A685" s="130"/>
      <c r="B685" s="21"/>
      <c r="C685" s="134"/>
      <c r="D685" s="131"/>
      <c r="E685" s="131"/>
      <c r="F685" s="130"/>
      <c r="G685" s="130"/>
      <c r="H685" s="173"/>
      <c r="I685" s="130"/>
      <c r="J685" s="130"/>
      <c r="K685" s="130"/>
      <c r="L685" s="130"/>
      <c r="M685" s="130"/>
      <c r="N685" s="130"/>
      <c r="O685" s="130"/>
      <c r="P685" s="130"/>
      <c r="Q685" s="130"/>
      <c r="R685" s="130"/>
      <c r="S685" s="130"/>
      <c r="T685" s="130"/>
      <c r="U685" s="130"/>
      <c r="V685" s="130"/>
      <c r="W685" s="130"/>
      <c r="X685" s="130"/>
    </row>
    <row r="686" spans="1:24" ht="12" customHeight="1">
      <c r="A686" s="130"/>
      <c r="B686" s="21"/>
      <c r="C686" s="134"/>
      <c r="D686" s="131"/>
      <c r="E686" s="131"/>
      <c r="F686" s="130"/>
      <c r="G686" s="130"/>
      <c r="H686" s="173"/>
      <c r="I686" s="130"/>
      <c r="J686" s="130"/>
      <c r="K686" s="130"/>
      <c r="L686" s="130"/>
      <c r="M686" s="130"/>
      <c r="N686" s="130"/>
      <c r="O686" s="130"/>
      <c r="P686" s="130"/>
      <c r="Q686" s="130"/>
      <c r="R686" s="130"/>
      <c r="S686" s="130"/>
      <c r="T686" s="130"/>
      <c r="U686" s="130"/>
      <c r="V686" s="130"/>
      <c r="W686" s="130"/>
      <c r="X686" s="130"/>
    </row>
    <row r="687" spans="1:24" ht="12" customHeight="1">
      <c r="A687" s="130"/>
      <c r="B687" s="21"/>
      <c r="C687" s="134"/>
      <c r="D687" s="131"/>
      <c r="E687" s="131"/>
      <c r="F687" s="130"/>
      <c r="G687" s="130"/>
      <c r="H687" s="173"/>
      <c r="I687" s="130"/>
      <c r="J687" s="130"/>
      <c r="K687" s="130"/>
      <c r="L687" s="130"/>
      <c r="M687" s="130"/>
      <c r="N687" s="130"/>
      <c r="O687" s="130"/>
      <c r="P687" s="130"/>
      <c r="Q687" s="130"/>
      <c r="R687" s="130"/>
      <c r="S687" s="130"/>
      <c r="T687" s="130"/>
      <c r="U687" s="130"/>
      <c r="V687" s="130"/>
      <c r="W687" s="130"/>
      <c r="X687" s="130"/>
    </row>
    <row r="688" spans="1:24" ht="12" customHeight="1">
      <c r="A688" s="130"/>
      <c r="B688" s="21"/>
      <c r="C688" s="134"/>
      <c r="D688" s="131"/>
      <c r="E688" s="131"/>
      <c r="F688" s="130"/>
      <c r="G688" s="130"/>
      <c r="H688" s="173"/>
      <c r="I688" s="130"/>
      <c r="J688" s="130"/>
      <c r="K688" s="130"/>
      <c r="L688" s="130"/>
      <c r="M688" s="130"/>
      <c r="N688" s="130"/>
      <c r="O688" s="130"/>
      <c r="P688" s="130"/>
      <c r="Q688" s="130"/>
      <c r="R688" s="130"/>
      <c r="S688" s="130"/>
      <c r="T688" s="130"/>
      <c r="U688" s="130"/>
      <c r="V688" s="130"/>
      <c r="W688" s="130"/>
      <c r="X688" s="130"/>
    </row>
    <row r="689" spans="1:24" ht="12" customHeight="1">
      <c r="A689" s="130"/>
      <c r="B689" s="21"/>
      <c r="C689" s="134"/>
      <c r="D689" s="131"/>
      <c r="E689" s="131"/>
      <c r="F689" s="130"/>
      <c r="G689" s="130"/>
      <c r="H689" s="173"/>
      <c r="I689" s="130"/>
      <c r="J689" s="130"/>
      <c r="K689" s="130"/>
      <c r="L689" s="130"/>
      <c r="M689" s="130"/>
      <c r="N689" s="130"/>
      <c r="O689" s="130"/>
      <c r="P689" s="130"/>
      <c r="Q689" s="130"/>
      <c r="R689" s="130"/>
      <c r="S689" s="130"/>
      <c r="T689" s="130"/>
      <c r="U689" s="130"/>
      <c r="V689" s="130"/>
      <c r="W689" s="130"/>
      <c r="X689" s="130"/>
    </row>
    <row r="690" spans="1:24" ht="12" customHeight="1">
      <c r="A690" s="130"/>
      <c r="B690" s="21"/>
      <c r="C690" s="134"/>
      <c r="D690" s="131"/>
      <c r="E690" s="131"/>
      <c r="F690" s="130"/>
      <c r="G690" s="130"/>
      <c r="H690" s="173"/>
      <c r="I690" s="130"/>
      <c r="J690" s="130"/>
      <c r="K690" s="130"/>
      <c r="L690" s="130"/>
      <c r="M690" s="130"/>
      <c r="N690" s="130"/>
      <c r="O690" s="130"/>
      <c r="P690" s="130"/>
      <c r="Q690" s="130"/>
      <c r="R690" s="130"/>
      <c r="S690" s="130"/>
      <c r="T690" s="130"/>
      <c r="U690" s="130"/>
      <c r="V690" s="130"/>
      <c r="W690" s="130"/>
      <c r="X690" s="130"/>
    </row>
    <row r="691" spans="1:24" ht="12" customHeight="1">
      <c r="A691" s="130"/>
      <c r="B691" s="21"/>
      <c r="C691" s="134"/>
      <c r="D691" s="131"/>
      <c r="E691" s="131"/>
      <c r="F691" s="130"/>
      <c r="G691" s="130"/>
      <c r="H691" s="173"/>
      <c r="I691" s="130"/>
      <c r="J691" s="130"/>
      <c r="K691" s="130"/>
      <c r="L691" s="130"/>
      <c r="M691" s="130"/>
      <c r="N691" s="130"/>
      <c r="O691" s="130"/>
      <c r="P691" s="130"/>
      <c r="Q691" s="130"/>
      <c r="R691" s="130"/>
      <c r="S691" s="130"/>
      <c r="T691" s="130"/>
      <c r="U691" s="130"/>
      <c r="V691" s="130"/>
      <c r="W691" s="130"/>
      <c r="X691" s="130"/>
    </row>
    <row r="692" spans="1:24" ht="12" customHeight="1">
      <c r="A692" s="130"/>
      <c r="B692" s="21"/>
      <c r="C692" s="134"/>
      <c r="D692" s="131"/>
      <c r="E692" s="131"/>
      <c r="F692" s="130"/>
      <c r="G692" s="130"/>
      <c r="H692" s="173"/>
      <c r="I692" s="130"/>
      <c r="J692" s="130"/>
      <c r="K692" s="130"/>
      <c r="L692" s="130"/>
      <c r="M692" s="130"/>
      <c r="N692" s="130"/>
      <c r="O692" s="130"/>
      <c r="P692" s="130"/>
      <c r="Q692" s="130"/>
      <c r="R692" s="130"/>
      <c r="S692" s="130"/>
      <c r="T692" s="130"/>
      <c r="U692" s="130"/>
      <c r="V692" s="130"/>
      <c r="W692" s="130"/>
      <c r="X692" s="130"/>
    </row>
    <row r="693" spans="1:24" ht="12" customHeight="1">
      <c r="A693" s="130"/>
      <c r="B693" s="21"/>
      <c r="C693" s="134"/>
      <c r="D693" s="131"/>
      <c r="E693" s="131"/>
      <c r="F693" s="130"/>
      <c r="G693" s="130"/>
      <c r="H693" s="173"/>
      <c r="I693" s="130"/>
      <c r="J693" s="130"/>
      <c r="K693" s="130"/>
      <c r="L693" s="130"/>
      <c r="M693" s="130"/>
      <c r="N693" s="130"/>
      <c r="O693" s="130"/>
      <c r="P693" s="130"/>
      <c r="Q693" s="130"/>
      <c r="R693" s="130"/>
      <c r="S693" s="130"/>
      <c r="T693" s="130"/>
      <c r="U693" s="130"/>
      <c r="V693" s="130"/>
      <c r="W693" s="130"/>
      <c r="X693" s="130"/>
    </row>
    <row r="694" spans="1:24" ht="12" customHeight="1">
      <c r="A694" s="130"/>
      <c r="B694" s="21"/>
      <c r="C694" s="134"/>
      <c r="D694" s="131"/>
      <c r="E694" s="131"/>
      <c r="F694" s="130"/>
      <c r="G694" s="130"/>
      <c r="H694" s="173"/>
      <c r="I694" s="130"/>
      <c r="J694" s="130"/>
      <c r="K694" s="130"/>
      <c r="L694" s="130"/>
      <c r="M694" s="130"/>
      <c r="N694" s="130"/>
      <c r="O694" s="130"/>
      <c r="P694" s="130"/>
      <c r="Q694" s="130"/>
      <c r="R694" s="130"/>
      <c r="S694" s="130"/>
      <c r="T694" s="130"/>
      <c r="U694" s="130"/>
      <c r="V694" s="130"/>
      <c r="W694" s="130"/>
      <c r="X694" s="130"/>
    </row>
    <row r="695" spans="1:24" ht="12" customHeight="1">
      <c r="A695" s="130"/>
      <c r="B695" s="21"/>
      <c r="C695" s="134"/>
      <c r="D695" s="131"/>
      <c r="E695" s="131"/>
      <c r="F695" s="130"/>
      <c r="G695" s="130"/>
      <c r="H695" s="173"/>
      <c r="I695" s="130"/>
      <c r="J695" s="130"/>
      <c r="K695" s="130"/>
      <c r="L695" s="130"/>
      <c r="M695" s="130"/>
      <c r="N695" s="130"/>
      <c r="O695" s="130"/>
      <c r="P695" s="130"/>
      <c r="Q695" s="130"/>
      <c r="R695" s="130"/>
      <c r="S695" s="130"/>
      <c r="T695" s="130"/>
      <c r="U695" s="130"/>
      <c r="V695" s="130"/>
      <c r="W695" s="130"/>
      <c r="X695" s="130"/>
    </row>
    <row r="696" spans="1:24" ht="12" customHeight="1">
      <c r="A696" s="130"/>
      <c r="B696" s="21"/>
      <c r="C696" s="134"/>
      <c r="D696" s="131"/>
      <c r="E696" s="131"/>
      <c r="F696" s="130"/>
      <c r="G696" s="130"/>
      <c r="H696" s="173"/>
      <c r="I696" s="130"/>
      <c r="J696" s="130"/>
      <c r="K696" s="130"/>
      <c r="L696" s="130"/>
      <c r="M696" s="130"/>
      <c r="N696" s="130"/>
      <c r="O696" s="130"/>
      <c r="P696" s="130"/>
      <c r="Q696" s="130"/>
      <c r="R696" s="130"/>
      <c r="S696" s="130"/>
      <c r="T696" s="130"/>
      <c r="U696" s="130"/>
      <c r="V696" s="130"/>
      <c r="W696" s="130"/>
      <c r="X696" s="130"/>
    </row>
    <row r="697" spans="1:24" ht="12" customHeight="1">
      <c r="A697" s="130"/>
      <c r="B697" s="21"/>
      <c r="C697" s="134"/>
      <c r="D697" s="131"/>
      <c r="E697" s="131"/>
      <c r="F697" s="130"/>
      <c r="G697" s="130"/>
      <c r="H697" s="173"/>
      <c r="I697" s="130"/>
      <c r="J697" s="130"/>
      <c r="K697" s="130"/>
      <c r="L697" s="130"/>
      <c r="M697" s="130"/>
      <c r="N697" s="130"/>
      <c r="O697" s="130"/>
      <c r="P697" s="130"/>
      <c r="Q697" s="130"/>
      <c r="R697" s="130"/>
      <c r="S697" s="130"/>
      <c r="T697" s="130"/>
      <c r="U697" s="130"/>
      <c r="V697" s="130"/>
      <c r="W697" s="130"/>
      <c r="X697" s="130"/>
    </row>
    <row r="698" spans="1:24" ht="12" customHeight="1">
      <c r="A698" s="130"/>
      <c r="B698" s="21"/>
      <c r="C698" s="134"/>
      <c r="D698" s="131"/>
      <c r="E698" s="131"/>
      <c r="F698" s="130"/>
      <c r="G698" s="130"/>
      <c r="H698" s="173"/>
      <c r="I698" s="130"/>
      <c r="J698" s="130"/>
      <c r="K698" s="130"/>
      <c r="L698" s="130"/>
      <c r="M698" s="130"/>
      <c r="N698" s="130"/>
      <c r="O698" s="130"/>
      <c r="P698" s="130"/>
      <c r="Q698" s="130"/>
      <c r="R698" s="130"/>
      <c r="S698" s="130"/>
      <c r="T698" s="130"/>
      <c r="U698" s="130"/>
      <c r="V698" s="130"/>
      <c r="W698" s="130"/>
      <c r="X698" s="130"/>
    </row>
    <row r="699" spans="1:24" ht="12" customHeight="1">
      <c r="A699" s="130"/>
      <c r="B699" s="21"/>
      <c r="C699" s="134"/>
      <c r="D699" s="131"/>
      <c r="E699" s="131"/>
      <c r="F699" s="130"/>
      <c r="G699" s="130"/>
      <c r="H699" s="173"/>
      <c r="I699" s="130"/>
      <c r="J699" s="130"/>
      <c r="K699" s="130"/>
      <c r="L699" s="130"/>
      <c r="M699" s="130"/>
      <c r="N699" s="130"/>
      <c r="O699" s="130"/>
      <c r="P699" s="130"/>
      <c r="Q699" s="130"/>
      <c r="R699" s="130"/>
      <c r="S699" s="130"/>
      <c r="T699" s="130"/>
      <c r="U699" s="130"/>
      <c r="V699" s="130"/>
      <c r="W699" s="130"/>
      <c r="X699" s="130"/>
    </row>
    <row r="700" spans="1:24" ht="12" customHeight="1">
      <c r="A700" s="130"/>
      <c r="B700" s="21"/>
      <c r="C700" s="134"/>
      <c r="D700" s="131"/>
      <c r="E700" s="131"/>
      <c r="F700" s="130"/>
      <c r="G700" s="130"/>
      <c r="H700" s="173"/>
      <c r="I700" s="130"/>
      <c r="J700" s="130"/>
      <c r="K700" s="130"/>
      <c r="L700" s="130"/>
      <c r="M700" s="130"/>
      <c r="N700" s="130"/>
      <c r="O700" s="130"/>
      <c r="P700" s="130"/>
      <c r="Q700" s="130"/>
      <c r="R700" s="130"/>
      <c r="S700" s="130"/>
      <c r="T700" s="130"/>
      <c r="U700" s="130"/>
      <c r="V700" s="130"/>
      <c r="W700" s="130"/>
      <c r="X700" s="130"/>
    </row>
    <row r="701" spans="1:24" ht="12" customHeight="1">
      <c r="A701" s="130"/>
      <c r="B701" s="21"/>
      <c r="C701" s="134"/>
      <c r="D701" s="131"/>
      <c r="E701" s="131"/>
      <c r="F701" s="130"/>
      <c r="G701" s="130"/>
      <c r="H701" s="173"/>
      <c r="I701" s="130"/>
      <c r="J701" s="130"/>
      <c r="K701" s="130"/>
      <c r="L701" s="130"/>
      <c r="M701" s="130"/>
      <c r="N701" s="130"/>
      <c r="O701" s="130"/>
      <c r="P701" s="130"/>
      <c r="Q701" s="130"/>
      <c r="R701" s="130"/>
      <c r="S701" s="130"/>
      <c r="T701" s="130"/>
      <c r="U701" s="130"/>
      <c r="V701" s="130"/>
      <c r="W701" s="130"/>
      <c r="X701" s="130"/>
    </row>
    <row r="702" spans="1:24" ht="12" customHeight="1">
      <c r="A702" s="130"/>
      <c r="B702" s="21"/>
      <c r="C702" s="134"/>
      <c r="D702" s="131"/>
      <c r="E702" s="131"/>
      <c r="F702" s="130"/>
      <c r="G702" s="130"/>
      <c r="H702" s="173"/>
      <c r="I702" s="130"/>
      <c r="J702" s="130"/>
      <c r="K702" s="130"/>
      <c r="L702" s="130"/>
      <c r="M702" s="130"/>
      <c r="N702" s="130"/>
      <c r="O702" s="130"/>
      <c r="P702" s="130"/>
      <c r="Q702" s="130"/>
      <c r="R702" s="130"/>
      <c r="S702" s="130"/>
      <c r="T702" s="130"/>
      <c r="U702" s="130"/>
      <c r="V702" s="130"/>
      <c r="W702" s="130"/>
      <c r="X702" s="130"/>
    </row>
    <row r="703" spans="1:24" ht="12" customHeight="1">
      <c r="A703" s="130"/>
      <c r="B703" s="21"/>
      <c r="C703" s="134"/>
      <c r="D703" s="131"/>
      <c r="E703" s="131"/>
      <c r="F703" s="130"/>
      <c r="G703" s="130"/>
      <c r="H703" s="173"/>
      <c r="I703" s="130"/>
      <c r="J703" s="130"/>
      <c r="K703" s="130"/>
      <c r="L703" s="130"/>
      <c r="M703" s="130"/>
      <c r="N703" s="130"/>
      <c r="O703" s="130"/>
      <c r="P703" s="130"/>
      <c r="Q703" s="130"/>
      <c r="R703" s="130"/>
      <c r="S703" s="130"/>
      <c r="T703" s="130"/>
      <c r="U703" s="130"/>
      <c r="V703" s="130"/>
      <c r="W703" s="130"/>
      <c r="X703" s="130"/>
    </row>
    <row r="704" spans="1:24" ht="12" customHeight="1">
      <c r="A704" s="130"/>
      <c r="B704" s="21"/>
      <c r="C704" s="134"/>
      <c r="D704" s="131"/>
      <c r="E704" s="131"/>
      <c r="F704" s="130"/>
      <c r="G704" s="130"/>
      <c r="H704" s="173"/>
      <c r="I704" s="130"/>
      <c r="J704" s="130"/>
      <c r="K704" s="130"/>
      <c r="L704" s="130"/>
      <c r="M704" s="130"/>
      <c r="N704" s="130"/>
      <c r="O704" s="130"/>
      <c r="P704" s="130"/>
      <c r="Q704" s="130"/>
      <c r="R704" s="130"/>
      <c r="S704" s="130"/>
      <c r="T704" s="130"/>
      <c r="U704" s="130"/>
      <c r="V704" s="130"/>
      <c r="W704" s="130"/>
      <c r="X704" s="130"/>
    </row>
    <row r="705" spans="1:24" ht="12" customHeight="1">
      <c r="A705" s="130"/>
      <c r="B705" s="21"/>
      <c r="C705" s="134"/>
      <c r="D705" s="131"/>
      <c r="E705" s="131"/>
      <c r="F705" s="130"/>
      <c r="G705" s="130"/>
      <c r="H705" s="173"/>
      <c r="I705" s="130"/>
      <c r="J705" s="130"/>
      <c r="K705" s="130"/>
      <c r="L705" s="130"/>
      <c r="M705" s="130"/>
      <c r="N705" s="130"/>
      <c r="O705" s="130"/>
      <c r="P705" s="130"/>
      <c r="Q705" s="130"/>
      <c r="R705" s="130"/>
      <c r="S705" s="130"/>
      <c r="T705" s="130"/>
      <c r="U705" s="130"/>
      <c r="V705" s="130"/>
      <c r="W705" s="130"/>
      <c r="X705" s="130"/>
    </row>
    <row r="706" spans="1:24" ht="12" customHeight="1">
      <c r="A706" s="130"/>
      <c r="B706" s="21"/>
      <c r="C706" s="134"/>
      <c r="D706" s="131"/>
      <c r="E706" s="131"/>
      <c r="F706" s="130"/>
      <c r="G706" s="130"/>
      <c r="H706" s="173"/>
      <c r="I706" s="130"/>
      <c r="J706" s="130"/>
      <c r="K706" s="130"/>
      <c r="L706" s="130"/>
      <c r="M706" s="130"/>
      <c r="N706" s="130"/>
      <c r="O706" s="130"/>
      <c r="P706" s="130"/>
      <c r="Q706" s="130"/>
      <c r="R706" s="130"/>
      <c r="S706" s="130"/>
      <c r="T706" s="130"/>
      <c r="U706" s="130"/>
      <c r="V706" s="130"/>
      <c r="W706" s="130"/>
      <c r="X706" s="130"/>
    </row>
    <row r="707" spans="1:24" ht="12" customHeight="1">
      <c r="A707" s="130"/>
      <c r="B707" s="21"/>
      <c r="C707" s="134"/>
      <c r="D707" s="131"/>
      <c r="E707" s="131"/>
      <c r="F707" s="130"/>
      <c r="G707" s="130"/>
      <c r="H707" s="173"/>
      <c r="I707" s="130"/>
      <c r="J707" s="130"/>
      <c r="K707" s="130"/>
      <c r="L707" s="130"/>
      <c r="M707" s="130"/>
      <c r="N707" s="130"/>
      <c r="O707" s="130"/>
      <c r="P707" s="130"/>
      <c r="Q707" s="130"/>
      <c r="R707" s="130"/>
      <c r="S707" s="130"/>
      <c r="T707" s="130"/>
      <c r="U707" s="130"/>
      <c r="V707" s="130"/>
      <c r="W707" s="130"/>
      <c r="X707" s="130"/>
    </row>
    <row r="708" spans="1:24" ht="12" customHeight="1">
      <c r="A708" s="130"/>
      <c r="B708" s="21"/>
      <c r="C708" s="134"/>
      <c r="D708" s="131"/>
      <c r="E708" s="131"/>
      <c r="F708" s="130"/>
      <c r="G708" s="130"/>
      <c r="H708" s="173"/>
      <c r="I708" s="130"/>
      <c r="J708" s="130"/>
      <c r="K708" s="130"/>
      <c r="L708" s="130"/>
      <c r="M708" s="130"/>
      <c r="N708" s="130"/>
      <c r="O708" s="130"/>
      <c r="P708" s="130"/>
      <c r="Q708" s="130"/>
      <c r="R708" s="130"/>
      <c r="S708" s="130"/>
      <c r="T708" s="130"/>
      <c r="U708" s="130"/>
      <c r="V708" s="130"/>
      <c r="W708" s="130"/>
      <c r="X708" s="130"/>
    </row>
    <row r="709" spans="1:24" ht="12" customHeight="1">
      <c r="A709" s="130"/>
      <c r="B709" s="21"/>
      <c r="C709" s="134"/>
      <c r="D709" s="131"/>
      <c r="E709" s="131"/>
      <c r="F709" s="130"/>
      <c r="G709" s="130"/>
      <c r="H709" s="173"/>
      <c r="I709" s="130"/>
      <c r="J709" s="130"/>
      <c r="K709" s="130"/>
      <c r="L709" s="130"/>
      <c r="M709" s="130"/>
      <c r="N709" s="130"/>
      <c r="O709" s="130"/>
      <c r="P709" s="130"/>
      <c r="Q709" s="130"/>
      <c r="R709" s="130"/>
      <c r="S709" s="130"/>
      <c r="T709" s="130"/>
      <c r="U709" s="130"/>
      <c r="V709" s="130"/>
      <c r="W709" s="130"/>
      <c r="X709" s="130"/>
    </row>
    <row r="710" spans="1:24" ht="12" customHeight="1">
      <c r="A710" s="130"/>
      <c r="B710" s="21"/>
      <c r="C710" s="134"/>
      <c r="D710" s="131"/>
      <c r="E710" s="131"/>
      <c r="F710" s="130"/>
      <c r="G710" s="130"/>
      <c r="H710" s="173"/>
      <c r="I710" s="130"/>
      <c r="J710" s="130"/>
      <c r="K710" s="130"/>
      <c r="L710" s="130"/>
      <c r="M710" s="130"/>
      <c r="N710" s="130"/>
      <c r="O710" s="130"/>
      <c r="P710" s="130"/>
      <c r="Q710" s="130"/>
      <c r="R710" s="130"/>
      <c r="S710" s="130"/>
      <c r="T710" s="130"/>
      <c r="U710" s="130"/>
      <c r="V710" s="130"/>
      <c r="W710" s="130"/>
      <c r="X710" s="130"/>
    </row>
    <row r="711" spans="1:24" ht="12" customHeight="1">
      <c r="A711" s="130"/>
      <c r="B711" s="21"/>
      <c r="C711" s="134"/>
      <c r="D711" s="131"/>
      <c r="E711" s="131"/>
      <c r="F711" s="130"/>
      <c r="G711" s="130"/>
      <c r="H711" s="173"/>
      <c r="I711" s="130"/>
      <c r="J711" s="130"/>
      <c r="K711" s="130"/>
      <c r="L711" s="130"/>
      <c r="M711" s="130"/>
      <c r="N711" s="130"/>
      <c r="O711" s="130"/>
      <c r="P711" s="130"/>
      <c r="Q711" s="130"/>
      <c r="R711" s="130"/>
      <c r="S711" s="130"/>
      <c r="T711" s="130"/>
      <c r="U711" s="130"/>
      <c r="V711" s="130"/>
      <c r="W711" s="130"/>
      <c r="X711" s="130"/>
    </row>
    <row r="712" spans="1:24" ht="12" customHeight="1">
      <c r="A712" s="130"/>
      <c r="B712" s="21"/>
      <c r="C712" s="134"/>
      <c r="D712" s="131"/>
      <c r="E712" s="131"/>
      <c r="F712" s="130"/>
      <c r="G712" s="130"/>
      <c r="H712" s="173"/>
      <c r="I712" s="130"/>
      <c r="J712" s="130"/>
      <c r="K712" s="130"/>
      <c r="L712" s="130"/>
      <c r="M712" s="130"/>
      <c r="N712" s="130"/>
      <c r="O712" s="130"/>
      <c r="P712" s="130"/>
      <c r="Q712" s="130"/>
      <c r="R712" s="130"/>
      <c r="S712" s="130"/>
      <c r="T712" s="130"/>
      <c r="U712" s="130"/>
      <c r="V712" s="130"/>
      <c r="W712" s="130"/>
      <c r="X712" s="130"/>
    </row>
    <row r="713" spans="1:24" ht="12" customHeight="1">
      <c r="A713" s="130"/>
      <c r="B713" s="21"/>
      <c r="C713" s="134"/>
      <c r="D713" s="131"/>
      <c r="E713" s="131"/>
      <c r="F713" s="130"/>
      <c r="G713" s="130"/>
      <c r="H713" s="173"/>
      <c r="I713" s="130"/>
      <c r="J713" s="130"/>
      <c r="K713" s="130"/>
      <c r="L713" s="130"/>
      <c r="M713" s="130"/>
      <c r="N713" s="130"/>
      <c r="O713" s="130"/>
      <c r="P713" s="130"/>
      <c r="Q713" s="130"/>
      <c r="R713" s="130"/>
      <c r="S713" s="130"/>
      <c r="T713" s="130"/>
      <c r="U713" s="130"/>
      <c r="V713" s="130"/>
      <c r="W713" s="130"/>
      <c r="X713" s="130"/>
    </row>
    <row r="714" spans="1:24" ht="12" customHeight="1">
      <c r="A714" s="130"/>
      <c r="B714" s="21"/>
      <c r="C714" s="134"/>
      <c r="D714" s="131"/>
      <c r="E714" s="131"/>
      <c r="F714" s="130"/>
      <c r="G714" s="130"/>
      <c r="H714" s="173"/>
      <c r="I714" s="130"/>
      <c r="J714" s="130"/>
      <c r="K714" s="130"/>
      <c r="L714" s="130"/>
      <c r="M714" s="130"/>
      <c r="N714" s="130"/>
      <c r="O714" s="130"/>
      <c r="P714" s="130"/>
      <c r="Q714" s="130"/>
      <c r="R714" s="130"/>
      <c r="S714" s="130"/>
      <c r="T714" s="130"/>
      <c r="U714" s="130"/>
      <c r="V714" s="130"/>
      <c r="W714" s="130"/>
      <c r="X714" s="130"/>
    </row>
    <row r="715" spans="1:24" ht="12" customHeight="1">
      <c r="A715" s="130"/>
      <c r="B715" s="21"/>
      <c r="C715" s="134"/>
      <c r="D715" s="131"/>
      <c r="E715" s="131"/>
      <c r="F715" s="130"/>
      <c r="G715" s="130"/>
      <c r="H715" s="173"/>
      <c r="I715" s="130"/>
      <c r="J715" s="130"/>
      <c r="K715" s="130"/>
      <c r="L715" s="130"/>
      <c r="M715" s="130"/>
      <c r="N715" s="130"/>
      <c r="O715" s="130"/>
      <c r="P715" s="130"/>
      <c r="Q715" s="130"/>
      <c r="R715" s="130"/>
      <c r="S715" s="130"/>
      <c r="T715" s="130"/>
      <c r="U715" s="130"/>
      <c r="V715" s="130"/>
      <c r="W715" s="130"/>
      <c r="X715" s="130"/>
    </row>
    <row r="716" spans="1:24" ht="12" customHeight="1">
      <c r="A716" s="130"/>
      <c r="B716" s="21"/>
      <c r="C716" s="134"/>
      <c r="D716" s="131"/>
      <c r="E716" s="131"/>
      <c r="F716" s="130"/>
      <c r="G716" s="130"/>
      <c r="H716" s="173"/>
      <c r="I716" s="130"/>
      <c r="J716" s="130"/>
      <c r="K716" s="130"/>
      <c r="L716" s="130"/>
      <c r="M716" s="130"/>
      <c r="N716" s="130"/>
      <c r="O716" s="130"/>
      <c r="P716" s="130"/>
      <c r="Q716" s="130"/>
      <c r="R716" s="130"/>
      <c r="S716" s="130"/>
      <c r="T716" s="130"/>
      <c r="U716" s="130"/>
      <c r="V716" s="130"/>
      <c r="W716" s="130"/>
      <c r="X716" s="130"/>
    </row>
    <row r="717" spans="1:24" ht="12" customHeight="1">
      <c r="A717" s="130"/>
      <c r="B717" s="21"/>
      <c r="C717" s="134"/>
      <c r="D717" s="131"/>
      <c r="E717" s="131"/>
      <c r="F717" s="130"/>
      <c r="G717" s="130"/>
      <c r="H717" s="173"/>
      <c r="I717" s="130"/>
      <c r="J717" s="130"/>
      <c r="K717" s="130"/>
      <c r="L717" s="130"/>
      <c r="M717" s="130"/>
      <c r="N717" s="130"/>
      <c r="O717" s="130"/>
      <c r="P717" s="130"/>
      <c r="Q717" s="130"/>
      <c r="R717" s="130"/>
      <c r="S717" s="130"/>
      <c r="T717" s="130"/>
      <c r="U717" s="130"/>
      <c r="V717" s="130"/>
      <c r="W717" s="130"/>
      <c r="X717" s="130"/>
    </row>
    <row r="718" spans="1:24" ht="12" customHeight="1">
      <c r="A718" s="130"/>
      <c r="B718" s="21"/>
      <c r="C718" s="134"/>
      <c r="D718" s="131"/>
      <c r="E718" s="131"/>
      <c r="F718" s="130"/>
      <c r="G718" s="130"/>
      <c r="H718" s="173"/>
      <c r="I718" s="130"/>
      <c r="J718" s="130"/>
      <c r="K718" s="130"/>
      <c r="L718" s="130"/>
      <c r="M718" s="130"/>
      <c r="N718" s="130"/>
      <c r="O718" s="130"/>
      <c r="P718" s="130"/>
      <c r="Q718" s="130"/>
      <c r="R718" s="130"/>
      <c r="S718" s="130"/>
      <c r="T718" s="130"/>
      <c r="U718" s="130"/>
      <c r="V718" s="130"/>
      <c r="W718" s="130"/>
      <c r="X718" s="130"/>
    </row>
    <row r="719" spans="1:24" ht="12" customHeight="1">
      <c r="A719" s="130"/>
      <c r="B719" s="21"/>
      <c r="C719" s="134"/>
      <c r="D719" s="131"/>
      <c r="E719" s="131"/>
      <c r="F719" s="130"/>
      <c r="G719" s="130"/>
      <c r="H719" s="173"/>
      <c r="I719" s="130"/>
      <c r="J719" s="130"/>
      <c r="K719" s="130"/>
      <c r="L719" s="130"/>
      <c r="M719" s="130"/>
      <c r="N719" s="130"/>
      <c r="O719" s="130"/>
      <c r="P719" s="130"/>
      <c r="Q719" s="130"/>
      <c r="R719" s="130"/>
      <c r="S719" s="130"/>
      <c r="T719" s="130"/>
      <c r="U719" s="130"/>
      <c r="V719" s="130"/>
      <c r="W719" s="130"/>
      <c r="X719" s="130"/>
    </row>
    <row r="720" spans="1:24" ht="12" customHeight="1">
      <c r="A720" s="130"/>
      <c r="B720" s="21"/>
      <c r="C720" s="134"/>
      <c r="D720" s="131"/>
      <c r="E720" s="131"/>
      <c r="F720" s="130"/>
      <c r="G720" s="130"/>
      <c r="H720" s="173"/>
      <c r="I720" s="130"/>
      <c r="J720" s="130"/>
      <c r="K720" s="130"/>
      <c r="L720" s="130"/>
      <c r="M720" s="130"/>
      <c r="N720" s="130"/>
      <c r="O720" s="130"/>
      <c r="P720" s="130"/>
      <c r="Q720" s="130"/>
      <c r="R720" s="130"/>
      <c r="S720" s="130"/>
      <c r="T720" s="130"/>
      <c r="U720" s="130"/>
      <c r="V720" s="130"/>
      <c r="W720" s="130"/>
      <c r="X720" s="130"/>
    </row>
    <row r="721" spans="1:24" ht="12" customHeight="1">
      <c r="A721" s="130"/>
      <c r="B721" s="21"/>
      <c r="C721" s="134"/>
      <c r="D721" s="131"/>
      <c r="E721" s="131"/>
      <c r="F721" s="130"/>
      <c r="G721" s="130"/>
      <c r="H721" s="173"/>
      <c r="I721" s="130"/>
      <c r="J721" s="130"/>
      <c r="K721" s="130"/>
      <c r="L721" s="130"/>
      <c r="M721" s="130"/>
      <c r="N721" s="130"/>
      <c r="O721" s="130"/>
      <c r="P721" s="130"/>
      <c r="Q721" s="130"/>
      <c r="R721" s="130"/>
      <c r="S721" s="130"/>
      <c r="T721" s="130"/>
      <c r="U721" s="130"/>
      <c r="V721" s="130"/>
      <c r="W721" s="130"/>
      <c r="X721" s="130"/>
    </row>
    <row r="722" spans="1:24" ht="12" customHeight="1">
      <c r="A722" s="130"/>
      <c r="B722" s="21"/>
      <c r="C722" s="134"/>
      <c r="D722" s="131"/>
      <c r="E722" s="131"/>
      <c r="F722" s="130"/>
      <c r="G722" s="130"/>
      <c r="H722" s="173"/>
      <c r="I722" s="130"/>
      <c r="J722" s="130"/>
      <c r="K722" s="130"/>
      <c r="L722" s="130"/>
      <c r="M722" s="130"/>
      <c r="N722" s="130"/>
      <c r="O722" s="130"/>
      <c r="P722" s="130"/>
      <c r="Q722" s="130"/>
      <c r="R722" s="130"/>
      <c r="S722" s="130"/>
      <c r="T722" s="130"/>
      <c r="U722" s="130"/>
      <c r="V722" s="130"/>
      <c r="W722" s="130"/>
      <c r="X722" s="130"/>
    </row>
    <row r="723" spans="1:24" ht="12" customHeight="1">
      <c r="A723" s="130"/>
      <c r="B723" s="21"/>
      <c r="C723" s="134"/>
      <c r="D723" s="131"/>
      <c r="E723" s="131"/>
      <c r="F723" s="130"/>
      <c r="G723" s="130"/>
      <c r="H723" s="173"/>
      <c r="I723" s="130"/>
      <c r="J723" s="130"/>
      <c r="K723" s="130"/>
      <c r="L723" s="130"/>
      <c r="M723" s="130"/>
      <c r="N723" s="130"/>
      <c r="O723" s="130"/>
      <c r="P723" s="130"/>
      <c r="Q723" s="130"/>
      <c r="R723" s="130"/>
      <c r="S723" s="130"/>
      <c r="T723" s="130"/>
      <c r="U723" s="130"/>
      <c r="V723" s="130"/>
      <c r="W723" s="130"/>
      <c r="X723" s="130"/>
    </row>
    <row r="724" spans="1:24" ht="12" customHeight="1">
      <c r="A724" s="130"/>
      <c r="B724" s="21"/>
      <c r="C724" s="134"/>
      <c r="D724" s="131"/>
      <c r="E724" s="131"/>
      <c r="F724" s="130"/>
      <c r="G724" s="130"/>
      <c r="H724" s="173"/>
      <c r="I724" s="130"/>
      <c r="J724" s="130"/>
      <c r="K724" s="130"/>
      <c r="L724" s="130"/>
      <c r="M724" s="130"/>
      <c r="N724" s="130"/>
      <c r="O724" s="130"/>
      <c r="P724" s="130"/>
      <c r="Q724" s="130"/>
      <c r="R724" s="130"/>
      <c r="S724" s="130"/>
      <c r="T724" s="130"/>
      <c r="U724" s="130"/>
      <c r="V724" s="130"/>
      <c r="W724" s="130"/>
      <c r="X724" s="130"/>
    </row>
    <row r="725" spans="1:24" ht="12" customHeight="1">
      <c r="A725" s="130"/>
      <c r="B725" s="21"/>
      <c r="C725" s="134"/>
      <c r="D725" s="131"/>
      <c r="E725" s="131"/>
      <c r="F725" s="130"/>
      <c r="G725" s="130"/>
      <c r="H725" s="173"/>
      <c r="I725" s="130"/>
      <c r="J725" s="130"/>
      <c r="K725" s="130"/>
      <c r="L725" s="130"/>
      <c r="M725" s="130"/>
      <c r="N725" s="130"/>
      <c r="O725" s="130"/>
      <c r="P725" s="130"/>
      <c r="Q725" s="130"/>
      <c r="R725" s="130"/>
      <c r="S725" s="130"/>
      <c r="T725" s="130"/>
      <c r="U725" s="130"/>
      <c r="V725" s="130"/>
      <c r="W725" s="130"/>
      <c r="X725" s="130"/>
    </row>
    <row r="726" spans="1:24" ht="12" customHeight="1">
      <c r="A726" s="130"/>
      <c r="B726" s="21"/>
      <c r="C726" s="134"/>
      <c r="D726" s="131"/>
      <c r="E726" s="131"/>
      <c r="F726" s="130"/>
      <c r="G726" s="130"/>
      <c r="H726" s="173"/>
      <c r="I726" s="130"/>
      <c r="J726" s="130"/>
      <c r="K726" s="130"/>
      <c r="L726" s="130"/>
      <c r="M726" s="130"/>
      <c r="N726" s="130"/>
      <c r="O726" s="130"/>
      <c r="P726" s="130"/>
      <c r="Q726" s="130"/>
      <c r="R726" s="130"/>
      <c r="S726" s="130"/>
      <c r="T726" s="130"/>
      <c r="U726" s="130"/>
      <c r="V726" s="130"/>
      <c r="W726" s="130"/>
      <c r="X726" s="130"/>
    </row>
    <row r="727" spans="1:24" ht="12" customHeight="1">
      <c r="A727" s="130"/>
      <c r="B727" s="21"/>
      <c r="C727" s="134"/>
      <c r="D727" s="131"/>
      <c r="E727" s="131"/>
      <c r="F727" s="130"/>
      <c r="G727" s="130"/>
      <c r="H727" s="173"/>
      <c r="I727" s="130"/>
      <c r="J727" s="130"/>
      <c r="K727" s="130"/>
      <c r="L727" s="130"/>
      <c r="M727" s="130"/>
      <c r="N727" s="130"/>
      <c r="O727" s="130"/>
      <c r="P727" s="130"/>
      <c r="Q727" s="130"/>
      <c r="R727" s="130"/>
      <c r="S727" s="130"/>
      <c r="T727" s="130"/>
      <c r="U727" s="130"/>
      <c r="V727" s="130"/>
      <c r="W727" s="130"/>
      <c r="X727" s="130"/>
    </row>
    <row r="728" spans="1:24" ht="12" customHeight="1">
      <c r="A728" s="130"/>
      <c r="B728" s="21"/>
      <c r="C728" s="134"/>
      <c r="D728" s="131"/>
      <c r="E728" s="131"/>
      <c r="F728" s="130"/>
      <c r="G728" s="130"/>
      <c r="H728" s="173"/>
      <c r="I728" s="130"/>
      <c r="J728" s="130"/>
      <c r="K728" s="130"/>
      <c r="L728" s="130"/>
      <c r="M728" s="130"/>
      <c r="N728" s="130"/>
      <c r="O728" s="130"/>
      <c r="P728" s="130"/>
      <c r="Q728" s="130"/>
      <c r="R728" s="130"/>
      <c r="S728" s="130"/>
      <c r="T728" s="130"/>
      <c r="U728" s="130"/>
      <c r="V728" s="130"/>
      <c r="W728" s="130"/>
      <c r="X728" s="130"/>
    </row>
    <row r="729" spans="1:24" ht="12" customHeight="1">
      <c r="A729" s="130"/>
      <c r="B729" s="21"/>
      <c r="C729" s="134"/>
      <c r="D729" s="131"/>
      <c r="E729" s="131"/>
      <c r="F729" s="130"/>
      <c r="G729" s="130"/>
      <c r="H729" s="173"/>
      <c r="I729" s="130"/>
      <c r="J729" s="130"/>
      <c r="K729" s="130"/>
      <c r="L729" s="130"/>
      <c r="M729" s="130"/>
      <c r="N729" s="130"/>
      <c r="O729" s="130"/>
      <c r="P729" s="130"/>
      <c r="Q729" s="130"/>
      <c r="R729" s="130"/>
      <c r="S729" s="130"/>
      <c r="T729" s="130"/>
      <c r="U729" s="130"/>
      <c r="V729" s="130"/>
      <c r="W729" s="130"/>
      <c r="X729" s="130"/>
    </row>
    <row r="730" spans="1:24" ht="12" customHeight="1">
      <c r="A730" s="130"/>
      <c r="B730" s="21"/>
      <c r="C730" s="134"/>
      <c r="D730" s="131"/>
      <c r="E730" s="131"/>
      <c r="F730" s="130"/>
      <c r="G730" s="130"/>
      <c r="H730" s="173"/>
      <c r="I730" s="130"/>
      <c r="J730" s="130"/>
      <c r="K730" s="130"/>
      <c r="L730" s="130"/>
      <c r="M730" s="130"/>
      <c r="N730" s="130"/>
      <c r="O730" s="130"/>
      <c r="P730" s="130"/>
      <c r="Q730" s="130"/>
      <c r="R730" s="130"/>
      <c r="S730" s="130"/>
      <c r="T730" s="130"/>
      <c r="U730" s="130"/>
      <c r="V730" s="130"/>
      <c r="W730" s="130"/>
      <c r="X730" s="130"/>
    </row>
    <row r="731" spans="1:24" ht="12" customHeight="1">
      <c r="A731" s="130"/>
      <c r="B731" s="21"/>
      <c r="C731" s="134"/>
      <c r="D731" s="131"/>
      <c r="E731" s="131"/>
      <c r="F731" s="130"/>
      <c r="G731" s="130"/>
      <c r="H731" s="173"/>
      <c r="I731" s="130"/>
      <c r="J731" s="130"/>
      <c r="K731" s="130"/>
      <c r="L731" s="130"/>
      <c r="M731" s="130"/>
      <c r="N731" s="130"/>
      <c r="O731" s="130"/>
      <c r="P731" s="130"/>
      <c r="Q731" s="130"/>
      <c r="R731" s="130"/>
      <c r="S731" s="130"/>
      <c r="T731" s="130"/>
      <c r="U731" s="130"/>
      <c r="V731" s="130"/>
      <c r="W731" s="130"/>
      <c r="X731" s="130"/>
    </row>
    <row r="732" spans="1:24" ht="12" customHeight="1">
      <c r="A732" s="130"/>
      <c r="B732" s="21"/>
      <c r="C732" s="134"/>
      <c r="D732" s="131"/>
      <c r="E732" s="131"/>
      <c r="F732" s="130"/>
      <c r="G732" s="130"/>
      <c r="H732" s="173"/>
      <c r="I732" s="130"/>
      <c r="J732" s="130"/>
      <c r="K732" s="130"/>
      <c r="L732" s="130"/>
      <c r="M732" s="130"/>
      <c r="N732" s="130"/>
      <c r="O732" s="130"/>
      <c r="P732" s="130"/>
      <c r="Q732" s="130"/>
      <c r="R732" s="130"/>
      <c r="S732" s="130"/>
      <c r="T732" s="130"/>
      <c r="U732" s="130"/>
      <c r="V732" s="130"/>
      <c r="W732" s="130"/>
      <c r="X732" s="130"/>
    </row>
    <row r="733" spans="1:24" ht="12" customHeight="1">
      <c r="A733" s="130"/>
      <c r="B733" s="21"/>
      <c r="C733" s="134"/>
      <c r="D733" s="131"/>
      <c r="E733" s="131"/>
      <c r="F733" s="130"/>
      <c r="G733" s="130"/>
      <c r="H733" s="173"/>
      <c r="I733" s="130"/>
      <c r="J733" s="130"/>
      <c r="K733" s="130"/>
      <c r="L733" s="130"/>
      <c r="M733" s="130"/>
      <c r="N733" s="130"/>
      <c r="O733" s="130"/>
      <c r="P733" s="130"/>
      <c r="Q733" s="130"/>
      <c r="R733" s="130"/>
      <c r="S733" s="130"/>
      <c r="T733" s="130"/>
      <c r="U733" s="130"/>
      <c r="V733" s="130"/>
      <c r="W733" s="130"/>
      <c r="X733" s="130"/>
    </row>
    <row r="734" spans="1:24" ht="12" customHeight="1">
      <c r="A734" s="130"/>
      <c r="B734" s="21"/>
      <c r="C734" s="134"/>
      <c r="D734" s="131"/>
      <c r="E734" s="131"/>
      <c r="F734" s="130"/>
      <c r="G734" s="130"/>
      <c r="H734" s="173"/>
      <c r="I734" s="130"/>
      <c r="J734" s="130"/>
      <c r="K734" s="130"/>
      <c r="L734" s="130"/>
      <c r="M734" s="130"/>
      <c r="N734" s="130"/>
      <c r="O734" s="130"/>
      <c r="P734" s="130"/>
      <c r="Q734" s="130"/>
      <c r="R734" s="130"/>
      <c r="S734" s="130"/>
      <c r="T734" s="130"/>
      <c r="U734" s="130"/>
      <c r="V734" s="130"/>
      <c r="W734" s="130"/>
      <c r="X734" s="130"/>
    </row>
    <row r="735" spans="1:24" ht="12" customHeight="1">
      <c r="A735" s="130"/>
      <c r="B735" s="21"/>
      <c r="C735" s="134"/>
      <c r="D735" s="131"/>
      <c r="E735" s="131"/>
      <c r="F735" s="130"/>
      <c r="G735" s="130"/>
      <c r="H735" s="173"/>
      <c r="I735" s="130"/>
      <c r="J735" s="130"/>
      <c r="K735" s="130"/>
      <c r="L735" s="130"/>
      <c r="M735" s="130"/>
      <c r="N735" s="130"/>
      <c r="O735" s="130"/>
      <c r="P735" s="130"/>
      <c r="Q735" s="130"/>
      <c r="R735" s="130"/>
      <c r="S735" s="130"/>
      <c r="T735" s="130"/>
      <c r="U735" s="130"/>
      <c r="V735" s="130"/>
      <c r="W735" s="130"/>
      <c r="X735" s="130"/>
    </row>
    <row r="736" spans="1:24" ht="12" customHeight="1">
      <c r="A736" s="130"/>
      <c r="B736" s="21"/>
      <c r="C736" s="134"/>
      <c r="D736" s="131"/>
      <c r="E736" s="131"/>
      <c r="F736" s="130"/>
      <c r="G736" s="130"/>
      <c r="H736" s="173"/>
      <c r="I736" s="130"/>
      <c r="J736" s="130"/>
      <c r="K736" s="130"/>
      <c r="L736" s="130"/>
      <c r="M736" s="130"/>
      <c r="N736" s="130"/>
      <c r="O736" s="130"/>
      <c r="P736" s="130"/>
      <c r="Q736" s="130"/>
      <c r="R736" s="130"/>
      <c r="S736" s="130"/>
      <c r="T736" s="130"/>
      <c r="U736" s="130"/>
      <c r="V736" s="130"/>
      <c r="W736" s="130"/>
      <c r="X736" s="130"/>
    </row>
    <row r="737" spans="1:24" ht="12" customHeight="1">
      <c r="A737" s="130"/>
      <c r="B737" s="21"/>
      <c r="C737" s="134"/>
      <c r="D737" s="131"/>
      <c r="E737" s="131"/>
      <c r="F737" s="130"/>
      <c r="G737" s="130"/>
      <c r="H737" s="173"/>
      <c r="I737" s="130"/>
      <c r="J737" s="130"/>
      <c r="K737" s="130"/>
      <c r="L737" s="130"/>
      <c r="M737" s="130"/>
      <c r="N737" s="130"/>
      <c r="O737" s="130"/>
      <c r="P737" s="130"/>
      <c r="Q737" s="130"/>
      <c r="R737" s="130"/>
      <c r="S737" s="130"/>
      <c r="T737" s="130"/>
      <c r="U737" s="130"/>
      <c r="V737" s="130"/>
      <c r="W737" s="130"/>
      <c r="X737" s="130"/>
    </row>
    <row r="738" spans="1:24" ht="12" customHeight="1">
      <c r="A738" s="130"/>
      <c r="B738" s="21"/>
      <c r="C738" s="134"/>
      <c r="D738" s="131"/>
      <c r="E738" s="131"/>
      <c r="F738" s="130"/>
      <c r="G738" s="130"/>
      <c r="H738" s="173"/>
      <c r="I738" s="130"/>
      <c r="J738" s="130"/>
      <c r="K738" s="130"/>
      <c r="L738" s="130"/>
      <c r="M738" s="130"/>
      <c r="N738" s="130"/>
      <c r="O738" s="130"/>
      <c r="P738" s="130"/>
      <c r="Q738" s="130"/>
      <c r="R738" s="130"/>
      <c r="S738" s="130"/>
      <c r="T738" s="130"/>
      <c r="U738" s="130"/>
      <c r="V738" s="130"/>
      <c r="W738" s="130"/>
      <c r="X738" s="130"/>
    </row>
    <row r="739" spans="1:24" ht="12" customHeight="1">
      <c r="A739" s="130"/>
      <c r="B739" s="21"/>
      <c r="C739" s="134"/>
      <c r="D739" s="131"/>
      <c r="E739" s="131"/>
      <c r="F739" s="130"/>
      <c r="G739" s="130"/>
      <c r="H739" s="173"/>
      <c r="I739" s="130"/>
      <c r="J739" s="130"/>
      <c r="K739" s="130"/>
      <c r="L739" s="130"/>
      <c r="M739" s="130"/>
      <c r="N739" s="130"/>
      <c r="O739" s="130"/>
      <c r="P739" s="130"/>
      <c r="Q739" s="130"/>
      <c r="R739" s="130"/>
      <c r="S739" s="130"/>
      <c r="T739" s="130"/>
      <c r="U739" s="130"/>
      <c r="V739" s="130"/>
      <c r="W739" s="130"/>
      <c r="X739" s="130"/>
    </row>
    <row r="740" spans="1:24" ht="12" customHeight="1">
      <c r="A740" s="130"/>
      <c r="B740" s="21"/>
      <c r="C740" s="134"/>
      <c r="D740" s="131"/>
      <c r="E740" s="131"/>
      <c r="F740" s="130"/>
      <c r="G740" s="130"/>
      <c r="H740" s="173"/>
      <c r="I740" s="130"/>
      <c r="J740" s="130"/>
      <c r="K740" s="130"/>
      <c r="L740" s="130"/>
      <c r="M740" s="130"/>
      <c r="N740" s="130"/>
      <c r="O740" s="130"/>
      <c r="P740" s="130"/>
      <c r="Q740" s="130"/>
      <c r="R740" s="130"/>
      <c r="S740" s="130"/>
      <c r="T740" s="130"/>
      <c r="U740" s="130"/>
      <c r="V740" s="130"/>
      <c r="W740" s="130"/>
      <c r="X740" s="130"/>
    </row>
    <row r="741" spans="1:24" ht="12" customHeight="1">
      <c r="A741" s="130"/>
      <c r="B741" s="21"/>
      <c r="C741" s="134"/>
      <c r="D741" s="131"/>
      <c r="E741" s="131"/>
      <c r="F741" s="130"/>
      <c r="G741" s="130"/>
      <c r="H741" s="173"/>
      <c r="I741" s="130"/>
      <c r="J741" s="130"/>
      <c r="K741" s="130"/>
      <c r="L741" s="130"/>
      <c r="M741" s="130"/>
      <c r="N741" s="130"/>
      <c r="O741" s="130"/>
      <c r="P741" s="130"/>
      <c r="Q741" s="130"/>
      <c r="R741" s="130"/>
      <c r="S741" s="130"/>
      <c r="T741" s="130"/>
      <c r="U741" s="130"/>
      <c r="V741" s="130"/>
      <c r="W741" s="130"/>
      <c r="X741" s="130"/>
    </row>
    <row r="742" spans="1:24" ht="12" customHeight="1">
      <c r="A742" s="130"/>
      <c r="B742" s="21"/>
      <c r="C742" s="134"/>
      <c r="D742" s="131"/>
      <c r="E742" s="131"/>
      <c r="F742" s="130"/>
      <c r="G742" s="130"/>
      <c r="H742" s="173"/>
      <c r="I742" s="130"/>
      <c r="J742" s="130"/>
      <c r="K742" s="130"/>
      <c r="L742" s="130"/>
      <c r="M742" s="130"/>
      <c r="N742" s="130"/>
      <c r="O742" s="130"/>
      <c r="P742" s="130"/>
      <c r="Q742" s="130"/>
      <c r="R742" s="130"/>
      <c r="S742" s="130"/>
      <c r="T742" s="130"/>
      <c r="U742" s="130"/>
      <c r="V742" s="130"/>
      <c r="W742" s="130"/>
      <c r="X742" s="130"/>
    </row>
    <row r="743" spans="1:24" ht="12" customHeight="1">
      <c r="A743" s="130"/>
      <c r="B743" s="21"/>
      <c r="C743" s="134"/>
      <c r="D743" s="131"/>
      <c r="E743" s="131"/>
      <c r="F743" s="130"/>
      <c r="G743" s="130"/>
      <c r="H743" s="173"/>
      <c r="I743" s="130"/>
      <c r="J743" s="130"/>
      <c r="K743" s="130"/>
      <c r="L743" s="130"/>
      <c r="M743" s="130"/>
      <c r="N743" s="130"/>
      <c r="O743" s="130"/>
      <c r="P743" s="130"/>
      <c r="Q743" s="130"/>
      <c r="R743" s="130"/>
      <c r="S743" s="130"/>
      <c r="T743" s="130"/>
      <c r="U743" s="130"/>
      <c r="V743" s="130"/>
      <c r="W743" s="130"/>
      <c r="X743" s="130"/>
    </row>
    <row r="744" spans="1:24" ht="12" customHeight="1">
      <c r="A744" s="130"/>
      <c r="B744" s="21"/>
      <c r="C744" s="134"/>
      <c r="D744" s="131"/>
      <c r="E744" s="131"/>
      <c r="F744" s="130"/>
      <c r="G744" s="130"/>
      <c r="H744" s="173"/>
      <c r="I744" s="130"/>
      <c r="J744" s="130"/>
      <c r="K744" s="130"/>
      <c r="L744" s="130"/>
      <c r="M744" s="130"/>
      <c r="N744" s="130"/>
      <c r="O744" s="130"/>
      <c r="P744" s="130"/>
      <c r="Q744" s="130"/>
      <c r="R744" s="130"/>
      <c r="S744" s="130"/>
      <c r="T744" s="130"/>
      <c r="U744" s="130"/>
      <c r="V744" s="130"/>
      <c r="W744" s="130"/>
      <c r="X744" s="130"/>
    </row>
    <row r="745" spans="1:24" ht="12" customHeight="1">
      <c r="A745" s="130"/>
      <c r="B745" s="21"/>
      <c r="C745" s="134"/>
      <c r="D745" s="131"/>
      <c r="E745" s="131"/>
      <c r="F745" s="130"/>
      <c r="G745" s="130"/>
      <c r="H745" s="173"/>
      <c r="I745" s="130"/>
      <c r="J745" s="130"/>
      <c r="K745" s="130"/>
      <c r="L745" s="130"/>
      <c r="M745" s="130"/>
      <c r="N745" s="130"/>
      <c r="O745" s="130"/>
      <c r="P745" s="130"/>
      <c r="Q745" s="130"/>
      <c r="R745" s="130"/>
      <c r="S745" s="130"/>
      <c r="T745" s="130"/>
      <c r="U745" s="130"/>
      <c r="V745" s="130"/>
      <c r="W745" s="130"/>
      <c r="X745" s="130"/>
    </row>
    <row r="746" spans="1:24" ht="12" customHeight="1">
      <c r="A746" s="130"/>
      <c r="B746" s="21"/>
      <c r="C746" s="134"/>
      <c r="D746" s="131"/>
      <c r="E746" s="131"/>
      <c r="F746" s="130"/>
      <c r="G746" s="130"/>
      <c r="H746" s="173"/>
      <c r="I746" s="130"/>
      <c r="J746" s="130"/>
      <c r="K746" s="130"/>
      <c r="L746" s="130"/>
      <c r="M746" s="130"/>
      <c r="N746" s="130"/>
      <c r="O746" s="130"/>
      <c r="P746" s="130"/>
      <c r="Q746" s="130"/>
      <c r="R746" s="130"/>
      <c r="S746" s="130"/>
      <c r="T746" s="130"/>
      <c r="U746" s="130"/>
      <c r="V746" s="130"/>
      <c r="W746" s="130"/>
      <c r="X746" s="130"/>
    </row>
    <row r="747" spans="1:24" ht="12" customHeight="1">
      <c r="A747" s="130"/>
      <c r="B747" s="21"/>
      <c r="C747" s="134"/>
      <c r="D747" s="131"/>
      <c r="E747" s="131"/>
      <c r="F747" s="130"/>
      <c r="G747" s="130"/>
      <c r="H747" s="173"/>
      <c r="I747" s="130"/>
      <c r="J747" s="130"/>
      <c r="K747" s="130"/>
      <c r="L747" s="130"/>
      <c r="M747" s="130"/>
      <c r="N747" s="130"/>
      <c r="O747" s="130"/>
      <c r="P747" s="130"/>
      <c r="Q747" s="130"/>
      <c r="R747" s="130"/>
      <c r="S747" s="130"/>
      <c r="T747" s="130"/>
      <c r="U747" s="130"/>
      <c r="V747" s="130"/>
      <c r="W747" s="130"/>
      <c r="X747" s="130"/>
    </row>
    <row r="748" spans="1:24" ht="12" customHeight="1">
      <c r="A748" s="130"/>
      <c r="B748" s="21"/>
      <c r="C748" s="134"/>
      <c r="D748" s="131"/>
      <c r="E748" s="131"/>
      <c r="F748" s="130"/>
      <c r="G748" s="130"/>
      <c r="H748" s="173"/>
      <c r="I748" s="130"/>
      <c r="J748" s="130"/>
      <c r="K748" s="130"/>
      <c r="L748" s="130"/>
      <c r="M748" s="130"/>
      <c r="N748" s="130"/>
      <c r="O748" s="130"/>
      <c r="P748" s="130"/>
      <c r="Q748" s="130"/>
      <c r="R748" s="130"/>
      <c r="S748" s="130"/>
      <c r="T748" s="130"/>
      <c r="U748" s="130"/>
      <c r="V748" s="130"/>
      <c r="W748" s="130"/>
      <c r="X748" s="130"/>
    </row>
    <row r="749" spans="1:24" ht="12" customHeight="1">
      <c r="A749" s="130"/>
      <c r="B749" s="21"/>
      <c r="C749" s="134"/>
      <c r="D749" s="131"/>
      <c r="E749" s="131"/>
      <c r="F749" s="130"/>
      <c r="G749" s="130"/>
      <c r="H749" s="173"/>
      <c r="I749" s="130"/>
      <c r="J749" s="130"/>
      <c r="K749" s="130"/>
      <c r="L749" s="130"/>
      <c r="M749" s="130"/>
      <c r="N749" s="130"/>
      <c r="O749" s="130"/>
      <c r="P749" s="130"/>
      <c r="Q749" s="130"/>
      <c r="R749" s="130"/>
      <c r="S749" s="130"/>
      <c r="T749" s="130"/>
      <c r="U749" s="130"/>
      <c r="V749" s="130"/>
      <c r="W749" s="130"/>
      <c r="X749" s="130"/>
    </row>
    <row r="750" spans="1:24" ht="12" customHeight="1">
      <c r="A750" s="130"/>
      <c r="B750" s="21"/>
      <c r="C750" s="134"/>
      <c r="D750" s="131"/>
      <c r="E750" s="131"/>
      <c r="F750" s="130"/>
      <c r="G750" s="130"/>
      <c r="H750" s="173"/>
      <c r="I750" s="130"/>
      <c r="J750" s="130"/>
      <c r="K750" s="130"/>
      <c r="L750" s="130"/>
      <c r="M750" s="130"/>
      <c r="N750" s="130"/>
      <c r="O750" s="130"/>
      <c r="P750" s="130"/>
      <c r="Q750" s="130"/>
      <c r="R750" s="130"/>
      <c r="S750" s="130"/>
      <c r="T750" s="130"/>
      <c r="U750" s="130"/>
      <c r="V750" s="130"/>
      <c r="W750" s="130"/>
      <c r="X750" s="130"/>
    </row>
    <row r="751" spans="1:24" ht="12" customHeight="1">
      <c r="A751" s="130"/>
      <c r="B751" s="21"/>
      <c r="C751" s="134"/>
      <c r="D751" s="131"/>
      <c r="E751" s="131"/>
      <c r="F751" s="130"/>
      <c r="G751" s="130"/>
      <c r="H751" s="173"/>
      <c r="I751" s="130"/>
      <c r="J751" s="130"/>
      <c r="K751" s="130"/>
      <c r="L751" s="130"/>
      <c r="M751" s="130"/>
      <c r="N751" s="130"/>
      <c r="O751" s="130"/>
      <c r="P751" s="130"/>
      <c r="Q751" s="130"/>
      <c r="R751" s="130"/>
      <c r="S751" s="130"/>
      <c r="T751" s="130"/>
      <c r="U751" s="130"/>
      <c r="V751" s="130"/>
      <c r="W751" s="130"/>
      <c r="X751" s="130"/>
    </row>
    <row r="752" spans="1:24" ht="12" customHeight="1">
      <c r="A752" s="130"/>
      <c r="B752" s="21"/>
      <c r="C752" s="134"/>
      <c r="D752" s="131"/>
      <c r="E752" s="131"/>
      <c r="F752" s="130"/>
      <c r="G752" s="130"/>
      <c r="H752" s="173"/>
      <c r="I752" s="130"/>
      <c r="J752" s="130"/>
      <c r="K752" s="130"/>
      <c r="L752" s="130"/>
      <c r="M752" s="130"/>
      <c r="N752" s="130"/>
      <c r="O752" s="130"/>
      <c r="P752" s="130"/>
      <c r="Q752" s="130"/>
      <c r="R752" s="130"/>
      <c r="S752" s="130"/>
      <c r="T752" s="130"/>
      <c r="U752" s="130"/>
      <c r="V752" s="130"/>
      <c r="W752" s="130"/>
      <c r="X752" s="130"/>
    </row>
    <row r="753" spans="1:24" ht="12" customHeight="1">
      <c r="A753" s="130"/>
      <c r="B753" s="21"/>
      <c r="C753" s="134"/>
      <c r="D753" s="131"/>
      <c r="E753" s="131"/>
      <c r="F753" s="130"/>
      <c r="G753" s="130"/>
      <c r="H753" s="173"/>
      <c r="I753" s="130"/>
      <c r="J753" s="130"/>
      <c r="K753" s="130"/>
      <c r="L753" s="130"/>
      <c r="M753" s="130"/>
      <c r="N753" s="130"/>
      <c r="O753" s="130"/>
      <c r="P753" s="130"/>
      <c r="Q753" s="130"/>
      <c r="R753" s="130"/>
      <c r="S753" s="130"/>
      <c r="T753" s="130"/>
      <c r="U753" s="130"/>
      <c r="V753" s="130"/>
      <c r="W753" s="130"/>
      <c r="X753" s="130"/>
    </row>
    <row r="754" spans="1:24" ht="12" customHeight="1">
      <c r="A754" s="130"/>
      <c r="B754" s="21"/>
      <c r="C754" s="134"/>
      <c r="D754" s="131"/>
      <c r="E754" s="131"/>
      <c r="F754" s="130"/>
      <c r="G754" s="130"/>
      <c r="H754" s="173"/>
      <c r="I754" s="130"/>
      <c r="J754" s="130"/>
      <c r="K754" s="130"/>
      <c r="L754" s="130"/>
      <c r="M754" s="130"/>
      <c r="N754" s="130"/>
      <c r="O754" s="130"/>
      <c r="P754" s="130"/>
      <c r="Q754" s="130"/>
      <c r="R754" s="130"/>
      <c r="S754" s="130"/>
      <c r="T754" s="130"/>
      <c r="U754" s="130"/>
      <c r="V754" s="130"/>
      <c r="W754" s="130"/>
      <c r="X754" s="130"/>
    </row>
    <row r="755" spans="1:24" ht="12" customHeight="1">
      <c r="A755" s="130"/>
      <c r="B755" s="21"/>
      <c r="C755" s="134"/>
      <c r="D755" s="131"/>
      <c r="E755" s="131"/>
      <c r="F755" s="130"/>
      <c r="G755" s="130"/>
      <c r="H755" s="173"/>
      <c r="I755" s="130"/>
      <c r="J755" s="130"/>
      <c r="K755" s="130"/>
      <c r="L755" s="130"/>
      <c r="M755" s="130"/>
      <c r="N755" s="130"/>
      <c r="O755" s="130"/>
      <c r="P755" s="130"/>
      <c r="Q755" s="130"/>
      <c r="R755" s="130"/>
      <c r="S755" s="130"/>
      <c r="T755" s="130"/>
      <c r="U755" s="130"/>
      <c r="V755" s="130"/>
      <c r="W755" s="130"/>
      <c r="X755" s="130"/>
    </row>
    <row r="756" spans="1:24" ht="12" customHeight="1">
      <c r="A756" s="130"/>
      <c r="B756" s="21"/>
      <c r="C756" s="134"/>
      <c r="D756" s="131"/>
      <c r="E756" s="131"/>
      <c r="F756" s="130"/>
      <c r="G756" s="130"/>
      <c r="H756" s="173"/>
      <c r="I756" s="130"/>
      <c r="J756" s="130"/>
      <c r="K756" s="130"/>
      <c r="L756" s="130"/>
      <c r="M756" s="130"/>
      <c r="N756" s="130"/>
      <c r="O756" s="130"/>
      <c r="P756" s="130"/>
      <c r="Q756" s="130"/>
      <c r="R756" s="130"/>
      <c r="S756" s="130"/>
      <c r="T756" s="130"/>
      <c r="U756" s="130"/>
      <c r="V756" s="130"/>
      <c r="W756" s="130"/>
      <c r="X756" s="130"/>
    </row>
    <row r="757" spans="1:24" ht="12" customHeight="1">
      <c r="A757" s="130"/>
      <c r="B757" s="21"/>
      <c r="C757" s="134"/>
      <c r="D757" s="131"/>
      <c r="E757" s="131"/>
      <c r="F757" s="130"/>
      <c r="G757" s="130"/>
      <c r="H757" s="173"/>
      <c r="I757" s="130"/>
      <c r="J757" s="130"/>
      <c r="K757" s="130"/>
      <c r="L757" s="130"/>
      <c r="M757" s="130"/>
      <c r="N757" s="130"/>
      <c r="O757" s="130"/>
      <c r="P757" s="130"/>
      <c r="Q757" s="130"/>
      <c r="R757" s="130"/>
      <c r="S757" s="130"/>
      <c r="T757" s="130"/>
      <c r="U757" s="130"/>
      <c r="V757" s="130"/>
      <c r="W757" s="130"/>
      <c r="X757" s="130"/>
    </row>
    <row r="758" spans="1:24" ht="12" customHeight="1">
      <c r="A758" s="130"/>
      <c r="B758" s="21"/>
      <c r="C758" s="134"/>
      <c r="D758" s="131"/>
      <c r="E758" s="131"/>
      <c r="F758" s="130"/>
      <c r="G758" s="130"/>
      <c r="H758" s="173"/>
      <c r="I758" s="130"/>
      <c r="J758" s="130"/>
      <c r="K758" s="130"/>
      <c r="L758" s="130"/>
      <c r="M758" s="130"/>
      <c r="N758" s="130"/>
      <c r="O758" s="130"/>
      <c r="P758" s="130"/>
      <c r="Q758" s="130"/>
      <c r="R758" s="130"/>
      <c r="S758" s="130"/>
      <c r="T758" s="130"/>
      <c r="U758" s="130"/>
      <c r="V758" s="130"/>
      <c r="W758" s="130"/>
      <c r="X758" s="130"/>
    </row>
    <row r="759" spans="1:24" ht="12" customHeight="1">
      <c r="A759" s="130"/>
      <c r="B759" s="21"/>
      <c r="C759" s="134"/>
      <c r="D759" s="131"/>
      <c r="E759" s="131"/>
      <c r="F759" s="130"/>
      <c r="G759" s="130"/>
      <c r="H759" s="173"/>
      <c r="I759" s="130"/>
      <c r="J759" s="130"/>
      <c r="K759" s="130"/>
      <c r="L759" s="130"/>
      <c r="M759" s="130"/>
      <c r="N759" s="130"/>
      <c r="O759" s="130"/>
      <c r="P759" s="130"/>
      <c r="Q759" s="130"/>
      <c r="R759" s="130"/>
      <c r="S759" s="130"/>
      <c r="T759" s="130"/>
      <c r="U759" s="130"/>
      <c r="V759" s="130"/>
      <c r="W759" s="130"/>
      <c r="X759" s="130"/>
    </row>
    <row r="760" spans="1:24" ht="12" customHeight="1">
      <c r="A760" s="130"/>
      <c r="B760" s="21"/>
      <c r="C760" s="134"/>
      <c r="D760" s="131"/>
      <c r="E760" s="131"/>
      <c r="F760" s="130"/>
      <c r="G760" s="130"/>
      <c r="H760" s="173"/>
      <c r="I760" s="130"/>
      <c r="J760" s="130"/>
      <c r="K760" s="130"/>
      <c r="L760" s="130"/>
      <c r="M760" s="130"/>
      <c r="N760" s="130"/>
      <c r="O760" s="130"/>
      <c r="P760" s="130"/>
      <c r="Q760" s="130"/>
      <c r="R760" s="130"/>
      <c r="S760" s="130"/>
      <c r="T760" s="130"/>
      <c r="U760" s="130"/>
      <c r="V760" s="130"/>
      <c r="W760" s="130"/>
      <c r="X760" s="130"/>
    </row>
    <row r="761" spans="1:24" ht="12" customHeight="1">
      <c r="A761" s="130"/>
      <c r="B761" s="21"/>
      <c r="C761" s="134"/>
      <c r="D761" s="131"/>
      <c r="E761" s="131"/>
      <c r="F761" s="130"/>
      <c r="G761" s="130"/>
      <c r="H761" s="173"/>
      <c r="I761" s="130"/>
      <c r="J761" s="130"/>
      <c r="K761" s="130"/>
      <c r="L761" s="130"/>
      <c r="M761" s="130"/>
      <c r="N761" s="130"/>
      <c r="O761" s="130"/>
      <c r="P761" s="130"/>
      <c r="Q761" s="130"/>
      <c r="R761" s="130"/>
      <c r="S761" s="130"/>
      <c r="T761" s="130"/>
      <c r="U761" s="130"/>
      <c r="V761" s="130"/>
      <c r="W761" s="130"/>
      <c r="X761" s="130"/>
    </row>
    <row r="762" spans="1:24" ht="12" customHeight="1">
      <c r="A762" s="130"/>
      <c r="B762" s="21"/>
      <c r="C762" s="134"/>
      <c r="D762" s="131"/>
      <c r="E762" s="131"/>
      <c r="F762" s="130"/>
      <c r="G762" s="130"/>
      <c r="H762" s="173"/>
      <c r="I762" s="130"/>
      <c r="J762" s="130"/>
      <c r="K762" s="130"/>
      <c r="L762" s="130"/>
      <c r="M762" s="130"/>
      <c r="N762" s="130"/>
      <c r="O762" s="130"/>
      <c r="P762" s="130"/>
      <c r="Q762" s="130"/>
      <c r="R762" s="130"/>
      <c r="S762" s="130"/>
      <c r="T762" s="130"/>
      <c r="U762" s="130"/>
      <c r="V762" s="130"/>
      <c r="W762" s="130"/>
      <c r="X762" s="130"/>
    </row>
    <row r="763" spans="1:24" ht="12" customHeight="1">
      <c r="A763" s="130"/>
      <c r="B763" s="21"/>
      <c r="C763" s="134"/>
      <c r="D763" s="131"/>
      <c r="E763" s="131"/>
      <c r="F763" s="130"/>
      <c r="G763" s="130"/>
      <c r="H763" s="173"/>
      <c r="I763" s="130"/>
      <c r="J763" s="130"/>
      <c r="K763" s="130"/>
      <c r="L763" s="130"/>
      <c r="M763" s="130"/>
      <c r="N763" s="130"/>
      <c r="O763" s="130"/>
      <c r="P763" s="130"/>
      <c r="Q763" s="130"/>
      <c r="R763" s="130"/>
      <c r="S763" s="130"/>
      <c r="T763" s="130"/>
      <c r="U763" s="130"/>
      <c r="V763" s="130"/>
      <c r="W763" s="130"/>
      <c r="X763" s="130"/>
    </row>
    <row r="764" spans="1:24" ht="12" customHeight="1">
      <c r="A764" s="130"/>
      <c r="B764" s="21"/>
      <c r="C764" s="134"/>
      <c r="D764" s="131"/>
      <c r="E764" s="131"/>
      <c r="F764" s="130"/>
      <c r="G764" s="130"/>
      <c r="H764" s="173"/>
      <c r="I764" s="130"/>
      <c r="J764" s="130"/>
      <c r="K764" s="130"/>
      <c r="L764" s="130"/>
      <c r="M764" s="130"/>
      <c r="N764" s="130"/>
      <c r="O764" s="130"/>
      <c r="P764" s="130"/>
      <c r="Q764" s="130"/>
      <c r="R764" s="130"/>
      <c r="S764" s="130"/>
      <c r="T764" s="130"/>
      <c r="U764" s="130"/>
      <c r="V764" s="130"/>
      <c r="W764" s="130"/>
      <c r="X764" s="130"/>
    </row>
    <row r="765" spans="1:24" ht="12" customHeight="1">
      <c r="A765" s="130"/>
      <c r="B765" s="21"/>
      <c r="C765" s="134"/>
      <c r="D765" s="131"/>
      <c r="E765" s="131"/>
      <c r="F765" s="130"/>
      <c r="G765" s="130"/>
      <c r="H765" s="173"/>
      <c r="I765" s="130"/>
      <c r="J765" s="130"/>
      <c r="K765" s="130"/>
      <c r="L765" s="130"/>
      <c r="M765" s="130"/>
      <c r="N765" s="130"/>
      <c r="O765" s="130"/>
      <c r="P765" s="130"/>
      <c r="Q765" s="130"/>
      <c r="R765" s="130"/>
      <c r="S765" s="130"/>
      <c r="T765" s="130"/>
      <c r="U765" s="130"/>
      <c r="V765" s="130"/>
      <c r="W765" s="130"/>
      <c r="X765" s="130"/>
    </row>
    <row r="766" spans="1:24" ht="12" customHeight="1">
      <c r="A766" s="130"/>
      <c r="B766" s="21"/>
      <c r="C766" s="134"/>
      <c r="D766" s="131"/>
      <c r="E766" s="131"/>
      <c r="F766" s="130"/>
      <c r="G766" s="130"/>
      <c r="H766" s="173"/>
      <c r="I766" s="130"/>
      <c r="J766" s="130"/>
      <c r="K766" s="130"/>
      <c r="L766" s="130"/>
      <c r="M766" s="130"/>
      <c r="N766" s="130"/>
      <c r="O766" s="130"/>
      <c r="P766" s="130"/>
      <c r="Q766" s="130"/>
      <c r="R766" s="130"/>
      <c r="S766" s="130"/>
      <c r="T766" s="130"/>
      <c r="U766" s="130"/>
      <c r="V766" s="130"/>
      <c r="W766" s="130"/>
      <c r="X766" s="130"/>
    </row>
    <row r="767" spans="1:24" ht="12" customHeight="1">
      <c r="A767" s="130"/>
      <c r="B767" s="21"/>
      <c r="C767" s="134"/>
      <c r="D767" s="131"/>
      <c r="E767" s="131"/>
      <c r="F767" s="130"/>
      <c r="G767" s="130"/>
      <c r="H767" s="173"/>
      <c r="I767" s="130"/>
      <c r="J767" s="130"/>
      <c r="K767" s="130"/>
      <c r="L767" s="130"/>
      <c r="M767" s="130"/>
      <c r="N767" s="130"/>
      <c r="O767" s="130"/>
      <c r="P767" s="130"/>
      <c r="Q767" s="130"/>
      <c r="R767" s="130"/>
      <c r="S767" s="130"/>
      <c r="T767" s="130"/>
      <c r="U767" s="130"/>
      <c r="V767" s="130"/>
      <c r="W767" s="130"/>
      <c r="X767" s="130"/>
    </row>
    <row r="768" spans="1:24" ht="12" customHeight="1">
      <c r="A768" s="130"/>
      <c r="B768" s="21"/>
      <c r="C768" s="134"/>
      <c r="D768" s="131"/>
      <c r="E768" s="131"/>
      <c r="F768" s="130"/>
      <c r="G768" s="130"/>
      <c r="H768" s="173"/>
      <c r="I768" s="130"/>
      <c r="J768" s="130"/>
      <c r="K768" s="130"/>
      <c r="L768" s="130"/>
      <c r="M768" s="130"/>
      <c r="N768" s="130"/>
      <c r="O768" s="130"/>
      <c r="P768" s="130"/>
      <c r="Q768" s="130"/>
      <c r="R768" s="130"/>
      <c r="S768" s="130"/>
      <c r="T768" s="130"/>
      <c r="U768" s="130"/>
      <c r="V768" s="130"/>
      <c r="W768" s="130"/>
      <c r="X768" s="130"/>
    </row>
    <row r="769" spans="1:24" ht="12" customHeight="1">
      <c r="A769" s="130"/>
      <c r="B769" s="21"/>
      <c r="C769" s="134"/>
      <c r="D769" s="131"/>
      <c r="E769" s="131"/>
      <c r="F769" s="130"/>
      <c r="G769" s="130"/>
      <c r="H769" s="173"/>
      <c r="I769" s="130"/>
      <c r="J769" s="130"/>
      <c r="K769" s="130"/>
      <c r="L769" s="130"/>
      <c r="M769" s="130"/>
      <c r="N769" s="130"/>
      <c r="O769" s="130"/>
      <c r="P769" s="130"/>
      <c r="Q769" s="130"/>
      <c r="R769" s="130"/>
      <c r="S769" s="130"/>
      <c r="T769" s="130"/>
      <c r="U769" s="130"/>
      <c r="V769" s="130"/>
      <c r="W769" s="130"/>
      <c r="X769" s="130"/>
    </row>
    <row r="770" spans="1:24" ht="12" customHeight="1">
      <c r="A770" s="130"/>
      <c r="B770" s="21"/>
      <c r="C770" s="134"/>
      <c r="D770" s="131"/>
      <c r="E770" s="131"/>
      <c r="F770" s="130"/>
      <c r="G770" s="130"/>
      <c r="H770" s="173"/>
      <c r="I770" s="130"/>
      <c r="J770" s="130"/>
      <c r="K770" s="130"/>
      <c r="L770" s="130"/>
      <c r="M770" s="130"/>
      <c r="N770" s="130"/>
      <c r="O770" s="130"/>
      <c r="P770" s="130"/>
      <c r="Q770" s="130"/>
      <c r="R770" s="130"/>
      <c r="S770" s="130"/>
      <c r="T770" s="130"/>
      <c r="U770" s="130"/>
      <c r="V770" s="130"/>
      <c r="W770" s="130"/>
      <c r="X770" s="130"/>
    </row>
    <row r="771" spans="1:24" ht="12" customHeight="1">
      <c r="A771" s="130"/>
      <c r="B771" s="21"/>
      <c r="C771" s="134"/>
      <c r="D771" s="131"/>
      <c r="E771" s="131"/>
      <c r="F771" s="130"/>
      <c r="G771" s="130"/>
      <c r="H771" s="173"/>
      <c r="I771" s="130"/>
      <c r="J771" s="130"/>
      <c r="K771" s="130"/>
      <c r="L771" s="130"/>
      <c r="M771" s="130"/>
      <c r="N771" s="130"/>
      <c r="O771" s="130"/>
      <c r="P771" s="130"/>
      <c r="Q771" s="130"/>
      <c r="R771" s="130"/>
      <c r="S771" s="130"/>
      <c r="T771" s="130"/>
      <c r="U771" s="130"/>
      <c r="V771" s="130"/>
      <c r="W771" s="130"/>
      <c r="X771" s="130"/>
    </row>
    <row r="772" spans="1:24" ht="12" customHeight="1">
      <c r="A772" s="130"/>
      <c r="B772" s="21"/>
      <c r="C772" s="134"/>
      <c r="D772" s="131"/>
      <c r="E772" s="131"/>
      <c r="F772" s="130"/>
      <c r="G772" s="130"/>
      <c r="H772" s="173"/>
      <c r="I772" s="130"/>
      <c r="J772" s="130"/>
      <c r="K772" s="130"/>
      <c r="L772" s="130"/>
      <c r="M772" s="130"/>
      <c r="N772" s="130"/>
      <c r="O772" s="130"/>
      <c r="P772" s="130"/>
      <c r="Q772" s="130"/>
      <c r="R772" s="130"/>
      <c r="S772" s="130"/>
      <c r="T772" s="130"/>
      <c r="U772" s="130"/>
      <c r="V772" s="130"/>
      <c r="W772" s="130"/>
      <c r="X772" s="130"/>
    </row>
    <row r="773" spans="1:24" ht="12" customHeight="1">
      <c r="A773" s="130"/>
      <c r="B773" s="21"/>
      <c r="C773" s="134"/>
      <c r="D773" s="131"/>
      <c r="E773" s="131"/>
      <c r="F773" s="130"/>
      <c r="G773" s="130"/>
      <c r="H773" s="173"/>
      <c r="I773" s="130"/>
      <c r="J773" s="130"/>
      <c r="K773" s="130"/>
      <c r="L773" s="130"/>
      <c r="M773" s="130"/>
      <c r="N773" s="130"/>
      <c r="O773" s="130"/>
      <c r="P773" s="130"/>
      <c r="Q773" s="130"/>
      <c r="R773" s="130"/>
      <c r="S773" s="130"/>
      <c r="T773" s="130"/>
      <c r="U773" s="130"/>
      <c r="V773" s="130"/>
      <c r="W773" s="130"/>
      <c r="X773" s="130"/>
    </row>
    <row r="774" spans="1:24" ht="12" customHeight="1">
      <c r="A774" s="130"/>
      <c r="B774" s="21"/>
      <c r="C774" s="134"/>
      <c r="D774" s="131"/>
      <c r="E774" s="131"/>
      <c r="F774" s="130"/>
      <c r="G774" s="130"/>
      <c r="H774" s="173"/>
      <c r="I774" s="130"/>
      <c r="J774" s="130"/>
      <c r="K774" s="130"/>
      <c r="L774" s="130"/>
      <c r="M774" s="130"/>
      <c r="N774" s="130"/>
      <c r="O774" s="130"/>
      <c r="P774" s="130"/>
      <c r="Q774" s="130"/>
      <c r="R774" s="130"/>
      <c r="S774" s="130"/>
      <c r="T774" s="130"/>
      <c r="U774" s="130"/>
      <c r="V774" s="130"/>
      <c r="W774" s="130"/>
      <c r="X774" s="130"/>
    </row>
    <row r="775" spans="1:24" ht="12" customHeight="1">
      <c r="A775" s="130"/>
      <c r="B775" s="21"/>
      <c r="C775" s="134"/>
      <c r="D775" s="131"/>
      <c r="E775" s="131"/>
      <c r="F775" s="130"/>
      <c r="G775" s="130"/>
      <c r="H775" s="173"/>
      <c r="I775" s="130"/>
      <c r="J775" s="130"/>
      <c r="K775" s="130"/>
      <c r="L775" s="130"/>
      <c r="M775" s="130"/>
      <c r="N775" s="130"/>
      <c r="O775" s="130"/>
      <c r="P775" s="130"/>
      <c r="Q775" s="130"/>
      <c r="R775" s="130"/>
      <c r="S775" s="130"/>
      <c r="T775" s="130"/>
      <c r="U775" s="130"/>
      <c r="V775" s="130"/>
      <c r="W775" s="130"/>
      <c r="X775" s="130"/>
    </row>
    <row r="776" spans="1:24" ht="12" customHeight="1">
      <c r="A776" s="130"/>
      <c r="B776" s="21"/>
      <c r="C776" s="134"/>
      <c r="D776" s="131"/>
      <c r="E776" s="131"/>
      <c r="F776" s="130"/>
      <c r="G776" s="130"/>
      <c r="H776" s="173"/>
      <c r="I776" s="130"/>
      <c r="J776" s="130"/>
      <c r="K776" s="130"/>
      <c r="L776" s="130"/>
      <c r="M776" s="130"/>
      <c r="N776" s="130"/>
      <c r="O776" s="130"/>
      <c r="P776" s="130"/>
      <c r="Q776" s="130"/>
      <c r="R776" s="130"/>
      <c r="S776" s="130"/>
      <c r="T776" s="130"/>
      <c r="U776" s="130"/>
      <c r="V776" s="130"/>
      <c r="W776" s="130"/>
      <c r="X776" s="130"/>
    </row>
    <row r="777" spans="1:24" ht="12" customHeight="1">
      <c r="A777" s="130"/>
      <c r="B777" s="21"/>
      <c r="C777" s="134"/>
      <c r="D777" s="131"/>
      <c r="E777" s="131"/>
      <c r="F777" s="130"/>
      <c r="G777" s="130"/>
      <c r="H777" s="173"/>
      <c r="I777" s="130"/>
      <c r="J777" s="130"/>
      <c r="K777" s="130"/>
      <c r="L777" s="130"/>
      <c r="M777" s="130"/>
      <c r="N777" s="130"/>
      <c r="O777" s="130"/>
      <c r="P777" s="130"/>
      <c r="Q777" s="130"/>
      <c r="R777" s="130"/>
      <c r="S777" s="130"/>
      <c r="T777" s="130"/>
      <c r="U777" s="130"/>
      <c r="V777" s="130"/>
      <c r="W777" s="130"/>
      <c r="X777" s="130"/>
    </row>
    <row r="778" spans="1:24" ht="12" customHeight="1">
      <c r="A778" s="130"/>
      <c r="B778" s="21"/>
      <c r="C778" s="134"/>
      <c r="D778" s="131"/>
      <c r="E778" s="131"/>
      <c r="F778" s="130"/>
      <c r="G778" s="130"/>
      <c r="H778" s="173"/>
      <c r="I778" s="130"/>
      <c r="J778" s="130"/>
      <c r="K778" s="130"/>
      <c r="L778" s="130"/>
      <c r="M778" s="130"/>
      <c r="N778" s="130"/>
      <c r="O778" s="130"/>
      <c r="P778" s="130"/>
      <c r="Q778" s="130"/>
      <c r="R778" s="130"/>
      <c r="S778" s="130"/>
      <c r="T778" s="130"/>
      <c r="U778" s="130"/>
      <c r="V778" s="130"/>
      <c r="W778" s="130"/>
      <c r="X778" s="130"/>
    </row>
    <row r="779" spans="1:24" ht="12" customHeight="1">
      <c r="A779" s="130"/>
      <c r="B779" s="21"/>
      <c r="C779" s="134"/>
      <c r="D779" s="131"/>
      <c r="E779" s="131"/>
      <c r="F779" s="130"/>
      <c r="G779" s="130"/>
      <c r="H779" s="173"/>
      <c r="I779" s="130"/>
      <c r="J779" s="130"/>
      <c r="K779" s="130"/>
      <c r="L779" s="130"/>
      <c r="M779" s="130"/>
      <c r="N779" s="130"/>
      <c r="O779" s="130"/>
      <c r="P779" s="130"/>
      <c r="Q779" s="130"/>
      <c r="R779" s="130"/>
      <c r="S779" s="130"/>
      <c r="T779" s="130"/>
      <c r="U779" s="130"/>
      <c r="V779" s="130"/>
      <c r="W779" s="130"/>
      <c r="X779" s="130"/>
    </row>
    <row r="780" spans="1:24" ht="12" customHeight="1">
      <c r="A780" s="130"/>
      <c r="B780" s="21"/>
      <c r="C780" s="134"/>
      <c r="D780" s="131"/>
      <c r="E780" s="131"/>
      <c r="F780" s="130"/>
      <c r="G780" s="130"/>
      <c r="H780" s="173"/>
      <c r="I780" s="130"/>
      <c r="J780" s="130"/>
      <c r="K780" s="130"/>
      <c r="L780" s="130"/>
      <c r="M780" s="130"/>
      <c r="N780" s="130"/>
      <c r="O780" s="130"/>
      <c r="P780" s="130"/>
      <c r="Q780" s="130"/>
      <c r="R780" s="130"/>
      <c r="S780" s="130"/>
      <c r="T780" s="130"/>
      <c r="U780" s="130"/>
      <c r="V780" s="130"/>
      <c r="W780" s="130"/>
      <c r="X780" s="130"/>
    </row>
    <row r="781" spans="1:24" ht="12" customHeight="1">
      <c r="A781" s="130"/>
      <c r="B781" s="21"/>
      <c r="C781" s="134"/>
      <c r="D781" s="131"/>
      <c r="E781" s="131"/>
      <c r="F781" s="130"/>
      <c r="G781" s="130"/>
      <c r="H781" s="173"/>
      <c r="I781" s="130"/>
      <c r="J781" s="130"/>
      <c r="K781" s="130"/>
      <c r="L781" s="130"/>
      <c r="M781" s="130"/>
      <c r="N781" s="130"/>
      <c r="O781" s="130"/>
      <c r="P781" s="130"/>
      <c r="Q781" s="130"/>
      <c r="R781" s="130"/>
      <c r="S781" s="130"/>
      <c r="T781" s="130"/>
      <c r="U781" s="130"/>
      <c r="V781" s="130"/>
      <c r="W781" s="130"/>
      <c r="X781" s="130"/>
    </row>
    <row r="782" spans="1:24" ht="12" customHeight="1">
      <c r="A782" s="130"/>
      <c r="B782" s="21"/>
      <c r="C782" s="134"/>
      <c r="D782" s="131"/>
      <c r="E782" s="131"/>
      <c r="F782" s="130"/>
      <c r="G782" s="130"/>
      <c r="H782" s="173"/>
      <c r="I782" s="130"/>
      <c r="J782" s="130"/>
      <c r="K782" s="130"/>
      <c r="L782" s="130"/>
      <c r="M782" s="130"/>
      <c r="N782" s="130"/>
      <c r="O782" s="130"/>
      <c r="P782" s="130"/>
      <c r="Q782" s="130"/>
      <c r="R782" s="130"/>
      <c r="S782" s="130"/>
      <c r="T782" s="130"/>
      <c r="U782" s="130"/>
      <c r="V782" s="130"/>
      <c r="W782" s="130"/>
      <c r="X782" s="130"/>
    </row>
    <row r="783" spans="1:24" ht="12" customHeight="1">
      <c r="A783" s="130"/>
      <c r="B783" s="21"/>
      <c r="C783" s="134"/>
      <c r="D783" s="131"/>
      <c r="E783" s="131"/>
      <c r="F783" s="130"/>
      <c r="G783" s="130"/>
      <c r="H783" s="173"/>
      <c r="I783" s="130"/>
      <c r="J783" s="130"/>
      <c r="K783" s="130"/>
      <c r="L783" s="130"/>
      <c r="M783" s="130"/>
      <c r="N783" s="130"/>
      <c r="O783" s="130"/>
      <c r="P783" s="130"/>
      <c r="Q783" s="130"/>
      <c r="R783" s="130"/>
      <c r="S783" s="130"/>
      <c r="T783" s="130"/>
      <c r="U783" s="130"/>
      <c r="V783" s="130"/>
      <c r="W783" s="130"/>
      <c r="X783" s="130"/>
    </row>
    <row r="784" spans="1:24" ht="12" customHeight="1">
      <c r="A784" s="130"/>
      <c r="B784" s="21"/>
      <c r="C784" s="134"/>
      <c r="D784" s="131"/>
      <c r="E784" s="131"/>
      <c r="F784" s="130"/>
      <c r="G784" s="130"/>
      <c r="H784" s="173"/>
      <c r="I784" s="130"/>
      <c r="J784" s="130"/>
      <c r="K784" s="130"/>
      <c r="L784" s="130"/>
      <c r="M784" s="130"/>
      <c r="N784" s="130"/>
      <c r="O784" s="130"/>
      <c r="P784" s="130"/>
      <c r="Q784" s="130"/>
      <c r="R784" s="130"/>
      <c r="S784" s="130"/>
      <c r="T784" s="130"/>
      <c r="U784" s="130"/>
      <c r="V784" s="130"/>
      <c r="W784" s="130"/>
      <c r="X784" s="130"/>
    </row>
    <row r="785" spans="1:24" ht="12" customHeight="1">
      <c r="A785" s="130"/>
      <c r="B785" s="21"/>
      <c r="C785" s="134"/>
      <c r="D785" s="131"/>
      <c r="E785" s="131"/>
      <c r="F785" s="130"/>
      <c r="G785" s="130"/>
      <c r="H785" s="173"/>
      <c r="I785" s="130"/>
      <c r="J785" s="130"/>
      <c r="K785" s="130"/>
      <c r="L785" s="130"/>
      <c r="M785" s="130"/>
      <c r="N785" s="130"/>
      <c r="O785" s="130"/>
      <c r="P785" s="130"/>
      <c r="Q785" s="130"/>
      <c r="R785" s="130"/>
      <c r="S785" s="130"/>
      <c r="T785" s="130"/>
      <c r="U785" s="130"/>
      <c r="V785" s="130"/>
      <c r="W785" s="130"/>
      <c r="X785" s="130"/>
    </row>
    <row r="786" spans="1:24" ht="12" customHeight="1">
      <c r="A786" s="130"/>
      <c r="B786" s="21"/>
      <c r="C786" s="134"/>
      <c r="D786" s="131"/>
      <c r="E786" s="131"/>
      <c r="F786" s="130"/>
      <c r="G786" s="130"/>
      <c r="H786" s="173"/>
      <c r="I786" s="130"/>
      <c r="J786" s="130"/>
      <c r="K786" s="130"/>
      <c r="L786" s="130"/>
      <c r="M786" s="130"/>
      <c r="N786" s="130"/>
      <c r="O786" s="130"/>
      <c r="P786" s="130"/>
      <c r="Q786" s="130"/>
      <c r="R786" s="130"/>
      <c r="S786" s="130"/>
      <c r="T786" s="130"/>
      <c r="U786" s="130"/>
      <c r="V786" s="130"/>
      <c r="W786" s="130"/>
      <c r="X786" s="130"/>
    </row>
    <row r="787" spans="1:24" ht="12" customHeight="1">
      <c r="A787" s="130"/>
      <c r="B787" s="21"/>
      <c r="C787" s="134"/>
      <c r="D787" s="131"/>
      <c r="E787" s="131"/>
      <c r="F787" s="130"/>
      <c r="G787" s="130"/>
      <c r="H787" s="173"/>
      <c r="I787" s="130"/>
      <c r="J787" s="130"/>
      <c r="K787" s="130"/>
      <c r="L787" s="130"/>
      <c r="M787" s="130"/>
      <c r="N787" s="130"/>
      <c r="O787" s="130"/>
      <c r="P787" s="130"/>
      <c r="Q787" s="130"/>
      <c r="R787" s="130"/>
      <c r="S787" s="130"/>
      <c r="T787" s="130"/>
      <c r="U787" s="130"/>
      <c r="V787" s="130"/>
      <c r="W787" s="130"/>
      <c r="X787" s="130"/>
    </row>
    <row r="788" spans="1:24" ht="12" customHeight="1">
      <c r="A788" s="130"/>
      <c r="B788" s="21"/>
      <c r="C788" s="134"/>
      <c r="D788" s="131"/>
      <c r="E788" s="131"/>
      <c r="F788" s="130"/>
      <c r="G788" s="130"/>
      <c r="H788" s="173"/>
      <c r="I788" s="130"/>
      <c r="J788" s="130"/>
      <c r="K788" s="130"/>
      <c r="L788" s="130"/>
      <c r="M788" s="130"/>
      <c r="N788" s="130"/>
      <c r="O788" s="130"/>
      <c r="P788" s="130"/>
      <c r="Q788" s="130"/>
      <c r="R788" s="130"/>
      <c r="S788" s="130"/>
      <c r="T788" s="130"/>
      <c r="U788" s="130"/>
      <c r="V788" s="130"/>
      <c r="W788" s="130"/>
      <c r="X788" s="130"/>
    </row>
    <row r="789" spans="1:24" ht="15.75" customHeight="1"/>
    <row r="790" spans="1:24" ht="15.75" customHeight="1"/>
    <row r="791" spans="1:24" ht="15.75" customHeight="1"/>
    <row r="792" spans="1:24" ht="15.75" customHeight="1"/>
    <row r="793" spans="1:24" ht="15.75" customHeight="1"/>
    <row r="794" spans="1:24" ht="15.75" customHeight="1"/>
    <row r="795" spans="1:24" ht="15.75" customHeight="1"/>
    <row r="796" spans="1:24" ht="15.75" customHeight="1"/>
    <row r="797" spans="1:24" ht="15.75" customHeight="1"/>
    <row r="798" spans="1:24" ht="15.75" customHeight="1"/>
    <row r="799" spans="1:24" ht="15.75" customHeight="1"/>
    <row r="800" spans="1:24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</sheetData>
  <autoFilter ref="A4:AB73" xr:uid="{00000000-0009-0000-0000-000002000000}"/>
  <mergeCells count="13">
    <mergeCell ref="B143:C143"/>
    <mergeCell ref="A1:B1"/>
    <mergeCell ref="D1:H1"/>
    <mergeCell ref="A2:G2"/>
    <mergeCell ref="D3:G3"/>
    <mergeCell ref="B6:C6"/>
    <mergeCell ref="B11:C11"/>
    <mergeCell ref="B46:C46"/>
    <mergeCell ref="B59:C59"/>
    <mergeCell ref="B76:C76"/>
    <mergeCell ref="B81:C81"/>
    <mergeCell ref="B89:C89"/>
    <mergeCell ref="B112:C112"/>
  </mergeCells>
  <hyperlinks>
    <hyperlink ref="A1" r:id="rId1" xr:uid="{00000000-0004-0000-0200-000000000000}"/>
    <hyperlink ref="A2" location="'ЗМІСТ'!A1" display="Електромонтажні труби та аксесуари" xr:uid="{00000000-0004-0000-0200-000001000000}"/>
  </hyperlinks>
  <pageMargins left="0.7" right="0.7" top="0.75" bottom="0.75" header="0" footer="0"/>
  <pageSetup paperSize="9" scale="84" fitToHeight="0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00B050"/>
    <outlinePr summaryBelow="0"/>
  </sheetPr>
  <dimension ref="A1:Z1009"/>
  <sheetViews>
    <sheetView showGridLines="0" workbookViewId="0">
      <pane ySplit="4" topLeftCell="A108" activePane="bottomLeft" state="frozen"/>
      <selection pane="bottomLeft" activeCell="H116" sqref="H116"/>
    </sheetView>
  </sheetViews>
  <sheetFormatPr defaultColWidth="14.42578125" defaultRowHeight="15" customHeight="1" outlineLevelRow="2"/>
  <cols>
    <col min="1" max="1" width="15" customWidth="1"/>
    <col min="2" max="2" width="20.42578125" customWidth="1"/>
    <col min="3" max="3" width="49" customWidth="1"/>
    <col min="4" max="4" width="4.85546875" customWidth="1"/>
    <col min="5" max="5" width="7.7109375" customWidth="1"/>
    <col min="6" max="6" width="10" customWidth="1"/>
    <col min="7" max="7" width="10.140625" customWidth="1"/>
    <col min="8" max="8" width="11.140625" customWidth="1"/>
    <col min="9" max="24" width="3.85546875" customWidth="1"/>
    <col min="25" max="26" width="6.42578125" customWidth="1"/>
  </cols>
  <sheetData>
    <row r="1" spans="1:26" ht="17.25" customHeight="1">
      <c r="A1" s="1005" t="s">
        <v>5</v>
      </c>
      <c r="B1" s="1006"/>
      <c r="C1" s="259"/>
      <c r="D1" s="260" t="s">
        <v>944</v>
      </c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</row>
    <row r="2" spans="1:26" ht="3" customHeight="1">
      <c r="A2" s="25"/>
      <c r="B2" s="25"/>
      <c r="C2" s="259"/>
      <c r="D2" s="180"/>
      <c r="E2" s="180"/>
      <c r="F2" s="26"/>
      <c r="G2" s="26"/>
      <c r="H2" s="26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</row>
    <row r="3" spans="1:26" ht="25.5" customHeight="1">
      <c r="A3" s="21"/>
      <c r="B3" s="180"/>
      <c r="C3" s="1008"/>
      <c r="D3" s="1002"/>
      <c r="E3" s="1002"/>
      <c r="F3" s="1002"/>
      <c r="G3" s="1002"/>
      <c r="H3" s="132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</row>
    <row r="4" spans="1:26" ht="56.25" customHeight="1">
      <c r="A4" s="261" t="s">
        <v>6</v>
      </c>
      <c r="B4" s="261"/>
      <c r="C4" s="262" t="s">
        <v>945</v>
      </c>
      <c r="D4" s="263" t="s">
        <v>946</v>
      </c>
      <c r="E4" s="263" t="s">
        <v>9</v>
      </c>
      <c r="F4" s="261" t="s">
        <v>10</v>
      </c>
      <c r="G4" s="261" t="s">
        <v>11</v>
      </c>
      <c r="H4" s="261" t="s">
        <v>12</v>
      </c>
      <c r="I4" s="264"/>
      <c r="J4" s="264"/>
      <c r="K4" s="264"/>
      <c r="L4" s="264"/>
      <c r="M4" s="264"/>
      <c r="N4" s="264"/>
      <c r="O4" s="264"/>
      <c r="P4" s="264"/>
      <c r="Q4" s="264"/>
      <c r="R4" s="264"/>
      <c r="S4" s="264"/>
      <c r="T4" s="264"/>
      <c r="U4" s="264"/>
      <c r="V4" s="264"/>
      <c r="W4" s="264"/>
      <c r="X4" s="264"/>
      <c r="Y4" s="264"/>
      <c r="Z4" s="264"/>
    </row>
    <row r="5" spans="1:26" ht="27" customHeight="1" thickBot="1">
      <c r="A5" s="32" t="s">
        <v>947</v>
      </c>
      <c r="B5" s="265"/>
      <c r="C5" s="55"/>
      <c r="D5" s="265"/>
      <c r="E5" s="265"/>
      <c r="F5" s="266"/>
      <c r="G5" s="266"/>
      <c r="H5" s="267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</row>
    <row r="6" spans="1:26" ht="33" customHeight="1" outlineLevel="1">
      <c r="A6" s="957">
        <v>8595057608504</v>
      </c>
      <c r="B6" s="958" t="s">
        <v>948</v>
      </c>
      <c r="C6" s="959" t="str">
        <f>VLOOKUP(A6,'Загальний прайс'!$D$6:$F$3740,3,FALSE)</f>
        <v>Кабельний канал з ПВХ білого кольору 11х10мм; Серія LV; ПВХ</v>
      </c>
      <c r="D6" s="958" t="s">
        <v>176</v>
      </c>
      <c r="E6" s="960">
        <v>150</v>
      </c>
      <c r="F6" s="961">
        <f>SUMIF('Загальний прайс'!$D$6:$D$4916,A6,'Загальний прайс'!$K$6:$K$4916)</f>
        <v>496.77507530184891</v>
      </c>
      <c r="G6" s="961">
        <f>F6*ЗМІСТ!$E$13/1000*1.2</f>
        <v>26.62102376725138</v>
      </c>
      <c r="H6" s="962">
        <f>G6*(100%-ЗМІСТ!$E$15)</f>
        <v>26.62102376725138</v>
      </c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</row>
    <row r="7" spans="1:26" ht="24.75" customHeight="1" outlineLevel="1">
      <c r="A7" s="753">
        <v>8595568903068</v>
      </c>
      <c r="B7" s="739" t="s">
        <v>950</v>
      </c>
      <c r="C7" s="740" t="s">
        <v>951</v>
      </c>
      <c r="D7" s="748" t="s">
        <v>176</v>
      </c>
      <c r="E7" s="762">
        <v>70</v>
      </c>
      <c r="F7" s="741">
        <f>SUMIF('Загальний прайс'!$D$6:$D$4916,A7,'Загальний прайс'!$K$6:$K$4916)</f>
        <v>809.15105154689968</v>
      </c>
      <c r="G7" s="741">
        <f>F7*ЗМІСТ!$E$13/1000*1.2</f>
        <v>43.360527621958759</v>
      </c>
      <c r="H7" s="742">
        <f>G7*(100%-ЗМІСТ!$E$15)</f>
        <v>43.360527621958759</v>
      </c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</row>
    <row r="8" spans="1:26" ht="24.75" customHeight="1" outlineLevel="1">
      <c r="A8" s="753">
        <v>8595568903075</v>
      </c>
      <c r="B8" s="739" t="s">
        <v>952</v>
      </c>
      <c r="C8" s="740" t="s">
        <v>953</v>
      </c>
      <c r="D8" s="748" t="s">
        <v>176</v>
      </c>
      <c r="E8" s="748">
        <v>70</v>
      </c>
      <c r="F8" s="741">
        <f>SUMIF('Загальний прайс'!$D$6:$D$4916,A8,'Загальний прайс'!$K$6:$K$4916)</f>
        <v>834.05375455820683</v>
      </c>
      <c r="G8" s="741">
        <f>F8*ЗМІСТ!$E$13/1000*1.2</f>
        <v>44.695005702063717</v>
      </c>
      <c r="H8" s="742">
        <f>G8*(100%-ЗМІСТ!$E$15)</f>
        <v>44.695005702063717</v>
      </c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</row>
    <row r="9" spans="1:26" ht="30" outlineLevel="1">
      <c r="A9" s="963">
        <v>4820080460084</v>
      </c>
      <c r="B9" s="964" t="s">
        <v>949</v>
      </c>
      <c r="C9" s="965" t="s">
        <v>5442</v>
      </c>
      <c r="D9" s="966" t="s">
        <v>176</v>
      </c>
      <c r="E9" s="966">
        <v>70</v>
      </c>
      <c r="F9" s="967">
        <f>SUMIF('Загальний прайс'!$D$6:$D$4833,A9,'Загальний прайс'!$K$6:$K$4833)</f>
        <v>24486.803143111112</v>
      </c>
      <c r="G9" s="967">
        <f t="shared" ref="G9:G10" si="0">F9/1000*1.2</f>
        <v>29.384163771733331</v>
      </c>
      <c r="H9" s="968">
        <f>G9*(100%-ЗМІСТ!$E$15)</f>
        <v>29.384163771733331</v>
      </c>
      <c r="I9" s="181" t="s">
        <v>954</v>
      </c>
      <c r="J9" s="181" t="s">
        <v>955</v>
      </c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</row>
    <row r="10" spans="1:26" ht="30.75" customHeight="1" outlineLevel="1">
      <c r="A10" s="269" t="s">
        <v>956</v>
      </c>
      <c r="B10" s="270" t="s">
        <v>957</v>
      </c>
      <c r="C10" s="525" t="s">
        <v>5447</v>
      </c>
      <c r="D10" s="271" t="s">
        <v>176</v>
      </c>
      <c r="E10" s="271">
        <v>70</v>
      </c>
      <c r="F10" s="272">
        <f>SUMIF('Загальний прайс'!$D$6:$D$4833,A10,'Загальний прайс'!$K$6:$K$4833)</f>
        <v>26376.112623161076</v>
      </c>
      <c r="G10" s="272">
        <f t="shared" si="0"/>
        <v>31.65133514779329</v>
      </c>
      <c r="H10" s="273">
        <f>G10*(100%-ЗМІСТ!$E$15)</f>
        <v>31.65133514779329</v>
      </c>
      <c r="I10" s="181" t="s">
        <v>954</v>
      </c>
      <c r="J10" s="181" t="s">
        <v>955</v>
      </c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</row>
    <row r="11" spans="1:26" ht="24.75" customHeight="1" outlineLevel="1">
      <c r="A11" s="274" t="s">
        <v>958</v>
      </c>
      <c r="B11" s="950" t="s">
        <v>959</v>
      </c>
      <c r="C11" s="969" t="s">
        <v>960</v>
      </c>
      <c r="D11" s="955" t="s">
        <v>176</v>
      </c>
      <c r="E11" s="955">
        <v>10</v>
      </c>
      <c r="F11" s="751">
        <f>SUMIF('Загальний прайс'!$D$6:$D$4916,A11,'Загальний прайс'!$K$6:$K$4916)</f>
        <v>351.24833689120521</v>
      </c>
      <c r="G11" s="751">
        <f>F11*ЗМІСТ!$E$13/1000*1.2</f>
        <v>18.822583477858096</v>
      </c>
      <c r="H11" s="752">
        <f>G11*(100%-ЗМІСТ!$E$15)</f>
        <v>18.822583477858096</v>
      </c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</row>
    <row r="12" spans="1:26" ht="24.75" customHeight="1" outlineLevel="1">
      <c r="A12" s="274" t="s">
        <v>961</v>
      </c>
      <c r="B12" s="950" t="s">
        <v>962</v>
      </c>
      <c r="C12" s="128" t="s">
        <v>963</v>
      </c>
      <c r="D12" s="258" t="s">
        <v>176</v>
      </c>
      <c r="E12" s="258">
        <v>1</v>
      </c>
      <c r="F12" s="275">
        <f>SUMIF('Загальний прайс'!$D$6:$D$4916,A12,'Загальний прайс'!$K$6:$K$4916)</f>
        <v>1242.7420280485485</v>
      </c>
      <c r="G12" s="275">
        <f>F12*ЗМІСТ!$E$13/1000*1.2</f>
        <v>66.595662121616641</v>
      </c>
      <c r="H12" s="752">
        <f>G12*(100%-ЗМІСТ!$E$15)</f>
        <v>66.595662121616641</v>
      </c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</row>
    <row r="13" spans="1:26" ht="24.75" customHeight="1" outlineLevel="1">
      <c r="A13" s="274" t="s">
        <v>964</v>
      </c>
      <c r="B13" s="950" t="s">
        <v>965</v>
      </c>
      <c r="C13" s="128" t="s">
        <v>966</v>
      </c>
      <c r="D13" s="258" t="s">
        <v>176</v>
      </c>
      <c r="E13" s="258">
        <v>1</v>
      </c>
      <c r="F13" s="275">
        <f>SUMIF('Загальний прайс'!$D$6:$D$4916,A13,'Загальний прайс'!$K$6:$K$4916)</f>
        <v>1249.8802359580543</v>
      </c>
      <c r="G13" s="275">
        <f>F13*ЗМІСТ!$E$13/1000*1.2</f>
        <v>66.9781821228447</v>
      </c>
      <c r="H13" s="752">
        <f>G13*(100%-ЗМІСТ!$E$15)</f>
        <v>66.9781821228447</v>
      </c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</row>
    <row r="14" spans="1:26" ht="24.75" customHeight="1" outlineLevel="1">
      <c r="A14" s="274" t="s">
        <v>967</v>
      </c>
      <c r="B14" s="950" t="s">
        <v>968</v>
      </c>
      <c r="C14" s="969" t="s">
        <v>969</v>
      </c>
      <c r="D14" s="955" t="s">
        <v>15</v>
      </c>
      <c r="E14" s="955">
        <v>10</v>
      </c>
      <c r="F14" s="751">
        <f>SUMIF('Загальний прайс'!$D$6:$D$4916,A14,'Загальний прайс'!$K$6:$K$4916)</f>
        <v>315.82833697895353</v>
      </c>
      <c r="G14" s="751">
        <f>F14*ЗМІСТ!$E$13/1000*1.2</f>
        <v>16.924507856960329</v>
      </c>
      <c r="H14" s="752">
        <f>G14*(100%-ЗМІСТ!$E$15)</f>
        <v>16.924507856960329</v>
      </c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</row>
    <row r="15" spans="1:26" ht="24.75" customHeight="1" outlineLevel="1">
      <c r="A15" s="274" t="s">
        <v>970</v>
      </c>
      <c r="B15" s="950" t="s">
        <v>971</v>
      </c>
      <c r="C15" s="128" t="s">
        <v>972</v>
      </c>
      <c r="D15" s="258" t="s">
        <v>15</v>
      </c>
      <c r="E15" s="258">
        <v>1</v>
      </c>
      <c r="F15" s="275">
        <f>SUMIF('Загальний прайс'!$D$6:$D$4916,A15,'Загальний прайс'!$K$6:$K$4916)</f>
        <v>971.39952801564277</v>
      </c>
      <c r="G15" s="275">
        <f>F15*ЗМІСТ!$E$13/1000*1.2</f>
        <v>52.055047059453287</v>
      </c>
      <c r="H15" s="752">
        <f>G15*(100%-ЗМІСТ!$E$15)</f>
        <v>52.055047059453287</v>
      </c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</row>
    <row r="16" spans="1:26" ht="24.75" customHeight="1" outlineLevel="1">
      <c r="A16" s="274" t="s">
        <v>973</v>
      </c>
      <c r="B16" s="950" t="s">
        <v>974</v>
      </c>
      <c r="C16" s="128" t="s">
        <v>975</v>
      </c>
      <c r="D16" s="258" t="s">
        <v>15</v>
      </c>
      <c r="E16" s="258">
        <v>1</v>
      </c>
      <c r="F16" s="275">
        <f>SUMIF('Загальний прайс'!$D$6:$D$4916,A16,'Загальний прайс'!$K$6:$K$4916)</f>
        <v>999.68130904984037</v>
      </c>
      <c r="G16" s="275">
        <f>F16*ЗМІСТ!$E$13/1000*1.2</f>
        <v>53.57060209134395</v>
      </c>
      <c r="H16" s="752">
        <f>G16*(100%-ЗМІСТ!$E$15)</f>
        <v>53.57060209134395</v>
      </c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</row>
    <row r="17" spans="1:24" ht="24.75" customHeight="1" outlineLevel="1">
      <c r="A17" s="274" t="s">
        <v>976</v>
      </c>
      <c r="B17" s="950" t="s">
        <v>977</v>
      </c>
      <c r="C17" s="969" t="s">
        <v>978</v>
      </c>
      <c r="D17" s="955" t="s">
        <v>15</v>
      </c>
      <c r="E17" s="955">
        <v>10</v>
      </c>
      <c r="F17" s="751">
        <f>SUMIF('Загальний прайс'!$D$6:$D$4916,A17,'Загальний прайс'!$K$6:$K$4916)</f>
        <v>457.26738201244183</v>
      </c>
      <c r="G17" s="751">
        <f>F17*ЗМІСТ!$E$13/1000*1.2</f>
        <v>24.503898141720487</v>
      </c>
      <c r="H17" s="752">
        <f>G17*(100%-ЗМІСТ!$E$15)</f>
        <v>24.503898141720487</v>
      </c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</row>
    <row r="18" spans="1:24" ht="24.75" customHeight="1" outlineLevel="1">
      <c r="A18" s="274" t="s">
        <v>979</v>
      </c>
      <c r="B18" s="950" t="s">
        <v>980</v>
      </c>
      <c r="C18" s="128" t="s">
        <v>981</v>
      </c>
      <c r="D18" s="258" t="s">
        <v>15</v>
      </c>
      <c r="E18" s="258">
        <v>1</v>
      </c>
      <c r="F18" s="275">
        <f>SUMIF('Загальний прайс'!$D$6:$D$4916,A18,'Загальний прайс'!$K$6:$K$4916)</f>
        <v>1282.8304719014841</v>
      </c>
      <c r="G18" s="275">
        <f>F18*ЗМІСТ!$E$13/1000*1.2</f>
        <v>68.743908822505716</v>
      </c>
      <c r="H18" s="752">
        <f>G18*(100%-ЗМІСТ!$E$15)</f>
        <v>68.743908822505716</v>
      </c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</row>
    <row r="19" spans="1:24" ht="24.75" customHeight="1" outlineLevel="1">
      <c r="A19" s="274" t="s">
        <v>982</v>
      </c>
      <c r="B19" s="950" t="s">
        <v>983</v>
      </c>
      <c r="C19" s="128" t="s">
        <v>984</v>
      </c>
      <c r="D19" s="258" t="s">
        <v>15</v>
      </c>
      <c r="E19" s="258">
        <v>1</v>
      </c>
      <c r="F19" s="275">
        <f>SUMIF('Загальний прайс'!$D$6:$D$4916,A19,'Загальний прайс'!$K$6:$K$4916)</f>
        <v>1288.7639269642752</v>
      </c>
      <c r="G19" s="275">
        <f>F19*ЗМІСТ!$E$13/1000*1.2</f>
        <v>69.061868913704942</v>
      </c>
      <c r="H19" s="752">
        <f>G19*(100%-ЗМІСТ!$E$15)</f>
        <v>69.061868913704942</v>
      </c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</row>
    <row r="20" spans="1:24" ht="24.75" customHeight="1" outlineLevel="1">
      <c r="A20" s="274" t="s">
        <v>985</v>
      </c>
      <c r="B20" s="950" t="s">
        <v>986</v>
      </c>
      <c r="C20" s="969" t="s">
        <v>987</v>
      </c>
      <c r="D20" s="955" t="s">
        <v>15</v>
      </c>
      <c r="E20" s="955">
        <v>10</v>
      </c>
      <c r="F20" s="751">
        <f>SUMIF('Загальний прайс'!$D$6:$D$4916,A20,'Загальний прайс'!$K$6:$K$4916)</f>
        <v>538.01654491283432</v>
      </c>
      <c r="G20" s="751">
        <f>F20*ЗМІСТ!$E$13/1000*1.2</f>
        <v>28.831058443494591</v>
      </c>
      <c r="H20" s="752">
        <f>G20*(100%-ЗМІСТ!$E$15)</f>
        <v>28.831058443494591</v>
      </c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</row>
    <row r="21" spans="1:24" ht="24.75" customHeight="1" outlineLevel="1">
      <c r="A21" s="274" t="s">
        <v>988</v>
      </c>
      <c r="B21" s="950" t="s">
        <v>989</v>
      </c>
      <c r="C21" s="128" t="s">
        <v>990</v>
      </c>
      <c r="D21" s="258" t="s">
        <v>15</v>
      </c>
      <c r="E21" s="258">
        <v>1</v>
      </c>
      <c r="F21" s="275">
        <f>SUMIF('Загальний прайс'!$D$6:$D$4916,A21,'Загальний прайс'!$K$6:$K$4916)</f>
        <v>1421.6792810207921</v>
      </c>
      <c r="G21" s="275">
        <f>F21*ЗМІСТ!$E$13/1000*1.2</f>
        <v>76.184494373972271</v>
      </c>
      <c r="H21" s="752">
        <f>G21*(100%-ЗМІСТ!$E$15)</f>
        <v>76.184494373972271</v>
      </c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</row>
    <row r="22" spans="1:24" ht="24.75" customHeight="1" outlineLevel="1">
      <c r="A22" s="274" t="s">
        <v>991</v>
      </c>
      <c r="B22" s="950" t="s">
        <v>992</v>
      </c>
      <c r="C22" s="128" t="s">
        <v>993</v>
      </c>
      <c r="D22" s="258" t="s">
        <v>15</v>
      </c>
      <c r="E22" s="258">
        <v>1</v>
      </c>
      <c r="F22" s="275">
        <f>SUMIF('Загальний прайс'!$D$6:$D$4916,A22,'Загальний прайс'!$K$6:$K$4916)</f>
        <v>1429.6909550786347</v>
      </c>
      <c r="G22" s="275">
        <f>F22*ЗМІСТ!$E$13/1000*1.2</f>
        <v>76.613821399648245</v>
      </c>
      <c r="H22" s="752">
        <f>G22*(100%-ЗМІСТ!$E$15)</f>
        <v>76.613821399648245</v>
      </c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</row>
    <row r="23" spans="1:24" ht="24.75" customHeight="1" outlineLevel="1">
      <c r="A23" s="274" t="s">
        <v>994</v>
      </c>
      <c r="B23" s="950" t="s">
        <v>995</v>
      </c>
      <c r="C23" s="969" t="s">
        <v>996</v>
      </c>
      <c r="D23" s="955" t="s">
        <v>15</v>
      </c>
      <c r="E23" s="955">
        <v>10</v>
      </c>
      <c r="F23" s="751">
        <f>SUMIF('Загальний прайс'!$D$6:$D$4916,A23,'Загальний прайс'!$K$6:$K$4916)</f>
        <v>501.69297189539037</v>
      </c>
      <c r="G23" s="751">
        <f>F23*ЗМІСТ!$E$13/1000*1.2</f>
        <v>26.88456243617917</v>
      </c>
      <c r="H23" s="752">
        <f>G23*(100%-ЗМІСТ!$E$15)</f>
        <v>26.88456243617917</v>
      </c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</row>
    <row r="24" spans="1:24" ht="24.75" customHeight="1" outlineLevel="1">
      <c r="A24" s="274" t="s">
        <v>997</v>
      </c>
      <c r="B24" s="950" t="s">
        <v>998</v>
      </c>
      <c r="C24" s="128" t="s">
        <v>999</v>
      </c>
      <c r="D24" s="258" t="s">
        <v>15</v>
      </c>
      <c r="E24" s="258">
        <v>1</v>
      </c>
      <c r="F24" s="275">
        <f>SUMIF('Загальний прайс'!$D$6:$D$4916,A24,'Загальний прайс'!$K$6:$K$4916)</f>
        <v>1249.609162929642</v>
      </c>
      <c r="G24" s="275">
        <f>F24*ЗМІСТ!$E$13/1000*1.2</f>
        <v>66.963655948141522</v>
      </c>
      <c r="H24" s="752">
        <f>G24*(100%-ЗМІСТ!$E$15)</f>
        <v>66.963655948141522</v>
      </c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</row>
    <row r="25" spans="1:24" ht="24.75" customHeight="1" outlineLevel="1">
      <c r="A25" s="274" t="s">
        <v>1000</v>
      </c>
      <c r="B25" s="950" t="s">
        <v>1001</v>
      </c>
      <c r="C25" s="128" t="s">
        <v>1002</v>
      </c>
      <c r="D25" s="258" t="s">
        <v>15</v>
      </c>
      <c r="E25" s="258">
        <v>1</v>
      </c>
      <c r="F25" s="275">
        <f>SUMIF('Загальний прайс'!$D$6:$D$4916,A25,'Загальний прайс'!$K$6:$K$4916)</f>
        <v>1255.0004719356084</v>
      </c>
      <c r="G25" s="275">
        <f>F25*ЗМІСТ!$E$13/1000*1.2</f>
        <v>67.252563689934362</v>
      </c>
      <c r="H25" s="752">
        <f>G25*(100%-ЗМІСТ!$E$15)</f>
        <v>67.252563689934362</v>
      </c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</row>
    <row r="26" spans="1:24" ht="24.75" customHeight="1" outlineLevel="1">
      <c r="A26" s="274" t="s">
        <v>1003</v>
      </c>
      <c r="B26" s="950" t="s">
        <v>1004</v>
      </c>
      <c r="C26" s="969" t="s">
        <v>1005</v>
      </c>
      <c r="D26" s="955" t="s">
        <v>15</v>
      </c>
      <c r="E26" s="955">
        <v>10</v>
      </c>
      <c r="F26" s="751">
        <f>SUMIF('Загальний прайс'!$D$6:$D$4916,A26,'Загальний прайс'!$K$6:$K$4916)</f>
        <v>512.02380908274631</v>
      </c>
      <c r="G26" s="751">
        <f>F26*ЗМІСТ!$E$13/1000*1.2</f>
        <v>27.438168033507303</v>
      </c>
      <c r="H26" s="752">
        <f>G26*(100%-ЗМІСТ!$E$15)</f>
        <v>27.438168033507303</v>
      </c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</row>
    <row r="27" spans="1:24" ht="24.75" customHeight="1" outlineLevel="1">
      <c r="A27" s="274" t="s">
        <v>1006</v>
      </c>
      <c r="B27" s="950" t="s">
        <v>1007</v>
      </c>
      <c r="C27" s="128" t="s">
        <v>1008</v>
      </c>
      <c r="D27" s="258" t="s">
        <v>15</v>
      </c>
      <c r="E27" s="258">
        <v>1</v>
      </c>
      <c r="F27" s="275">
        <f>SUMIF('Загальний прайс'!$D$6:$D$4916,A27,'Загальний прайс'!$K$6:$K$4916)</f>
        <v>1256.5365451175805</v>
      </c>
      <c r="G27" s="275">
        <f>F27*ЗМІСТ!$E$13/1000*1.2</f>
        <v>67.334878288066463</v>
      </c>
      <c r="H27" s="752">
        <f>G27*(100%-ЗМІСТ!$E$15)</f>
        <v>67.334878288066463</v>
      </c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</row>
    <row r="28" spans="1:24" ht="24.75" customHeight="1" outlineLevel="1">
      <c r="A28" s="274" t="s">
        <v>1009</v>
      </c>
      <c r="B28" s="950" t="s">
        <v>1010</v>
      </c>
      <c r="C28" s="128" t="s">
        <v>1011</v>
      </c>
      <c r="D28" s="258" t="s">
        <v>15</v>
      </c>
      <c r="E28" s="258">
        <v>1</v>
      </c>
      <c r="F28" s="275">
        <f>SUMIF('Загальний прайс'!$D$6:$D$4916,A28,'Загальний прайс'!$K$6:$K$4916)</f>
        <v>1261.9278538798017</v>
      </c>
      <c r="G28" s="275">
        <f>F28*ЗМІСТ!$E$13/1000*1.2</f>
        <v>67.623786016797567</v>
      </c>
      <c r="H28" s="752">
        <f>G28*(100%-ЗМІСТ!$E$15)</f>
        <v>67.623786016797567</v>
      </c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</row>
    <row r="29" spans="1:24" ht="24.75" customHeight="1" outlineLevel="1">
      <c r="A29" s="274" t="s">
        <v>1012</v>
      </c>
      <c r="B29" s="950" t="s">
        <v>1013</v>
      </c>
      <c r="C29" s="128" t="s">
        <v>1014</v>
      </c>
      <c r="D29" s="258" t="s">
        <v>15</v>
      </c>
      <c r="E29" s="258">
        <v>10</v>
      </c>
      <c r="F29" s="275">
        <f>SUMIF('Загальний прайс'!$D$6:$D$4916,A29,'Загальний прайс'!$K$6:$K$4916)</f>
        <v>358.83833708132664</v>
      </c>
      <c r="G29" s="275">
        <f>F29*ЗМІСТ!$E$13/1000*1.2</f>
        <v>19.229313979246268</v>
      </c>
      <c r="H29" s="752">
        <f>G29*(100%-ЗМІСТ!$E$15)</f>
        <v>19.229313979246268</v>
      </c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</row>
    <row r="30" spans="1:24" ht="24.75" customHeight="1" outlineLevel="1">
      <c r="A30" s="274" t="s">
        <v>1015</v>
      </c>
      <c r="B30" s="950" t="s">
        <v>1016</v>
      </c>
      <c r="C30" s="128" t="s">
        <v>1017</v>
      </c>
      <c r="D30" s="258" t="s">
        <v>15</v>
      </c>
      <c r="E30" s="258">
        <v>10</v>
      </c>
      <c r="F30" s="275">
        <f>SUMIF('Загальний прайс'!$D$6:$D$4916,A30,'Загальний прайс'!$K$6:$K$4916)</f>
        <v>580.42416310757619</v>
      </c>
      <c r="G30" s="275">
        <f>F30*ЗМІСТ!$E$13/1000*1.2</f>
        <v>31.103584316876596</v>
      </c>
      <c r="H30" s="752">
        <f>G30*(100%-ЗМІСТ!$E$15)</f>
        <v>31.103584316876596</v>
      </c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</row>
    <row r="31" spans="1:24" ht="24.75" customHeight="1" outlineLevel="1">
      <c r="A31" s="274" t="s">
        <v>1018</v>
      </c>
      <c r="B31" s="950" t="s">
        <v>1019</v>
      </c>
      <c r="C31" s="128" t="s">
        <v>1020</v>
      </c>
      <c r="D31" s="258" t="s">
        <v>15</v>
      </c>
      <c r="E31" s="258">
        <v>10</v>
      </c>
      <c r="F31" s="275">
        <f>SUMIF('Загальний прайс'!$D$6:$D$4916,A31,'Загальний прайс'!$K$6:$K$4916)</f>
        <v>544.67285407236034</v>
      </c>
      <c r="G31" s="275">
        <f>F31*ЗМІСТ!$E$13/1000*1.2</f>
        <v>29.18775460871634</v>
      </c>
      <c r="H31" s="752">
        <f>G31*(100%-ЗМІСТ!$E$15)</f>
        <v>29.18775460871634</v>
      </c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</row>
    <row r="32" spans="1:24" ht="24.75" customHeight="1" outlineLevel="1">
      <c r="A32" s="274" t="s">
        <v>1021</v>
      </c>
      <c r="B32" s="950" t="s">
        <v>1022</v>
      </c>
      <c r="C32" s="128" t="s">
        <v>1023</v>
      </c>
      <c r="D32" s="258" t="s">
        <v>15</v>
      </c>
      <c r="E32" s="258">
        <v>1</v>
      </c>
      <c r="F32" s="275">
        <f>SUMIF('Загальний прайс'!$D$6:$D$4916,A32,'Загальний прайс'!$K$6:$K$4916)</f>
        <v>1162.5952360872393</v>
      </c>
      <c r="G32" s="275">
        <f>F32*ЗМІСТ!$E$13/1000*1.2</f>
        <v>62.300781480967423</v>
      </c>
      <c r="H32" s="752">
        <f>G32*(100%-ЗМІСТ!$E$15)</f>
        <v>62.300781480967423</v>
      </c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</row>
    <row r="33" spans="1:24" ht="24.75" customHeight="1" outlineLevel="1">
      <c r="A33" s="274" t="s">
        <v>1024</v>
      </c>
      <c r="B33" s="950" t="s">
        <v>1025</v>
      </c>
      <c r="C33" s="128" t="s">
        <v>1026</v>
      </c>
      <c r="D33" s="258" t="s">
        <v>15</v>
      </c>
      <c r="E33" s="258">
        <v>10</v>
      </c>
      <c r="F33" s="275">
        <f>SUMIF('Загальний прайс'!$D$6:$D$4916,A33,'Загальний прайс'!$K$6:$K$4916)</f>
        <v>653.61345495554326</v>
      </c>
      <c r="G33" s="275">
        <f>F33*ЗМІСТ!$E$13/1000*1.2</f>
        <v>35.025628667852061</v>
      </c>
      <c r="H33" s="752">
        <f>G33*(100%-ЗМІСТ!$E$15)</f>
        <v>35.025628667852061</v>
      </c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</row>
    <row r="34" spans="1:24" ht="24.75" customHeight="1" outlineLevel="1">
      <c r="A34" s="274" t="s">
        <v>1027</v>
      </c>
      <c r="B34" s="950" t="s">
        <v>1028</v>
      </c>
      <c r="C34" s="128" t="s">
        <v>1029</v>
      </c>
      <c r="D34" s="258" t="s">
        <v>15</v>
      </c>
      <c r="E34" s="258">
        <v>1</v>
      </c>
      <c r="F34" s="275">
        <f>SUMIF('Загальний прайс'!$D$6:$D$4916,A34,'Загальний прайс'!$K$6:$K$4916)</f>
        <v>1193.226308901156</v>
      </c>
      <c r="G34" s="275">
        <f>F34*ЗМІСТ!$E$13/1000*1.2</f>
        <v>63.942229608976298</v>
      </c>
      <c r="H34" s="752">
        <f>G34*(100%-ЗМІСТ!$E$15)</f>
        <v>63.942229608976298</v>
      </c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</row>
    <row r="35" spans="1:24" ht="24.75" customHeight="1" outlineLevel="1">
      <c r="A35" s="970" t="s">
        <v>1030</v>
      </c>
      <c r="B35" s="958" t="s">
        <v>1031</v>
      </c>
      <c r="C35" s="971" t="s">
        <v>1032</v>
      </c>
      <c r="D35" s="972" t="s">
        <v>176</v>
      </c>
      <c r="E35" s="972">
        <v>40</v>
      </c>
      <c r="F35" s="961">
        <f>SUMIF('Загальний прайс'!$D$6:$D$4916,A35,'Загальний прайс'!$K$6:$K$4916)</f>
        <v>1028.4568535950177</v>
      </c>
      <c r="G35" s="961">
        <f>F35*ЗМІСТ!$E$13/1000*1.2</f>
        <v>55.112616764256657</v>
      </c>
      <c r="H35" s="962">
        <f>G35*(100%-ЗМІСТ!$E$15)</f>
        <v>55.112616764256657</v>
      </c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</row>
    <row r="36" spans="1:24" ht="24.75" customHeight="1" outlineLevel="1">
      <c r="A36" s="221" t="s">
        <v>1033</v>
      </c>
      <c r="B36" s="950" t="s">
        <v>1034</v>
      </c>
      <c r="C36" s="128" t="s">
        <v>1035</v>
      </c>
      <c r="D36" s="258" t="s">
        <v>176</v>
      </c>
      <c r="E36" s="258">
        <v>10</v>
      </c>
      <c r="F36" s="275">
        <f>SUMIF('Загальний прайс'!$D$6:$D$4916,A36,'Загальний прайс'!$K$6:$K$4916)</f>
        <v>445.70166308442026</v>
      </c>
      <c r="G36" s="275">
        <f>F36*ЗМІСТ!$E$13/1000*1.2</f>
        <v>23.884118096835724</v>
      </c>
      <c r="H36" s="752">
        <f>G36*(100%-ЗМІСТ!$E$15)</f>
        <v>23.884118096835724</v>
      </c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</row>
    <row r="37" spans="1:24" ht="24.75" customHeight="1" outlineLevel="1">
      <c r="A37" s="221" t="s">
        <v>1036</v>
      </c>
      <c r="B37" s="950" t="s">
        <v>1037</v>
      </c>
      <c r="C37" s="128" t="s">
        <v>1038</v>
      </c>
      <c r="D37" s="258" t="s">
        <v>15</v>
      </c>
      <c r="E37" s="258">
        <v>10</v>
      </c>
      <c r="F37" s="275">
        <f>SUMIF('Загальний прайс'!$D$6:$D$4916,A37,'Загальний прайс'!$K$6:$K$4916)</f>
        <v>475.88095507375982</v>
      </c>
      <c r="G37" s="275">
        <f>F37*ЗМІСТ!$E$13/1000*1.2</f>
        <v>25.501356338587012</v>
      </c>
      <c r="H37" s="752">
        <f>G37*(100%-ЗМІСТ!$E$15)</f>
        <v>25.501356338587012</v>
      </c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</row>
    <row r="38" spans="1:24" ht="24.75" customHeight="1" outlineLevel="1">
      <c r="A38" s="221" t="s">
        <v>1039</v>
      </c>
      <c r="B38" s="950" t="s">
        <v>1040</v>
      </c>
      <c r="C38" s="128" t="s">
        <v>1041</v>
      </c>
      <c r="D38" s="258" t="s">
        <v>15</v>
      </c>
      <c r="E38" s="258">
        <v>10</v>
      </c>
      <c r="F38" s="275">
        <f>SUMIF('Загальний прайс'!$D$6:$D$4916,A38,'Загальний прайс'!$K$6:$K$4916)</f>
        <v>679.48571908401857</v>
      </c>
      <c r="G38" s="275">
        <f>F38*ЗМІСТ!$E$13/1000*1.2</f>
        <v>36.412063278844279</v>
      </c>
      <c r="H38" s="752">
        <f>G38*(100%-ЗМІСТ!$E$15)</f>
        <v>36.412063278844279</v>
      </c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</row>
    <row r="39" spans="1:24" ht="24.75" customHeight="1" outlineLevel="1">
      <c r="A39" s="221" t="s">
        <v>1042</v>
      </c>
      <c r="B39" s="950" t="s">
        <v>1043</v>
      </c>
      <c r="C39" s="128" t="s">
        <v>1044</v>
      </c>
      <c r="D39" s="258" t="s">
        <v>15</v>
      </c>
      <c r="E39" s="258">
        <v>10</v>
      </c>
      <c r="F39" s="275">
        <f>SUMIF('Загальний прайс'!$D$6:$D$4916,A39,'Загальний прайс'!$K$6:$K$4916)</f>
        <v>819.44892703008645</v>
      </c>
      <c r="G39" s="275">
        <f>F39*ЗМІСТ!$E$13/1000*1.2</f>
        <v>43.912366878031619</v>
      </c>
      <c r="H39" s="752">
        <f>G39*(100%-ЗМІСТ!$E$15)</f>
        <v>43.912366878031619</v>
      </c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</row>
    <row r="40" spans="1:24" ht="24.75" customHeight="1" outlineLevel="1">
      <c r="A40" s="221" t="s">
        <v>1045</v>
      </c>
      <c r="B40" s="950" t="s">
        <v>1046</v>
      </c>
      <c r="C40" s="128" t="s">
        <v>1047</v>
      </c>
      <c r="D40" s="258" t="s">
        <v>15</v>
      </c>
      <c r="E40" s="258">
        <v>10</v>
      </c>
      <c r="F40" s="275">
        <f>SUMIF('Загальний прайс'!$D$6:$D$4916,A40,'Загальний прайс'!$K$6:$K$4916)</f>
        <v>638.88523588736803</v>
      </c>
      <c r="G40" s="275">
        <f>F40*ЗМІСТ!$E$13/1000*1.2</f>
        <v>34.236377577456786</v>
      </c>
      <c r="H40" s="752">
        <f>G40*(100%-ЗМІСТ!$E$15)</f>
        <v>34.236377577456786</v>
      </c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</row>
    <row r="41" spans="1:24" ht="24.75" customHeight="1" outlineLevel="1">
      <c r="A41" s="221" t="s">
        <v>1048</v>
      </c>
      <c r="B41" s="950" t="s">
        <v>1049</v>
      </c>
      <c r="C41" s="128" t="s">
        <v>1050</v>
      </c>
      <c r="D41" s="258" t="s">
        <v>15</v>
      </c>
      <c r="E41" s="258">
        <v>10</v>
      </c>
      <c r="F41" s="275">
        <f>SUMIF('Загальний прайс'!$D$6:$D$4916,A41,'Загальний прайс'!$K$6:$K$4916)</f>
        <v>720.29702800223663</v>
      </c>
      <c r="G41" s="275">
        <f>F41*ЗМІСТ!$E$13/1000*1.2</f>
        <v>38.599046641534891</v>
      </c>
      <c r="H41" s="752">
        <f>G41*(100%-ЗМІСТ!$E$15)</f>
        <v>38.599046641534891</v>
      </c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</row>
    <row r="42" spans="1:24" ht="24.75" customHeight="1" outlineLevel="1">
      <c r="A42" s="221" t="s">
        <v>1051</v>
      </c>
      <c r="B42" s="950" t="s">
        <v>1052</v>
      </c>
      <c r="C42" s="128" t="s">
        <v>1053</v>
      </c>
      <c r="D42" s="258" t="s">
        <v>15</v>
      </c>
      <c r="E42" s="258">
        <v>10</v>
      </c>
      <c r="F42" s="275">
        <f>SUMIF('Загальний прайс'!$D$6:$D$4916,A42,'Загальний прайс'!$K$6:$K$4916)</f>
        <v>472.92928089891933</v>
      </c>
      <c r="G42" s="275">
        <f>F42*ЗМІСТ!$E$13/1000*1.2</f>
        <v>25.343182967441397</v>
      </c>
      <c r="H42" s="752">
        <f>G42*(100%-ЗМІСТ!$E$15)</f>
        <v>25.343182967441397</v>
      </c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</row>
    <row r="43" spans="1:24" ht="24.75" customHeight="1" outlineLevel="1">
      <c r="A43" s="973" t="s">
        <v>1054</v>
      </c>
      <c r="B43" s="958" t="s">
        <v>1055</v>
      </c>
      <c r="C43" s="971" t="s">
        <v>1056</v>
      </c>
      <c r="D43" s="974" t="s">
        <v>176</v>
      </c>
      <c r="E43" s="974">
        <v>30</v>
      </c>
      <c r="F43" s="961">
        <f>SUMIF('Загальний прайс'!$D$6:$D$4916,A43,'Загальний прайс'!$K$6:$K$4916)</f>
        <v>1269.4128080627377</v>
      </c>
      <c r="G43" s="961">
        <f>F43*ЗМІСТ!$E$13/1000*1.2</f>
        <v>68.024887346367407</v>
      </c>
      <c r="H43" s="962">
        <f>G43*(100%-ЗМІСТ!$E$15)</f>
        <v>68.024887346367407</v>
      </c>
      <c r="I43" s="276"/>
      <c r="J43" s="276"/>
      <c r="K43" s="276"/>
      <c r="L43" s="276"/>
      <c r="M43" s="276"/>
      <c r="N43" s="276"/>
      <c r="O43" s="276"/>
      <c r="P43" s="276"/>
      <c r="Q43" s="276"/>
      <c r="R43" s="276"/>
      <c r="S43" s="276"/>
      <c r="T43" s="276"/>
      <c r="U43" s="276"/>
      <c r="V43" s="276"/>
      <c r="W43" s="276"/>
      <c r="X43" s="276"/>
    </row>
    <row r="44" spans="1:24" ht="24.75" customHeight="1" outlineLevel="1">
      <c r="A44" s="221" t="s">
        <v>1057</v>
      </c>
      <c r="B44" s="950" t="s">
        <v>1058</v>
      </c>
      <c r="C44" s="128" t="s">
        <v>1059</v>
      </c>
      <c r="D44" s="258" t="s">
        <v>176</v>
      </c>
      <c r="E44" s="258">
        <v>10</v>
      </c>
      <c r="F44" s="275">
        <f>SUMIF('Загальний прайс'!$D$6:$D$4916,A44,'Загальний прайс'!$K$6:$K$4916)</f>
        <v>615.15142709224165</v>
      </c>
      <c r="G44" s="275">
        <f>F44*ЗМІСТ!$E$13/1000*1.2</f>
        <v>32.964537826562378</v>
      </c>
      <c r="H44" s="752">
        <f>G44*(100%-ЗМІСТ!$E$15)</f>
        <v>32.964537826562378</v>
      </c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</row>
    <row r="45" spans="1:24" ht="24.75" customHeight="1" outlineLevel="1">
      <c r="A45" s="221" t="s">
        <v>1060</v>
      </c>
      <c r="B45" s="950" t="s">
        <v>1061</v>
      </c>
      <c r="C45" s="128" t="s">
        <v>1062</v>
      </c>
      <c r="D45" s="258" t="s">
        <v>15</v>
      </c>
      <c r="E45" s="258">
        <v>10</v>
      </c>
      <c r="F45" s="275">
        <f>SUMIF('Загальний прайс'!$D$6:$D$4916,A45,'Загальний прайс'!$K$6:$K$4916)</f>
        <v>655.17964606291844</v>
      </c>
      <c r="G45" s="275">
        <f>F45*ЗМІСТ!$E$13/1000*1.2</f>
        <v>35.109557215732934</v>
      </c>
      <c r="H45" s="752">
        <f>G45*(100%-ЗМІСТ!$E$15)</f>
        <v>35.109557215732934</v>
      </c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</row>
    <row r="46" spans="1:24" ht="24.75" customHeight="1" outlineLevel="1">
      <c r="A46" s="221" t="s">
        <v>1063</v>
      </c>
      <c r="B46" s="950" t="s">
        <v>1064</v>
      </c>
      <c r="C46" s="128" t="s">
        <v>1065</v>
      </c>
      <c r="D46" s="258" t="s">
        <v>15</v>
      </c>
      <c r="E46" s="258">
        <v>10</v>
      </c>
      <c r="F46" s="275">
        <f>SUMIF('Загальний прайс'!$D$6:$D$4916,A46,'Загальний прайс'!$K$6:$K$4916)</f>
        <v>775.77630892553043</v>
      </c>
      <c r="G46" s="275">
        <f>F46*ЗМІСТ!$E$13/1000*1.2</f>
        <v>41.572052594282461</v>
      </c>
      <c r="H46" s="752">
        <f>G46*(100%-ЗМІСТ!$E$15)</f>
        <v>41.572052594282461</v>
      </c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</row>
    <row r="47" spans="1:24" ht="24.75" customHeight="1" outlineLevel="1">
      <c r="A47" s="221" t="s">
        <v>1066</v>
      </c>
      <c r="B47" s="950" t="s">
        <v>1067</v>
      </c>
      <c r="C47" s="128" t="s">
        <v>1068</v>
      </c>
      <c r="D47" s="258" t="s">
        <v>15</v>
      </c>
      <c r="E47" s="258">
        <v>10</v>
      </c>
      <c r="F47" s="275">
        <f>SUMIF('Загальний прайс'!$D$6:$D$4916,A47,'Загальний прайс'!$K$6:$K$4916)</f>
        <v>910.67952795714382</v>
      </c>
      <c r="G47" s="275">
        <f>F47*ЗМІСТ!$E$13/1000*1.2</f>
        <v>48.801203126718477</v>
      </c>
      <c r="H47" s="752">
        <f>G47*(100%-ЗМІСТ!$E$15)</f>
        <v>48.801203126718477</v>
      </c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</row>
    <row r="48" spans="1:24" ht="24.75" customHeight="1" outlineLevel="1">
      <c r="A48" s="221" t="s">
        <v>1069</v>
      </c>
      <c r="B48" s="950" t="s">
        <v>1070</v>
      </c>
      <c r="C48" s="128" t="s">
        <v>1071</v>
      </c>
      <c r="D48" s="258" t="s">
        <v>15</v>
      </c>
      <c r="E48" s="258">
        <v>10</v>
      </c>
      <c r="F48" s="275">
        <f>SUMIF('Загальний прайс'!$D$6:$D$4916,A48,'Загальний прайс'!$K$6:$K$4916)</f>
        <v>713.27928106954118</v>
      </c>
      <c r="G48" s="275">
        <f>F48*ЗМІСТ!$E$13/1000*1.2</f>
        <v>38.222981864584625</v>
      </c>
      <c r="H48" s="752">
        <f>G48*(100%-ЗМІСТ!$E$15)</f>
        <v>38.222981864584625</v>
      </c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</row>
    <row r="49" spans="1:24" ht="24.75" customHeight="1" outlineLevel="1">
      <c r="A49" s="221" t="s">
        <v>1072</v>
      </c>
      <c r="B49" s="950" t="s">
        <v>1073</v>
      </c>
      <c r="C49" s="128" t="s">
        <v>1074</v>
      </c>
      <c r="D49" s="258" t="s">
        <v>15</v>
      </c>
      <c r="E49" s="258">
        <v>10</v>
      </c>
      <c r="F49" s="275">
        <f>SUMIF('Загальний прайс'!$D$6:$D$4916,A49,'Загальний прайс'!$K$6:$K$4916)</f>
        <v>738.09738197831734</v>
      </c>
      <c r="G49" s="275">
        <f>F49*ЗМІСТ!$E$13/1000*1.2</f>
        <v>39.552926314291831</v>
      </c>
      <c r="H49" s="752">
        <f>G49*(100%-ЗМІСТ!$E$15)</f>
        <v>39.552926314291831</v>
      </c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</row>
    <row r="50" spans="1:24" ht="24.75" customHeight="1" outlineLevel="1">
      <c r="A50" s="221" t="s">
        <v>1075</v>
      </c>
      <c r="B50" s="950" t="s">
        <v>1076</v>
      </c>
      <c r="C50" s="128" t="s">
        <v>1077</v>
      </c>
      <c r="D50" s="258" t="s">
        <v>15</v>
      </c>
      <c r="E50" s="258">
        <v>10</v>
      </c>
      <c r="F50" s="275">
        <f>SUMIF('Загальний прайс'!$D$6:$D$4916,A50,'Загальний прайс'!$K$6:$K$4916)</f>
        <v>487.35630901327875</v>
      </c>
      <c r="G50" s="275">
        <f>F50*ЗМІСТ!$E$13/1000*1.2</f>
        <v>26.116293933384693</v>
      </c>
      <c r="H50" s="752">
        <f>G50*(100%-ЗМІСТ!$E$15)</f>
        <v>26.116293933384693</v>
      </c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</row>
    <row r="51" spans="1:24" ht="24.75" customHeight="1" outlineLevel="1">
      <c r="A51" s="221" t="s">
        <v>1078</v>
      </c>
      <c r="B51" s="950" t="s">
        <v>1079</v>
      </c>
      <c r="C51" s="128" t="s">
        <v>1053</v>
      </c>
      <c r="D51" s="258" t="s">
        <v>15</v>
      </c>
      <c r="E51" s="258">
        <v>10</v>
      </c>
      <c r="F51" s="275">
        <f>SUMIF('Загальний прайс'!$D$6:$D$4916,A51,'Загальний прайс'!$K$6:$K$4916)</f>
        <v>536.90214608607448</v>
      </c>
      <c r="G51" s="275">
        <f>F51*ЗМІСТ!$E$13/1000*1.2</f>
        <v>28.771340395773809</v>
      </c>
      <c r="H51" s="752">
        <f>G51*(100%-ЗМІСТ!$E$15)</f>
        <v>28.771340395773809</v>
      </c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</row>
    <row r="52" spans="1:24" ht="24.75" customHeight="1" outlineLevel="1">
      <c r="A52" s="221" t="s">
        <v>1080</v>
      </c>
      <c r="B52" s="950" t="s">
        <v>1081</v>
      </c>
      <c r="C52" s="128" t="s">
        <v>1026</v>
      </c>
      <c r="D52" s="258" t="s">
        <v>15</v>
      </c>
      <c r="E52" s="258">
        <v>10</v>
      </c>
      <c r="F52" s="275">
        <f>SUMIF('Загальний прайс'!$D$6:$D$4916,A52,'Загальний прайс'!$K$6:$K$4916)</f>
        <v>493.56083710448257</v>
      </c>
      <c r="G52" s="275">
        <f>F52*ЗМІСТ!$E$13/1000*1.2</f>
        <v>26.448780199287135</v>
      </c>
      <c r="H52" s="752">
        <f>G52*(100%-ЗМІСТ!$E$15)</f>
        <v>26.448780199287135</v>
      </c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</row>
    <row r="53" spans="1:24" ht="24.75" customHeight="1" outlineLevel="1">
      <c r="A53" s="164" t="s">
        <v>1082</v>
      </c>
      <c r="B53" s="950" t="s">
        <v>1083</v>
      </c>
      <c r="C53" s="287" t="s">
        <v>1084</v>
      </c>
      <c r="D53" s="277" t="s">
        <v>15</v>
      </c>
      <c r="E53" s="258">
        <v>10</v>
      </c>
      <c r="F53" s="275">
        <f>SUMIF('Загальний прайс'!$D$6:$D$4916,A53,'Загальний прайс'!$K$6:$K$4916)</f>
        <v>1833.4436229728626</v>
      </c>
      <c r="G53" s="275">
        <f>F53*ЗМІСТ!$E$13/1000*1.2</f>
        <v>98.24999016591039</v>
      </c>
      <c r="H53" s="752">
        <f>G53*(100%-ЗМІСТ!$E$15)</f>
        <v>98.24999016591039</v>
      </c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</row>
    <row r="54" spans="1:24" ht="13.5" customHeight="1">
      <c r="A54" s="21"/>
      <c r="B54" s="180"/>
      <c r="C54" s="278"/>
      <c r="D54" s="237"/>
      <c r="E54" s="180"/>
      <c r="F54" s="279"/>
      <c r="G54" s="280"/>
      <c r="H54" s="28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</row>
    <row r="55" spans="1:24" ht="23.25" customHeight="1" collapsed="1" thickBot="1">
      <c r="A55" s="174" t="s">
        <v>1085</v>
      </c>
      <c r="B55" s="282"/>
      <c r="C55" s="283"/>
      <c r="D55" s="282"/>
      <c r="E55" s="282"/>
      <c r="F55" s="284"/>
      <c r="G55" s="284"/>
      <c r="H55" s="285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</row>
    <row r="56" spans="1:24" ht="24.75" hidden="1" customHeight="1" outlineLevel="1">
      <c r="A56" s="975" t="s">
        <v>1086</v>
      </c>
      <c r="B56" s="958" t="s">
        <v>1087</v>
      </c>
      <c r="C56" s="971" t="s">
        <v>1088</v>
      </c>
      <c r="D56" s="958" t="s">
        <v>176</v>
      </c>
      <c r="E56" s="958">
        <v>96</v>
      </c>
      <c r="F56" s="961">
        <f>SUMIF('Загальний прайс'!$D$6:$D$4916,A56,'Загальний прайс'!$K$6:$K$4916)</f>
        <v>667.72519018685944</v>
      </c>
      <c r="G56" s="961">
        <f>F56*ЗМІСТ!$E$13/1000*1.2</f>
        <v>35.781843819672559</v>
      </c>
      <c r="H56" s="962">
        <f>G56*(100%-ЗМІСТ!$E$15)</f>
        <v>35.781843819672559</v>
      </c>
      <c r="I56" s="276"/>
      <c r="J56" s="276"/>
      <c r="K56" s="276"/>
      <c r="L56" s="276"/>
      <c r="M56" s="276"/>
      <c r="N56" s="276"/>
      <c r="O56" s="276"/>
      <c r="P56" s="276"/>
      <c r="Q56" s="276"/>
      <c r="R56" s="276"/>
      <c r="S56" s="276"/>
      <c r="T56" s="276"/>
      <c r="U56" s="276"/>
      <c r="V56" s="276"/>
      <c r="W56" s="276"/>
      <c r="X56" s="276"/>
    </row>
    <row r="57" spans="1:24" ht="24.75" hidden="1" customHeight="1" outlineLevel="1">
      <c r="A57" s="253" t="s">
        <v>1089</v>
      </c>
      <c r="B57" s="950" t="s">
        <v>1090</v>
      </c>
      <c r="C57" s="128" t="s">
        <v>1091</v>
      </c>
      <c r="D57" s="258" t="s">
        <v>15</v>
      </c>
      <c r="E57" s="258">
        <v>10</v>
      </c>
      <c r="F57" s="275">
        <f>SUMIF('Загальний прайс'!$D$6:$D$4916,A57,'Загальний прайс'!$K$6:$K$4916)</f>
        <v>858.12178110244668</v>
      </c>
      <c r="G57" s="275">
        <f>F57*ЗМІСТ!$E$13/1000*1.2</f>
        <v>45.984755406747958</v>
      </c>
      <c r="H57" s="752">
        <f>G57*(100%-ЗМІСТ!$E$15)</f>
        <v>45.984755406747958</v>
      </c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</row>
    <row r="58" spans="1:24" ht="24.75" hidden="1" customHeight="1" outlineLevel="1">
      <c r="A58" s="221" t="s">
        <v>1092</v>
      </c>
      <c r="B58" s="950" t="s">
        <v>1093</v>
      </c>
      <c r="C58" s="128" t="s">
        <v>1094</v>
      </c>
      <c r="D58" s="258" t="s">
        <v>15</v>
      </c>
      <c r="E58" s="258">
        <v>10</v>
      </c>
      <c r="F58" s="275">
        <f>SUMIF('Загальний прайс'!$D$6:$D$4916,A58,'Загальний прайс'!$K$6:$K$4916)</f>
        <v>1025.192145886203</v>
      </c>
      <c r="G58" s="275">
        <f>F58*ЗМІСТ!$E$13/1000*1.2</f>
        <v>54.937668652263156</v>
      </c>
      <c r="H58" s="752">
        <f>G58*(100%-ЗМІСТ!$E$15)</f>
        <v>54.937668652263156</v>
      </c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</row>
    <row r="59" spans="1:24" ht="24.75" hidden="1" customHeight="1" outlineLevel="1">
      <c r="A59" s="970" t="s">
        <v>1095</v>
      </c>
      <c r="B59" s="958" t="s">
        <v>1096</v>
      </c>
      <c r="C59" s="971" t="s">
        <v>1097</v>
      </c>
      <c r="D59" s="972" t="s">
        <v>176</v>
      </c>
      <c r="E59" s="972">
        <v>96</v>
      </c>
      <c r="F59" s="961">
        <f>SUMIF('Загальний прайс'!$D$6:$D$4916,A59,'Загальний прайс'!$K$6:$K$4916)</f>
        <v>649.80475658488433</v>
      </c>
      <c r="G59" s="961">
        <f>F59*ЗМІСТ!$E$13/1000*1.2</f>
        <v>34.821529358348677</v>
      </c>
      <c r="H59" s="962">
        <f>G59*(100%-ЗМІСТ!$E$15)</f>
        <v>34.821529358348677</v>
      </c>
      <c r="I59" s="276"/>
      <c r="J59" s="276"/>
      <c r="K59" s="276"/>
      <c r="L59" s="276"/>
      <c r="M59" s="276"/>
      <c r="N59" s="276"/>
      <c r="O59" s="276"/>
      <c r="P59" s="276"/>
      <c r="Q59" s="276"/>
      <c r="R59" s="276"/>
      <c r="S59" s="276"/>
      <c r="T59" s="276"/>
      <c r="U59" s="276"/>
      <c r="V59" s="276"/>
      <c r="W59" s="276"/>
      <c r="X59" s="276"/>
    </row>
    <row r="60" spans="1:24" ht="24.75" hidden="1" customHeight="1" outlineLevel="1">
      <c r="A60" s="253" t="s">
        <v>1098</v>
      </c>
      <c r="B60" s="950" t="s">
        <v>1099</v>
      </c>
      <c r="C60" s="128" t="s">
        <v>1091</v>
      </c>
      <c r="D60" s="258" t="s">
        <v>15</v>
      </c>
      <c r="E60" s="258">
        <v>10</v>
      </c>
      <c r="F60" s="275">
        <f>SUMIF('Загальний прайс'!$D$6:$D$4916,A60,'Загальний прайс'!$K$6:$K$4916)</f>
        <v>481.00119105131381</v>
      </c>
      <c r="G60" s="275">
        <f>F60*ЗМІСТ!$E$13/1000*1.2</f>
        <v>25.775737905676664</v>
      </c>
      <c r="H60" s="752">
        <f>G60*(100%-ЗМІСТ!$E$15)</f>
        <v>25.775737905676664</v>
      </c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</row>
    <row r="61" spans="1:24" ht="24.75" hidden="1" customHeight="1" outlineLevel="1">
      <c r="A61" s="184" t="s">
        <v>1092</v>
      </c>
      <c r="B61" s="950" t="s">
        <v>1093</v>
      </c>
      <c r="C61" s="287" t="s">
        <v>1094</v>
      </c>
      <c r="D61" s="277" t="s">
        <v>15</v>
      </c>
      <c r="E61" s="258">
        <v>10</v>
      </c>
      <c r="F61" s="275">
        <f>SUMIF('Загальний прайс'!$D$6:$D$4916,A61,'Загальний прайс'!$K$6:$K$4916)</f>
        <v>1025.192145886203</v>
      </c>
      <c r="G61" s="275">
        <f>F61*ЗМІСТ!$E$13/1000*1.2</f>
        <v>54.937668652263156</v>
      </c>
      <c r="H61" s="752">
        <f>G61*(100%-ЗМІСТ!$E$15)</f>
        <v>54.937668652263156</v>
      </c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</row>
    <row r="62" spans="1:24" ht="24.75" customHeight="1">
      <c r="A62" s="21"/>
      <c r="B62" s="180"/>
      <c r="C62" s="278"/>
      <c r="D62" s="237"/>
      <c r="E62" s="180"/>
      <c r="F62" s="279"/>
      <c r="G62" s="280"/>
      <c r="H62" s="28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</row>
    <row r="63" spans="1:24" ht="15.75" customHeight="1" thickBot="1">
      <c r="A63" s="174" t="s">
        <v>1100</v>
      </c>
      <c r="B63" s="282"/>
      <c r="C63" s="283"/>
      <c r="D63" s="282"/>
      <c r="E63" s="282"/>
      <c r="F63" s="284"/>
      <c r="G63" s="284"/>
      <c r="H63" s="285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</row>
    <row r="64" spans="1:24" ht="24.75" customHeight="1" outlineLevel="1">
      <c r="A64" s="975" t="s">
        <v>1101</v>
      </c>
      <c r="B64" s="958" t="s">
        <v>1102</v>
      </c>
      <c r="C64" s="971" t="s">
        <v>1103</v>
      </c>
      <c r="D64" s="958" t="s">
        <v>176</v>
      </c>
      <c r="E64" s="958">
        <v>128</v>
      </c>
      <c r="F64" s="961">
        <f>SUMIF('Загальний прайс'!$D$6:$D$4916,A64,'Загальний прайс'!$K$6:$K$4916)</f>
        <v>515.66241203723428</v>
      </c>
      <c r="G64" s="961">
        <f>F64*ЗМІСТ!$E$13/1000*1.2</f>
        <v>27.633152324279457</v>
      </c>
      <c r="H64" s="962">
        <f>G64*(100%-ЗМІСТ!$E$15)</f>
        <v>27.633152324279457</v>
      </c>
      <c r="I64" s="276"/>
      <c r="J64" s="276"/>
      <c r="K64" s="276"/>
      <c r="L64" s="276"/>
      <c r="M64" s="276"/>
      <c r="N64" s="276"/>
      <c r="O64" s="276"/>
      <c r="P64" s="276"/>
      <c r="Q64" s="276"/>
      <c r="R64" s="276"/>
      <c r="S64" s="276"/>
      <c r="T64" s="276"/>
      <c r="U64" s="276"/>
      <c r="V64" s="276"/>
      <c r="W64" s="276"/>
      <c r="X64" s="276"/>
    </row>
    <row r="65" spans="1:24" ht="24.75" customHeight="1" outlineLevel="1">
      <c r="A65" s="164" t="s">
        <v>1104</v>
      </c>
      <c r="B65" s="950" t="s">
        <v>1105</v>
      </c>
      <c r="C65" s="128" t="s">
        <v>1106</v>
      </c>
      <c r="D65" s="258" t="s">
        <v>176</v>
      </c>
      <c r="E65" s="258">
        <v>10</v>
      </c>
      <c r="F65" s="275">
        <f>SUMIF('Загальний прайс'!$D$6:$D$4916,A65,'Загальний прайс'!$K$6:$K$4916)</f>
        <v>379.46988207459685</v>
      </c>
      <c r="G65" s="275">
        <f>F65*ЗМІСТ!$E$13/1000*1.2</f>
        <v>20.334910610251232</v>
      </c>
      <c r="H65" s="752">
        <f>G65*(100%-ЗМІСТ!$E$15)</f>
        <v>20.334910610251232</v>
      </c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</row>
    <row r="66" spans="1:24" ht="24.75" customHeight="1" outlineLevel="1">
      <c r="A66" s="164" t="s">
        <v>1107</v>
      </c>
      <c r="B66" s="950" t="s">
        <v>1108</v>
      </c>
      <c r="C66" s="128" t="s">
        <v>1109</v>
      </c>
      <c r="D66" s="258" t="s">
        <v>15</v>
      </c>
      <c r="E66" s="258">
        <v>10</v>
      </c>
      <c r="F66" s="275">
        <f>SUMIF('Загальний прайс'!$D$6:$D$4916,A66,'Загальний прайс'!$K$6:$K$4916)</f>
        <v>382.93357292482062</v>
      </c>
      <c r="G66" s="275">
        <f>F66*ЗМІСТ!$E$13/1000*1.2</f>
        <v>20.520521767151948</v>
      </c>
      <c r="H66" s="752">
        <f>G66*(100%-ЗМІСТ!$E$15)</f>
        <v>20.520521767151948</v>
      </c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</row>
    <row r="67" spans="1:24" ht="24.75" customHeight="1" outlineLevel="1">
      <c r="A67" s="164" t="s">
        <v>1110</v>
      </c>
      <c r="B67" s="950" t="s">
        <v>1111</v>
      </c>
      <c r="C67" s="128" t="s">
        <v>1112</v>
      </c>
      <c r="D67" s="258" t="s">
        <v>15</v>
      </c>
      <c r="E67" s="258">
        <v>10</v>
      </c>
      <c r="F67" s="275">
        <f>SUMIF('Загальний прайс'!$D$6:$D$4916,A67,'Загальний прайс'!$K$6:$K$4916)</f>
        <v>462.95988197222374</v>
      </c>
      <c r="G67" s="275">
        <f>F67*ЗМІСТ!$E$13/1000*1.2</f>
        <v>24.808946007965293</v>
      </c>
      <c r="H67" s="752">
        <f>G67*(100%-ЗМІСТ!$E$15)</f>
        <v>24.808946007965293</v>
      </c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</row>
    <row r="68" spans="1:24" ht="24.75" customHeight="1" outlineLevel="1">
      <c r="A68" s="164" t="s">
        <v>1113</v>
      </c>
      <c r="B68" s="950" t="s">
        <v>1114</v>
      </c>
      <c r="C68" s="128" t="s">
        <v>1115</v>
      </c>
      <c r="D68" s="258" t="s">
        <v>15</v>
      </c>
      <c r="E68" s="258">
        <v>10</v>
      </c>
      <c r="F68" s="275">
        <f>SUMIF('Загальний прайс'!$D$6:$D$4916,A68,'Загальний прайс'!$K$6:$K$4916)</f>
        <v>476.57369100134599</v>
      </c>
      <c r="G68" s="275">
        <f>F68*ЗМІСТ!$E$13/1000*1.2</f>
        <v>25.538478449799005</v>
      </c>
      <c r="H68" s="752">
        <f>G68*(100%-ЗМІСТ!$E$15)</f>
        <v>25.538478449799005</v>
      </c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</row>
    <row r="69" spans="1:24" ht="24.75" customHeight="1" outlineLevel="1">
      <c r="A69" s="164" t="s">
        <v>1116</v>
      </c>
      <c r="B69" s="950" t="s">
        <v>1117</v>
      </c>
      <c r="C69" s="128" t="s">
        <v>1118</v>
      </c>
      <c r="D69" s="258" t="s">
        <v>15</v>
      </c>
      <c r="E69" s="258">
        <v>10</v>
      </c>
      <c r="F69" s="275">
        <f>SUMIF('Загальний прайс'!$D$6:$D$4916,A69,'Загальний прайс'!$K$6:$K$4916)</f>
        <v>374.28941000249114</v>
      </c>
      <c r="G69" s="275">
        <f>F69*ЗМІСТ!$E$13/1000*1.2</f>
        <v>20.057301130602294</v>
      </c>
      <c r="H69" s="752">
        <f>G69*(100%-ЗМІСТ!$E$15)</f>
        <v>20.057301130602294</v>
      </c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</row>
    <row r="70" spans="1:24" ht="24.75" customHeight="1" outlineLevel="1">
      <c r="A70" s="164" t="s">
        <v>1119</v>
      </c>
      <c r="B70" s="950" t="s">
        <v>1120</v>
      </c>
      <c r="C70" s="128" t="s">
        <v>1121</v>
      </c>
      <c r="D70" s="258" t="s">
        <v>15</v>
      </c>
      <c r="E70" s="258">
        <v>10</v>
      </c>
      <c r="F70" s="275">
        <f>SUMIF('Загальний прайс'!$D$6:$D$4916,A70,'Загальний прайс'!$K$6:$K$4916)</f>
        <v>396.45702793398794</v>
      </c>
      <c r="G70" s="275">
        <f>F70*ЗМІСТ!$E$13/1000*1.2</f>
        <v>21.245212346677604</v>
      </c>
      <c r="H70" s="752">
        <f>G70*(100%-ЗМІСТ!$E$15)</f>
        <v>21.245212346677604</v>
      </c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</row>
    <row r="71" spans="1:24" ht="24.75" customHeight="1" outlineLevel="1">
      <c r="A71" s="970" t="s">
        <v>1122</v>
      </c>
      <c r="B71" s="958" t="s">
        <v>1123</v>
      </c>
      <c r="C71" s="971" t="s">
        <v>1124</v>
      </c>
      <c r="D71" s="972" t="s">
        <v>176</v>
      </c>
      <c r="E71" s="972">
        <v>70</v>
      </c>
      <c r="F71" s="961">
        <f>SUMIF('Загальний прайс'!$D$6:$D$4916,A71,'Загальний прайс'!$K$6:$K$4916)</f>
        <v>689.27287358197179</v>
      </c>
      <c r="G71" s="961">
        <f>F71*ЗМІСТ!$E$13/1000*1.2</f>
        <v>36.936534182191153</v>
      </c>
      <c r="H71" s="962">
        <f>G71*(100%-ЗМІСТ!$E$15)</f>
        <v>36.936534182191153</v>
      </c>
      <c r="I71" s="276"/>
      <c r="J71" s="276"/>
      <c r="K71" s="276"/>
      <c r="L71" s="276"/>
      <c r="M71" s="276"/>
      <c r="N71" s="276"/>
      <c r="O71" s="276"/>
      <c r="P71" s="276"/>
      <c r="Q71" s="276"/>
      <c r="R71" s="276"/>
      <c r="S71" s="276"/>
      <c r="T71" s="276"/>
      <c r="U71" s="276"/>
      <c r="V71" s="276"/>
      <c r="W71" s="276"/>
      <c r="X71" s="276"/>
    </row>
    <row r="72" spans="1:24" ht="24.75" customHeight="1" outlineLevel="1">
      <c r="A72" s="164" t="s">
        <v>1125</v>
      </c>
      <c r="B72" s="739" t="s">
        <v>1126</v>
      </c>
      <c r="C72" s="128" t="s">
        <v>1127</v>
      </c>
      <c r="D72" s="258" t="s">
        <v>15</v>
      </c>
      <c r="E72" s="258">
        <v>10</v>
      </c>
      <c r="F72" s="275">
        <f>SUMIF('Загальний прайс'!$D$6:$D$4916,A72,'Загальний прайс'!$K$6:$K$4916)</f>
        <v>441.66571897677056</v>
      </c>
      <c r="G72" s="275">
        <f>F72*ЗМІСТ!$E$13/1000*1.2</f>
        <v>23.667841215497106</v>
      </c>
      <c r="H72" s="752">
        <f>G72*(100%-ЗМІСТ!$E$15)</f>
        <v>23.667841215497106</v>
      </c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</row>
    <row r="73" spans="1:24" ht="24.75" customHeight="1" outlineLevel="1">
      <c r="A73" s="164" t="s">
        <v>1128</v>
      </c>
      <c r="B73" s="739" t="s">
        <v>1129</v>
      </c>
      <c r="C73" s="128" t="s">
        <v>1130</v>
      </c>
      <c r="D73" s="258" t="s">
        <v>15</v>
      </c>
      <c r="E73" s="258">
        <v>10</v>
      </c>
      <c r="F73" s="275">
        <f>SUMIF('Загальний прайс'!$D$6:$D$4916,A73,'Загальний прайс'!$K$6:$K$4916)</f>
        <v>477.77845506035385</v>
      </c>
      <c r="G73" s="275">
        <f>F73*ЗМІСТ!$E$13/1000*1.2</f>
        <v>25.603038960668624</v>
      </c>
      <c r="H73" s="752">
        <f>G73*(100%-ЗМІСТ!$E$15)</f>
        <v>25.603038960668624</v>
      </c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</row>
    <row r="74" spans="1:24" ht="24.75" customHeight="1" outlineLevel="1">
      <c r="A74" s="164" t="s">
        <v>1131</v>
      </c>
      <c r="B74" s="739" t="s">
        <v>1132</v>
      </c>
      <c r="C74" s="128" t="s">
        <v>1133</v>
      </c>
      <c r="D74" s="258" t="s">
        <v>15</v>
      </c>
      <c r="E74" s="258">
        <v>10</v>
      </c>
      <c r="F74" s="275">
        <f>SUMIF('Загальний прайс'!$D$6:$D$4916,A74,'Загальний прайс'!$K$6:$K$4916)</f>
        <v>527.68571893777118</v>
      </c>
      <c r="G74" s="275">
        <f>F74*ЗМІСТ!$E$13/1000*1.2</f>
        <v>28.277453447007218</v>
      </c>
      <c r="H74" s="752">
        <f>G74*(100%-ЗМІСТ!$E$15)</f>
        <v>28.277453447007218</v>
      </c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</row>
    <row r="75" spans="1:24" ht="24.75" customHeight="1" outlineLevel="1">
      <c r="A75" s="164" t="s">
        <v>1134</v>
      </c>
      <c r="B75" s="739" t="s">
        <v>1135</v>
      </c>
      <c r="C75" s="128" t="s">
        <v>1136</v>
      </c>
      <c r="D75" s="258" t="s">
        <v>15</v>
      </c>
      <c r="E75" s="258">
        <v>10</v>
      </c>
      <c r="F75" s="275">
        <f>SUMIF('Загальний прайс'!$D$6:$D$4916,A75,'Загальний прайс'!$K$6:$K$4916)</f>
        <v>537.7454718844217</v>
      </c>
      <c r="G75" s="275">
        <f>F75*ЗМІСТ!$E$13/1000*1.2</f>
        <v>28.816532268791381</v>
      </c>
      <c r="H75" s="752">
        <f>G75*(100%-ЗМІСТ!$E$15)</f>
        <v>28.816532268791381</v>
      </c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</row>
    <row r="76" spans="1:24" ht="24.75" customHeight="1" outlineLevel="1">
      <c r="A76" s="164" t="s">
        <v>1137</v>
      </c>
      <c r="B76" s="739" t="s">
        <v>1138</v>
      </c>
      <c r="C76" s="128" t="s">
        <v>1139</v>
      </c>
      <c r="D76" s="258" t="s">
        <v>15</v>
      </c>
      <c r="E76" s="258">
        <v>10</v>
      </c>
      <c r="F76" s="275">
        <f>SUMIF('Загальний прайс'!$D$6:$D$4916,A76,'Загальний прайс'!$K$6:$K$4916)</f>
        <v>447.62928099641732</v>
      </c>
      <c r="G76" s="275">
        <f>F76*ЗМІСТ!$E$13/1000*1.2</f>
        <v>23.987414668666094</v>
      </c>
      <c r="H76" s="752">
        <f>G76*(100%-ЗМІСТ!$E$15)</f>
        <v>23.987414668666094</v>
      </c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</row>
    <row r="77" spans="1:24" ht="24.75" customHeight="1" outlineLevel="1">
      <c r="A77" s="164" t="s">
        <v>1140</v>
      </c>
      <c r="B77" s="739" t="s">
        <v>1141</v>
      </c>
      <c r="C77" s="128" t="s">
        <v>1142</v>
      </c>
      <c r="D77" s="258" t="s">
        <v>15</v>
      </c>
      <c r="E77" s="258">
        <v>10</v>
      </c>
      <c r="F77" s="275">
        <f>SUMIF('Загальний прайс'!$D$6:$D$4916,A77,'Загальний прайс'!$K$6:$K$4916)</f>
        <v>497.32571890852182</v>
      </c>
      <c r="G77" s="275">
        <f>F77*ЗМІСТ!$E$13/1000*1.2</f>
        <v>26.650531480639813</v>
      </c>
      <c r="H77" s="752">
        <f>G77*(100%-ЗМІСТ!$E$15)</f>
        <v>26.650531480639813</v>
      </c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</row>
    <row r="78" spans="1:24" ht="24.75" customHeight="1" outlineLevel="1">
      <c r="A78" s="970" t="s">
        <v>1143</v>
      </c>
      <c r="B78" s="958" t="s">
        <v>1144</v>
      </c>
      <c r="C78" s="971" t="s">
        <v>1145</v>
      </c>
      <c r="D78" s="972" t="s">
        <v>176</v>
      </c>
      <c r="E78" s="972">
        <v>96</v>
      </c>
      <c r="F78" s="961">
        <f>SUMIF('Загальний прайс'!$D$6:$D$4916,A78,'Загальний прайс'!$K$6:$K$4916)</f>
        <v>651.09936236066017</v>
      </c>
      <c r="G78" s="961">
        <f>F78*ЗМІСТ!$E$13/1000*1.2</f>
        <v>34.890904278387097</v>
      </c>
      <c r="H78" s="962">
        <f>G78*(100%-ЗМІСТ!$E$15)</f>
        <v>34.890904278387097</v>
      </c>
      <c r="I78" s="276"/>
      <c r="J78" s="276"/>
      <c r="K78" s="276"/>
      <c r="L78" s="276"/>
      <c r="M78" s="276"/>
      <c r="N78" s="276"/>
      <c r="O78" s="276"/>
      <c r="P78" s="276"/>
      <c r="Q78" s="276"/>
      <c r="R78" s="276"/>
      <c r="S78" s="276"/>
      <c r="T78" s="276"/>
      <c r="U78" s="276"/>
      <c r="V78" s="276"/>
      <c r="W78" s="276"/>
      <c r="X78" s="276"/>
    </row>
    <row r="79" spans="1:24" ht="24.75" customHeight="1" outlineLevel="1">
      <c r="A79" s="164" t="s">
        <v>1146</v>
      </c>
      <c r="B79" s="739" t="s">
        <v>1147</v>
      </c>
      <c r="C79" s="128" t="s">
        <v>1148</v>
      </c>
      <c r="D79" s="258" t="s">
        <v>15</v>
      </c>
      <c r="E79" s="258">
        <v>10</v>
      </c>
      <c r="F79" s="275">
        <f>SUMIF('Загальний прайс'!$D$6:$D$4916,A79,'Загальний прайс'!$K$6:$K$4916)</f>
        <v>431.75654493233372</v>
      </c>
      <c r="G79" s="275">
        <f>F79*ЗМІСТ!$E$13/1000*1.2</f>
        <v>23.13683156773952</v>
      </c>
      <c r="H79" s="752">
        <f>G79*(100%-ЗМІСТ!$E$15)</f>
        <v>23.13683156773952</v>
      </c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</row>
    <row r="80" spans="1:24" ht="24.75" customHeight="1" outlineLevel="1">
      <c r="A80" s="164" t="s">
        <v>1149</v>
      </c>
      <c r="B80" s="739" t="s">
        <v>1150</v>
      </c>
      <c r="C80" s="128" t="s">
        <v>1151</v>
      </c>
      <c r="D80" s="258" t="s">
        <v>15</v>
      </c>
      <c r="E80" s="258">
        <v>10</v>
      </c>
      <c r="F80" s="275">
        <f>SUMIF('Загальний прайс'!$D$6:$D$4916,A80,'Загальний прайс'!$K$6:$K$4916)</f>
        <v>431.9372639407913</v>
      </c>
      <c r="G80" s="275">
        <f>F80*ЗМІСТ!$E$13/1000*1.2</f>
        <v>23.146515880134661</v>
      </c>
      <c r="H80" s="752">
        <f>G80*(100%-ЗМІСТ!$E$15)</f>
        <v>23.146515880134661</v>
      </c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</row>
    <row r="81" spans="1:26" ht="24.75" customHeight="1" outlineLevel="1">
      <c r="A81" s="164" t="s">
        <v>1152</v>
      </c>
      <c r="B81" s="739" t="s">
        <v>1153</v>
      </c>
      <c r="C81" s="128" t="s">
        <v>1154</v>
      </c>
      <c r="D81" s="258" t="s">
        <v>15</v>
      </c>
      <c r="E81" s="258">
        <v>10</v>
      </c>
      <c r="F81" s="275">
        <f>SUMIF('Загальний прайс'!$D$6:$D$4916,A81,'Загальний прайс'!$K$6:$K$4916)</f>
        <v>512.41535405651689</v>
      </c>
      <c r="G81" s="275">
        <f>F81*ЗМІСТ!$E$13/1000*1.2</f>
        <v>27.45915002026733</v>
      </c>
      <c r="H81" s="752">
        <f>G81*(100%-ЗМІСТ!$E$15)</f>
        <v>27.45915002026733</v>
      </c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</row>
    <row r="82" spans="1:26" ht="24.75" customHeight="1" outlineLevel="1">
      <c r="A82" s="164" t="s">
        <v>1155</v>
      </c>
      <c r="B82" s="739" t="s">
        <v>1156</v>
      </c>
      <c r="C82" s="128" t="s">
        <v>1157</v>
      </c>
      <c r="D82" s="258" t="s">
        <v>15</v>
      </c>
      <c r="E82" s="258">
        <v>10</v>
      </c>
      <c r="F82" s="275">
        <f>SUMIF('Загальний прайс'!$D$6:$D$4916,A82,'Загальний прайс'!$K$6:$K$4916)</f>
        <v>526.30023587030587</v>
      </c>
      <c r="G82" s="275">
        <f>F82*ЗМІСТ!$E$13/1000*1.2</f>
        <v>28.203208623742469</v>
      </c>
      <c r="H82" s="752">
        <f>G82*(100%-ЗМІСТ!$E$15)</f>
        <v>28.203208623742469</v>
      </c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</row>
    <row r="83" spans="1:26" ht="24.75" customHeight="1" outlineLevel="1">
      <c r="A83" s="164" t="s">
        <v>1158</v>
      </c>
      <c r="B83" s="739" t="s">
        <v>1159</v>
      </c>
      <c r="C83" s="128" t="s">
        <v>1160</v>
      </c>
      <c r="D83" s="258" t="s">
        <v>15</v>
      </c>
      <c r="E83" s="258">
        <v>10</v>
      </c>
      <c r="F83" s="275">
        <f>SUMIF('Загальний прайс'!$D$6:$D$4916,A83,'Загальний прайс'!$K$6:$K$4916)</f>
        <v>437.62976390057332</v>
      </c>
      <c r="G83" s="275">
        <f>F83*ЗМІСТ!$E$13/1000*1.2</f>
        <v>23.451563746379477</v>
      </c>
      <c r="H83" s="752">
        <f>G83*(100%-ЗМІСТ!$E$15)</f>
        <v>23.451563746379477</v>
      </c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</row>
    <row r="84" spans="1:26" ht="24.75" customHeight="1" outlineLevel="1">
      <c r="A84" s="164" t="s">
        <v>1161</v>
      </c>
      <c r="B84" s="739" t="s">
        <v>1162</v>
      </c>
      <c r="C84" s="128" t="s">
        <v>1163</v>
      </c>
      <c r="D84" s="258" t="s">
        <v>15</v>
      </c>
      <c r="E84" s="258">
        <v>10</v>
      </c>
      <c r="F84" s="275">
        <f>SUMIF('Загальний прайс'!$D$6:$D$4916,A84,'Загальний прайс'!$K$6:$K$4916)</f>
        <v>422.78107288704001</v>
      </c>
      <c r="G84" s="275">
        <f>F84*ЗМІСТ!$E$13/1000*1.2</f>
        <v>22.655856843927371</v>
      </c>
      <c r="H84" s="752">
        <f>G84*(100%-ЗМІСТ!$E$15)</f>
        <v>22.655856843927371</v>
      </c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</row>
    <row r="85" spans="1:26" ht="30.75" customHeight="1" outlineLevel="1">
      <c r="A85" s="963">
        <v>4820080460022</v>
      </c>
      <c r="B85" s="964" t="s">
        <v>1164</v>
      </c>
      <c r="C85" s="965" t="s">
        <v>5438</v>
      </c>
      <c r="D85" s="966" t="s">
        <v>176</v>
      </c>
      <c r="E85" s="966">
        <v>48</v>
      </c>
      <c r="F85" s="967">
        <f>SUMIF('Загальний прайс'!$D$6:$D$4833,A85,'Загальний прайс'!$K$6:$K$4833)</f>
        <v>30995.449075985169</v>
      </c>
      <c r="G85" s="967">
        <f>F85/1000*1.2</f>
        <v>37.194538891182198</v>
      </c>
      <c r="H85" s="968">
        <f>G85*(100%-ЗМІСТ!$E$15)</f>
        <v>37.194538891182198</v>
      </c>
      <c r="I85" s="181" t="s">
        <v>954</v>
      </c>
      <c r="J85" s="181" t="s">
        <v>955</v>
      </c>
      <c r="K85" s="21"/>
      <c r="L85" s="276"/>
      <c r="M85" s="276"/>
      <c r="N85" s="276"/>
      <c r="O85" s="276"/>
      <c r="P85" s="276"/>
      <c r="Q85" s="276"/>
      <c r="R85" s="276"/>
      <c r="S85" s="276"/>
      <c r="T85" s="276"/>
      <c r="U85" s="276"/>
      <c r="V85" s="276"/>
      <c r="W85" s="276"/>
      <c r="X85" s="276"/>
      <c r="Y85" s="21"/>
      <c r="Z85" s="21"/>
    </row>
    <row r="86" spans="1:26" ht="24.75" customHeight="1" outlineLevel="1">
      <c r="A86" s="164" t="s">
        <v>1165</v>
      </c>
      <c r="B86" s="950" t="s">
        <v>1166</v>
      </c>
      <c r="C86" s="128" t="s">
        <v>1167</v>
      </c>
      <c r="D86" s="258" t="s">
        <v>15</v>
      </c>
      <c r="E86" s="258">
        <v>10</v>
      </c>
      <c r="F86" s="275">
        <f>SUMIF('Загальний прайс'!$D$6:$D$4916,A86,'Загальний прайс'!$K$6:$K$4916)</f>
        <v>345.46547194292066</v>
      </c>
      <c r="G86" s="275">
        <f>F86*ЗМІСТ!$E$13/1000*1.2</f>
        <v>18.512693161526208</v>
      </c>
      <c r="H86" s="752">
        <f>G86*(100%-ЗМІСТ!$E$15)</f>
        <v>18.512693161526208</v>
      </c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</row>
    <row r="87" spans="1:26" ht="24.75" customHeight="1" outlineLevel="1">
      <c r="A87" s="164" t="s">
        <v>1168</v>
      </c>
      <c r="B87" s="950" t="s">
        <v>1169</v>
      </c>
      <c r="C87" s="128" t="s">
        <v>1170</v>
      </c>
      <c r="D87" s="258" t="s">
        <v>15</v>
      </c>
      <c r="E87" s="258">
        <v>10</v>
      </c>
      <c r="F87" s="275">
        <f>SUMIF('Загальний прайс'!$D$6:$D$4916,A87,'Загальний прайс'!$K$6:$K$4916)</f>
        <v>397.45095505913514</v>
      </c>
      <c r="G87" s="275">
        <f>F87*ЗМІСТ!$E$13/1000*1.2</f>
        <v>21.298474595403309</v>
      </c>
      <c r="H87" s="752">
        <f>G87*(100%-ЗМІСТ!$E$15)</f>
        <v>21.298474595403309</v>
      </c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</row>
    <row r="88" spans="1:26" ht="24.75" customHeight="1" outlineLevel="1">
      <c r="A88" s="164" t="s">
        <v>1171</v>
      </c>
      <c r="B88" s="950" t="s">
        <v>1172</v>
      </c>
      <c r="C88" s="128" t="s">
        <v>1173</v>
      </c>
      <c r="D88" s="258" t="s">
        <v>15</v>
      </c>
      <c r="E88" s="258">
        <v>10</v>
      </c>
      <c r="F88" s="275">
        <f>SUMIF('Загальний прайс'!$D$6:$D$4916,A88,'Загальний прайс'!$K$6:$K$4916)</f>
        <v>477.20619107812576</v>
      </c>
      <c r="G88" s="275">
        <f>F88*ЗМІСТ!$E$13/1000*1.2</f>
        <v>25.572372661513455</v>
      </c>
      <c r="H88" s="752">
        <f>G88*(100%-ЗМІСТ!$E$15)</f>
        <v>25.572372661513455</v>
      </c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</row>
    <row r="89" spans="1:26" ht="24.75" customHeight="1" outlineLevel="1">
      <c r="A89" s="164" t="s">
        <v>1174</v>
      </c>
      <c r="B89" s="950" t="s">
        <v>1175</v>
      </c>
      <c r="C89" s="128" t="s">
        <v>1176</v>
      </c>
      <c r="D89" s="258" t="s">
        <v>15</v>
      </c>
      <c r="E89" s="258">
        <v>10</v>
      </c>
      <c r="F89" s="275">
        <f>SUMIF('Загальний прайс'!$D$6:$D$4916,A89,'Загальний прайс'!$K$6:$K$4916)</f>
        <v>762.31309001091506</v>
      </c>
      <c r="G89" s="275">
        <f>F89*ЗМІСТ!$E$13/1000*1.2</f>
        <v>40.850589927316108</v>
      </c>
      <c r="H89" s="752">
        <f>G89*(100%-ЗМІСТ!$E$15)</f>
        <v>40.850589927316108</v>
      </c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</row>
    <row r="90" spans="1:26" ht="24.75" customHeight="1" outlineLevel="1">
      <c r="A90" s="164" t="s">
        <v>1177</v>
      </c>
      <c r="B90" s="950" t="s">
        <v>1178</v>
      </c>
      <c r="C90" s="128" t="s">
        <v>1179</v>
      </c>
      <c r="D90" s="258" t="s">
        <v>15</v>
      </c>
      <c r="E90" s="258">
        <v>10</v>
      </c>
      <c r="F90" s="275">
        <f>SUMIF('Загальний прайс'!$D$6:$D$4916,A90,'Загальний прайс'!$K$6:$K$4916)</f>
        <v>515.15619105375129</v>
      </c>
      <c r="G90" s="275">
        <f>F90*ЗМІСТ!$E$13/1000*1.2</f>
        <v>27.606025116207284</v>
      </c>
      <c r="H90" s="752">
        <f>G90*(100%-ЗМІСТ!$E$15)</f>
        <v>27.606025116207284</v>
      </c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</row>
    <row r="91" spans="1:26" ht="24.75" customHeight="1" outlineLevel="1">
      <c r="A91" s="164" t="s">
        <v>1180</v>
      </c>
      <c r="B91" s="950" t="s">
        <v>1181</v>
      </c>
      <c r="C91" s="128" t="s">
        <v>1182</v>
      </c>
      <c r="D91" s="258" t="s">
        <v>15</v>
      </c>
      <c r="E91" s="258">
        <v>10</v>
      </c>
      <c r="F91" s="275">
        <f>SUMIF('Загальний прайс'!$D$6:$D$4916,A91,'Загальний прайс'!$K$6:$K$4916)</f>
        <v>571.53904508223729</v>
      </c>
      <c r="G91" s="275">
        <f>F91*ЗМІСТ!$E$13/1000*1.2</f>
        <v>30.627451455372501</v>
      </c>
      <c r="H91" s="752">
        <f>G91*(100%-ЗМІСТ!$E$15)</f>
        <v>30.627451455372501</v>
      </c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</row>
    <row r="92" spans="1:26" ht="24.75" customHeight="1" outlineLevel="1">
      <c r="A92" s="164" t="s">
        <v>1183</v>
      </c>
      <c r="B92" s="950" t="s">
        <v>1184</v>
      </c>
      <c r="C92" s="128" t="s">
        <v>1185</v>
      </c>
      <c r="D92" s="258" t="s">
        <v>15</v>
      </c>
      <c r="E92" s="258">
        <v>10</v>
      </c>
      <c r="F92" s="275">
        <f>SUMIF('Загальний прайс'!$D$6:$D$4916,A92,'Загальний прайс'!$K$6:$K$4916)</f>
        <v>435.46119112931234</v>
      </c>
      <c r="G92" s="275">
        <f>F92*ЗМІСТ!$E$13/1000*1.2</f>
        <v>23.335354962656428</v>
      </c>
      <c r="H92" s="752">
        <f>G92*(100%-ЗМІСТ!$E$15)</f>
        <v>23.335354962656428</v>
      </c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</row>
    <row r="93" spans="1:26" ht="24.75" customHeight="1" outlineLevel="1">
      <c r="A93" s="747" t="s">
        <v>1186</v>
      </c>
      <c r="B93" s="739" t="s">
        <v>1187</v>
      </c>
      <c r="C93" s="740" t="s">
        <v>1188</v>
      </c>
      <c r="D93" s="748" t="s">
        <v>176</v>
      </c>
      <c r="E93" s="748">
        <v>48</v>
      </c>
      <c r="F93" s="741">
        <f>SUMIF('Загальний прайс'!$D$6:$D$4916,A93,'Загальний прайс'!$K$6:$K$4916)</f>
        <v>927.80597393301389</v>
      </c>
      <c r="G93" s="741">
        <f>F93*ЗМІСТ!$E$13/1000*1.2</f>
        <v>49.718969633210676</v>
      </c>
      <c r="H93" s="742">
        <f>G93*(100%-ЗМІСТ!$E$15)</f>
        <v>49.718969633210676</v>
      </c>
      <c r="I93" s="276"/>
      <c r="J93" s="276"/>
      <c r="K93" s="276"/>
      <c r="L93" s="276"/>
      <c r="M93" s="276"/>
      <c r="N93" s="276"/>
      <c r="O93" s="276"/>
      <c r="P93" s="276"/>
      <c r="Q93" s="276"/>
      <c r="R93" s="276"/>
      <c r="S93" s="276"/>
      <c r="T93" s="276"/>
      <c r="U93" s="276"/>
      <c r="V93" s="276"/>
      <c r="W93" s="276"/>
      <c r="X93" s="276"/>
    </row>
    <row r="94" spans="1:26" ht="24.75" customHeight="1" outlineLevel="1">
      <c r="A94" s="164" t="s">
        <v>1189</v>
      </c>
      <c r="B94" s="950" t="s">
        <v>1190</v>
      </c>
      <c r="C94" s="128" t="s">
        <v>1191</v>
      </c>
      <c r="D94" s="258" t="s">
        <v>15</v>
      </c>
      <c r="E94" s="258">
        <v>10</v>
      </c>
      <c r="F94" s="275">
        <f>SUMIF('Загальний прайс'!$D$6:$D$4916,A94,'Загальний прайс'!$K$6:$K$4916)</f>
        <v>1033.0833370301402</v>
      </c>
      <c r="G94" s="275">
        <f>F94*ЗМІСТ!$E$13/1000*1.2</f>
        <v>55.360539278103303</v>
      </c>
      <c r="H94" s="752">
        <f>G94*(100%-ЗМІСТ!$E$15)</f>
        <v>55.360539278103303</v>
      </c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</row>
    <row r="95" spans="1:26" ht="24.75" customHeight="1" outlineLevel="1">
      <c r="A95" s="164" t="s">
        <v>1192</v>
      </c>
      <c r="B95" s="950" t="s">
        <v>1193</v>
      </c>
      <c r="C95" s="128" t="s">
        <v>1194</v>
      </c>
      <c r="D95" s="258" t="s">
        <v>15</v>
      </c>
      <c r="E95" s="258">
        <v>10</v>
      </c>
      <c r="F95" s="275">
        <f>SUMIF('Загальний прайс'!$D$6:$D$4916,A95,'Загальний прайс'!$K$6:$K$4916)</f>
        <v>1156.209999956126</v>
      </c>
      <c r="G95" s="275">
        <f>F95*ЗМІСТ!$E$13/1000*1.2</f>
        <v>61.958611490448895</v>
      </c>
      <c r="H95" s="752">
        <f>G95*(100%-ЗМІСТ!$E$15)</f>
        <v>61.958611490448895</v>
      </c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</row>
    <row r="96" spans="1:26" ht="24.75" customHeight="1" outlineLevel="1">
      <c r="A96" s="164" t="s">
        <v>1195</v>
      </c>
      <c r="B96" s="950" t="s">
        <v>1196</v>
      </c>
      <c r="C96" s="128" t="s">
        <v>1197</v>
      </c>
      <c r="D96" s="258" t="s">
        <v>15</v>
      </c>
      <c r="E96" s="258">
        <v>10</v>
      </c>
      <c r="F96" s="275">
        <f>SUMIF('Загальний прайс'!$D$6:$D$4916,A96,'Загальний прайс'!$K$6:$K$4916)</f>
        <v>1321.9852359361173</v>
      </c>
      <c r="G96" s="275">
        <f>F96*ЗМІСТ!$E$13/1000*1.2</f>
        <v>70.84212178806915</v>
      </c>
      <c r="H96" s="752">
        <f>G96*(100%-ЗМІСТ!$E$15)</f>
        <v>70.84212178806915</v>
      </c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</row>
    <row r="97" spans="1:24" ht="24.75" customHeight="1" outlineLevel="1">
      <c r="A97" s="164" t="s">
        <v>1198</v>
      </c>
      <c r="B97" s="950" t="s">
        <v>1199</v>
      </c>
      <c r="C97" s="128" t="s">
        <v>1200</v>
      </c>
      <c r="D97" s="258" t="s">
        <v>15</v>
      </c>
      <c r="E97" s="258">
        <v>10</v>
      </c>
      <c r="F97" s="275">
        <f>SUMIF('Загальний прайс'!$D$6:$D$4916,A97,'Загальний прайс'!$K$6:$K$4916)</f>
        <v>1652.6923820977529</v>
      </c>
      <c r="G97" s="275">
        <f>F97*ЗМІСТ!$E$13/1000*1.2</f>
        <v>88.563950510292088</v>
      </c>
      <c r="H97" s="752">
        <f>G97*(100%-ЗМІСТ!$E$15)</f>
        <v>88.563950510292088</v>
      </c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</row>
    <row r="98" spans="1:24" ht="24.75" customHeight="1" outlineLevel="1">
      <c r="A98" s="164" t="s">
        <v>1201</v>
      </c>
      <c r="B98" s="950" t="s">
        <v>1202</v>
      </c>
      <c r="C98" s="128" t="s">
        <v>1203</v>
      </c>
      <c r="D98" s="258" t="s">
        <v>15</v>
      </c>
      <c r="E98" s="258">
        <v>10</v>
      </c>
      <c r="F98" s="275">
        <f>SUMIF('Загальний прайс'!$D$6:$D$4916,A98,'Загальний прайс'!$K$6:$K$4916)</f>
        <v>1375.506781022011</v>
      </c>
      <c r="G98" s="275">
        <f>F98*ЗМІСТ!$E$13/1000*1.2</f>
        <v>73.710217219237592</v>
      </c>
      <c r="H98" s="752">
        <f>G98*(100%-ЗМІСТ!$E$15)</f>
        <v>73.710217219237592</v>
      </c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</row>
    <row r="99" spans="1:24" ht="24.75" customHeight="1" outlineLevel="1">
      <c r="A99" s="164" t="s">
        <v>1204</v>
      </c>
      <c r="B99" s="950" t="s">
        <v>1205</v>
      </c>
      <c r="C99" s="128" t="s">
        <v>1206</v>
      </c>
      <c r="D99" s="258" t="s">
        <v>15</v>
      </c>
      <c r="E99" s="258">
        <v>10</v>
      </c>
      <c r="F99" s="275">
        <f>SUMIF('Загальний прайс'!$D$6:$D$4916,A99,'Загальний прайс'!$K$6:$K$4916)</f>
        <v>1548.1491630953888</v>
      </c>
      <c r="G99" s="275">
        <f>F99*ЗМІСТ!$E$13/1000*1.2</f>
        <v>82.961721944223484</v>
      </c>
      <c r="H99" s="752">
        <f>G99*(100%-ЗМІСТ!$E$15)</f>
        <v>82.961721944223484</v>
      </c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</row>
    <row r="100" spans="1:24" ht="24.75" customHeight="1" outlineLevel="1">
      <c r="A100" s="164" t="s">
        <v>1207</v>
      </c>
      <c r="B100" s="950" t="s">
        <v>1208</v>
      </c>
      <c r="C100" s="128" t="s">
        <v>1209</v>
      </c>
      <c r="D100" s="258" t="s">
        <v>15</v>
      </c>
      <c r="E100" s="258">
        <v>10</v>
      </c>
      <c r="F100" s="275">
        <f>SUMIF('Загальний прайс'!$D$6:$D$4916,A100,'Загальний прайс'!$K$6:$K$4916)</f>
        <v>1131.0003540735788</v>
      </c>
      <c r="G100" s="275">
        <f>F100*ЗМІСТ!$E$13/1000*1.2</f>
        <v>60.607685053981626</v>
      </c>
      <c r="H100" s="752">
        <f>G100*(100%-ЗМІСТ!$E$15)</f>
        <v>60.607685053981626</v>
      </c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</row>
    <row r="101" spans="1:24" ht="24.75" customHeight="1" outlineLevel="1">
      <c r="A101" s="184" t="s">
        <v>1210</v>
      </c>
      <c r="B101" s="950" t="s">
        <v>1211</v>
      </c>
      <c r="C101" s="128" t="s">
        <v>1212</v>
      </c>
      <c r="D101" s="258" t="s">
        <v>15</v>
      </c>
      <c r="E101" s="258">
        <v>10</v>
      </c>
      <c r="F101" s="275">
        <f>SUMIF('Загальний прайс'!$D$6:$D$4916,A101,'Загальний прайс'!$K$6:$K$4916)</f>
        <v>1692.9314270337427</v>
      </c>
      <c r="G101" s="275">
        <f>F101*ЗМІСТ!$E$13/1000*1.2</f>
        <v>90.720267573827542</v>
      </c>
      <c r="H101" s="752">
        <f>G101*(100%-ЗМІСТ!$E$15)</f>
        <v>90.720267573827542</v>
      </c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</row>
    <row r="102" spans="1:24" ht="24.75" customHeight="1" outlineLevel="1">
      <c r="A102" s="184" t="s">
        <v>1213</v>
      </c>
      <c r="B102" s="950" t="s">
        <v>1214</v>
      </c>
      <c r="C102" s="128" t="s">
        <v>1215</v>
      </c>
      <c r="D102" s="258" t="s">
        <v>15</v>
      </c>
      <c r="E102" s="258">
        <v>10</v>
      </c>
      <c r="F102" s="275">
        <f>SUMIF('Загальний прайс'!$D$6:$D$4916,A102,'Загальний прайс'!$K$6:$K$4916)</f>
        <v>1173.3477359300234</v>
      </c>
      <c r="G102" s="275">
        <f>F102*ЗМІСТ!$E$13/1000*1.2</f>
        <v>62.876983001742595</v>
      </c>
      <c r="H102" s="752">
        <f>G102*(100%-ЗМІСТ!$E$15)</f>
        <v>62.876983001742595</v>
      </c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</row>
    <row r="103" spans="1:24" ht="24.75" customHeight="1" outlineLevel="1">
      <c r="A103" s="184" t="s">
        <v>1216</v>
      </c>
      <c r="B103" s="950" t="s">
        <v>1217</v>
      </c>
      <c r="C103" s="128" t="s">
        <v>1218</v>
      </c>
      <c r="D103" s="258" t="s">
        <v>15</v>
      </c>
      <c r="E103" s="258">
        <v>10</v>
      </c>
      <c r="F103" s="275">
        <f>SUMIF('Загальний прайс'!$D$6:$D$4916,A103,'Загальний прайс'!$K$6:$K$4916)</f>
        <v>1954.7864268899325</v>
      </c>
      <c r="G103" s="275">
        <f>F103*ЗМІСТ!$E$13/1000*1.2</f>
        <v>104.75246951252109</v>
      </c>
      <c r="H103" s="752">
        <f>G103*(100%-ЗМІСТ!$E$15)</f>
        <v>104.75246951252109</v>
      </c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</row>
    <row r="104" spans="1:24" ht="24.75" customHeight="1" outlineLevel="1">
      <c r="A104" s="184" t="s">
        <v>1219</v>
      </c>
      <c r="B104" s="950" t="s">
        <v>1220</v>
      </c>
      <c r="C104" s="128" t="s">
        <v>1221</v>
      </c>
      <c r="D104" s="258" t="s">
        <v>15</v>
      </c>
      <c r="E104" s="258">
        <v>10</v>
      </c>
      <c r="F104" s="275">
        <f>SUMIF('Загальний прайс'!$D$6:$D$4916,A104,'Загальний прайс'!$K$6:$K$4916)</f>
        <v>1666.0953539492687</v>
      </c>
      <c r="G104" s="275">
        <f>F104*ЗМІСТ!$E$13/1000*1.2</f>
        <v>89.282184676920124</v>
      </c>
      <c r="H104" s="752">
        <f>G104*(100%-ЗМІСТ!$E$15)</f>
        <v>89.282184676920124</v>
      </c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</row>
    <row r="105" spans="1:24" ht="24.75" customHeight="1" outlineLevel="1">
      <c r="A105" s="184" t="s">
        <v>1222</v>
      </c>
      <c r="B105" s="950" t="s">
        <v>1223</v>
      </c>
      <c r="C105" s="128" t="s">
        <v>1224</v>
      </c>
      <c r="D105" s="258" t="s">
        <v>15</v>
      </c>
      <c r="E105" s="258">
        <v>10</v>
      </c>
      <c r="F105" s="275">
        <f>SUMIF('Загальний прайс'!$D$6:$D$4916,A105,'Загальний прайс'!$K$6:$K$4916)</f>
        <v>1382.584764049258</v>
      </c>
      <c r="G105" s="275">
        <f>F105*ЗМІСТ!$E$13/1000*1.2</f>
        <v>74.089509908747132</v>
      </c>
      <c r="H105" s="752">
        <f>G105*(100%-ЗМІСТ!$E$15)</f>
        <v>74.089509908747132</v>
      </c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</row>
    <row r="106" spans="1:24" ht="24.75" customHeight="1" outlineLevel="1">
      <c r="A106" s="184" t="s">
        <v>1225</v>
      </c>
      <c r="B106" s="950" t="s">
        <v>1226</v>
      </c>
      <c r="C106" s="128" t="s">
        <v>1227</v>
      </c>
      <c r="D106" s="258" t="s">
        <v>15</v>
      </c>
      <c r="E106" s="258">
        <v>10</v>
      </c>
      <c r="F106" s="275">
        <f>SUMIF('Загальний прайс'!$D$6:$D$4916,A106,'Загальний прайс'!$K$6:$K$4916)</f>
        <v>1563.1484549482311</v>
      </c>
      <c r="G106" s="275">
        <f>F106*ЗМІСТ!$E$13/1000*1.2</f>
        <v>83.765499196260222</v>
      </c>
      <c r="H106" s="752">
        <f>G106*(100%-ЗМІСТ!$E$15)</f>
        <v>83.765499196260222</v>
      </c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</row>
    <row r="107" spans="1:24" ht="24.75" customHeight="1" outlineLevel="1">
      <c r="A107" s="164" t="s">
        <v>1228</v>
      </c>
      <c r="B107" s="950" t="s">
        <v>1229</v>
      </c>
      <c r="C107" s="128" t="s">
        <v>1230</v>
      </c>
      <c r="D107" s="258" t="s">
        <v>15</v>
      </c>
      <c r="E107" s="258">
        <v>10</v>
      </c>
      <c r="F107" s="275">
        <f>SUMIF('Загальний прайс'!$D$6:$D$4916,A107,'Загальний прайс'!$K$6:$K$4916)</f>
        <v>1131.0003540735788</v>
      </c>
      <c r="G107" s="275">
        <f>F107*ЗМІСТ!$E$13/1000*1.2</f>
        <v>60.607685053981626</v>
      </c>
      <c r="H107" s="752">
        <f>G107*(100%-ЗМІСТ!$E$15)</f>
        <v>60.607685053981626</v>
      </c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</row>
    <row r="108" spans="1:24" ht="24.75" customHeight="1" outlineLevel="1">
      <c r="A108" s="747" t="s">
        <v>1231</v>
      </c>
      <c r="B108" s="739" t="s">
        <v>1232</v>
      </c>
      <c r="C108" s="740" t="s">
        <v>1233</v>
      </c>
      <c r="D108" s="748" t="s">
        <v>176</v>
      </c>
      <c r="E108" s="748">
        <v>48</v>
      </c>
      <c r="F108" s="741">
        <f>SUMIF('Загальний прайс'!$D$6:$D$4916,A108,'Загальний прайс'!$K$6:$K$4916)</f>
        <v>953.48367954353466</v>
      </c>
      <c r="G108" s="741">
        <f>F108*ЗМІСТ!$E$13/1000*1.2</f>
        <v>51.094978304601469</v>
      </c>
      <c r="H108" s="742">
        <f>G108*(100%-ЗМІСТ!$E$15)</f>
        <v>51.094978304601469</v>
      </c>
      <c r="I108" s="276"/>
      <c r="J108" s="276"/>
      <c r="K108" s="276"/>
      <c r="L108" s="276"/>
      <c r="M108" s="276"/>
      <c r="N108" s="276"/>
      <c r="O108" s="276"/>
      <c r="P108" s="276"/>
      <c r="Q108" s="276"/>
      <c r="R108" s="276"/>
      <c r="S108" s="276"/>
      <c r="T108" s="276"/>
      <c r="U108" s="276"/>
      <c r="V108" s="276"/>
      <c r="W108" s="276"/>
      <c r="X108" s="276"/>
    </row>
    <row r="109" spans="1:24" ht="24.75" customHeight="1" outlineLevel="1">
      <c r="A109" s="164" t="s">
        <v>1234</v>
      </c>
      <c r="B109" s="950" t="s">
        <v>1235</v>
      </c>
      <c r="C109" s="128" t="s">
        <v>1236</v>
      </c>
      <c r="D109" s="258" t="s">
        <v>15</v>
      </c>
      <c r="E109" s="258">
        <v>10</v>
      </c>
      <c r="F109" s="275">
        <f>SUMIF('Загальний прайс'!$D$6:$D$4916,A109,'Загальний прайс'!$K$6:$K$4916)</f>
        <v>1050.7330899231665</v>
      </c>
      <c r="G109" s="275">
        <f>F109*ЗМІСТ!$E$13/1000*1.2</f>
        <v>56.306348588213865</v>
      </c>
      <c r="H109" s="752">
        <f>G109*(100%-ЗМІСТ!$E$15)</f>
        <v>56.306348588213865</v>
      </c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</row>
    <row r="110" spans="1:24" ht="24.75" customHeight="1" outlineLevel="1">
      <c r="A110" s="164" t="s">
        <v>1237</v>
      </c>
      <c r="B110" s="950" t="s">
        <v>1238</v>
      </c>
      <c r="C110" s="128" t="s">
        <v>1239</v>
      </c>
      <c r="D110" s="258" t="s">
        <v>15</v>
      </c>
      <c r="E110" s="258">
        <v>10</v>
      </c>
      <c r="F110" s="275">
        <f>SUMIF('Загальний прайс'!$D$6:$D$4916,A110,'Загальний прайс'!$K$6:$K$4916)</f>
        <v>1174.7332189974891</v>
      </c>
      <c r="G110" s="275">
        <f>F110*ЗМІСТ!$E$13/1000*1.2</f>
        <v>62.951227825007365</v>
      </c>
      <c r="H110" s="752">
        <f>G110*(100%-ЗМІСТ!$E$15)</f>
        <v>62.951227825007365</v>
      </c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</row>
    <row r="111" spans="1:24" ht="24.75" customHeight="1" outlineLevel="1">
      <c r="A111" s="164" t="s">
        <v>1240</v>
      </c>
      <c r="B111" s="950" t="s">
        <v>1241</v>
      </c>
      <c r="C111" s="128" t="s">
        <v>1242</v>
      </c>
      <c r="D111" s="258" t="s">
        <v>15</v>
      </c>
      <c r="E111" s="258">
        <v>10</v>
      </c>
      <c r="F111" s="275">
        <f>SUMIF('Загальний прайс'!$D$6:$D$4916,A111,'Загальний прайс'!$K$6:$K$4916)</f>
        <v>1348.1586910184083</v>
      </c>
      <c r="G111" s="275">
        <f>F111*ЗМІСТ!$E$13/1000*1.2</f>
        <v>72.244696523513326</v>
      </c>
      <c r="H111" s="752">
        <f>G111*(100%-ЗМІСТ!$E$15)</f>
        <v>72.244696523513326</v>
      </c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</row>
    <row r="112" spans="1:24" ht="24.75" customHeight="1" outlineLevel="1">
      <c r="A112" s="164" t="s">
        <v>1243</v>
      </c>
      <c r="B112" s="950" t="s">
        <v>1244</v>
      </c>
      <c r="C112" s="128" t="s">
        <v>1245</v>
      </c>
      <c r="D112" s="258" t="s">
        <v>15</v>
      </c>
      <c r="E112" s="258">
        <v>10</v>
      </c>
      <c r="F112" s="275">
        <f>SUMIF('Загальний прайс'!$D$6:$D$4916,A112,'Загальний прайс'!$K$6:$K$4916)</f>
        <v>1667.7217809074505</v>
      </c>
      <c r="G112" s="275">
        <f>F112*ЗМІСТ!$E$13/1000*1.2</f>
        <v>89.369341124298572</v>
      </c>
      <c r="H112" s="752">
        <f>G112*(100%-ЗМІСТ!$E$15)</f>
        <v>89.369341124298572</v>
      </c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</row>
    <row r="113" spans="1:26" ht="24.75" customHeight="1" outlineLevel="1">
      <c r="A113" s="164" t="s">
        <v>1246</v>
      </c>
      <c r="B113" s="950" t="s">
        <v>1247</v>
      </c>
      <c r="C113" s="128" t="s">
        <v>1248</v>
      </c>
      <c r="D113" s="258" t="s">
        <v>15</v>
      </c>
      <c r="E113" s="258">
        <v>10</v>
      </c>
      <c r="F113" s="275">
        <f>SUMIF('Загальний прайс'!$D$6:$D$4916,A113,'Загальний прайс'!$K$6:$K$4916)</f>
        <v>1384.1208369874848</v>
      </c>
      <c r="G113" s="275">
        <f>F113*ЗМІСТ!$E$13/1000*1.2</f>
        <v>74.171824493817496</v>
      </c>
      <c r="H113" s="752">
        <f>G113*(100%-ЗМІСТ!$E$15)</f>
        <v>74.171824493817496</v>
      </c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</row>
    <row r="114" spans="1:26" ht="24.75" customHeight="1" outlineLevel="1">
      <c r="A114" s="164" t="s">
        <v>1249</v>
      </c>
      <c r="B114" s="950" t="s">
        <v>1250</v>
      </c>
      <c r="C114" s="128" t="s">
        <v>1251</v>
      </c>
      <c r="D114" s="258" t="s">
        <v>15</v>
      </c>
      <c r="E114" s="258">
        <v>10</v>
      </c>
      <c r="F114" s="275">
        <f>SUMIF('Загальний прайс'!$D$6:$D$4916,A114,'Загальний прайс'!$K$6:$K$4916)</f>
        <v>1565.8290448823659</v>
      </c>
      <c r="G114" s="275">
        <f>F114*ЗМІСТ!$E$13/1000*1.2</f>
        <v>83.90914579186186</v>
      </c>
      <c r="H114" s="752">
        <f>G114*(100%-ЗМІСТ!$E$15)</f>
        <v>83.90914579186186</v>
      </c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</row>
    <row r="115" spans="1:26" ht="24.75" customHeight="1" outlineLevel="1">
      <c r="A115" s="164" t="s">
        <v>1252</v>
      </c>
      <c r="B115" s="950" t="s">
        <v>1253</v>
      </c>
      <c r="C115" s="128" t="s">
        <v>1254</v>
      </c>
      <c r="D115" s="258" t="s">
        <v>15</v>
      </c>
      <c r="E115" s="258">
        <v>10</v>
      </c>
      <c r="F115" s="275">
        <f>SUMIF('Загальний прайс'!$D$6:$D$4916,A115,'Загальний прайс'!$K$6:$K$4916)</f>
        <v>1131.0003540735788</v>
      </c>
      <c r="G115" s="275">
        <f>F115*ЗМІСТ!$E$13/1000*1.2</f>
        <v>60.607685053981626</v>
      </c>
      <c r="H115" s="752">
        <f>G115*(100%-ЗМІСТ!$E$15)</f>
        <v>60.607685053981626</v>
      </c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</row>
    <row r="116" spans="1:26" ht="36.75" customHeight="1" outlineLevel="1">
      <c r="A116" s="963">
        <v>4820080460916</v>
      </c>
      <c r="B116" s="964" t="s">
        <v>1255</v>
      </c>
      <c r="C116" s="965" t="s">
        <v>5439</v>
      </c>
      <c r="D116" s="966" t="s">
        <v>176</v>
      </c>
      <c r="E116" s="966">
        <v>50</v>
      </c>
      <c r="F116" s="967">
        <f>SUMIF('Загальний прайс'!$D$6:$D$4833,A116,'Загальний прайс'!$K$6:$K$4833)</f>
        <v>31594.586591385854</v>
      </c>
      <c r="G116" s="967">
        <f>F116/1000*1.2</f>
        <v>37.913503909663028</v>
      </c>
      <c r="H116" s="968">
        <f>G116*(100%-ЗМІСТ!$E$15)</f>
        <v>37.913503909663028</v>
      </c>
      <c r="I116" s="181" t="s">
        <v>954</v>
      </c>
      <c r="J116" s="181" t="s">
        <v>955</v>
      </c>
      <c r="K116" s="276"/>
      <c r="L116" s="276"/>
      <c r="M116" s="276"/>
      <c r="N116" s="276"/>
      <c r="O116" s="276"/>
      <c r="P116" s="276"/>
      <c r="Q116" s="276"/>
      <c r="R116" s="276"/>
      <c r="S116" s="276"/>
      <c r="T116" s="276"/>
      <c r="U116" s="276"/>
      <c r="V116" s="276"/>
      <c r="W116" s="276"/>
      <c r="X116" s="276"/>
      <c r="Y116" s="21"/>
      <c r="Z116" s="21"/>
    </row>
    <row r="117" spans="1:26" ht="24.75" customHeight="1" outlineLevel="1">
      <c r="A117" s="164" t="s">
        <v>1256</v>
      </c>
      <c r="B117" s="950" t="s">
        <v>1257</v>
      </c>
      <c r="C117" s="128" t="s">
        <v>1258</v>
      </c>
      <c r="D117" s="258" t="s">
        <v>176</v>
      </c>
      <c r="E117" s="258">
        <v>10</v>
      </c>
      <c r="F117" s="275">
        <f>SUMIF('Загальний прайс'!$D$6:$D$4916,A117,'Загальний прайс'!$K$6:$K$4916)</f>
        <v>500.54845489948178</v>
      </c>
      <c r="G117" s="275">
        <f>F117*ЗМІСТ!$E$13/1000*1.2</f>
        <v>26.823230425647857</v>
      </c>
      <c r="H117" s="752">
        <f>G117*(100%-ЗМІСТ!$E$15)</f>
        <v>26.823230425647857</v>
      </c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</row>
    <row r="118" spans="1:26" ht="24.75" customHeight="1" outlineLevel="1">
      <c r="A118" s="164" t="s">
        <v>1259</v>
      </c>
      <c r="B118" s="950" t="s">
        <v>1260</v>
      </c>
      <c r="C118" s="128" t="s">
        <v>1261</v>
      </c>
      <c r="D118" s="258" t="s">
        <v>15</v>
      </c>
      <c r="E118" s="258">
        <v>10</v>
      </c>
      <c r="F118" s="275">
        <f>SUMIF('Загальний прайс'!$D$6:$D$4916,A118,'Загальний прайс'!$K$6:$K$4916)</f>
        <v>553.01583700942183</v>
      </c>
      <c r="G118" s="275">
        <f>F118*ЗМІСТ!$E$13/1000*1.2</f>
        <v>29.634835708593048</v>
      </c>
      <c r="H118" s="752">
        <f>G118*(100%-ЗМІСТ!$E$15)</f>
        <v>29.634835708593048</v>
      </c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</row>
    <row r="119" spans="1:26" ht="24.75" customHeight="1" outlineLevel="1">
      <c r="A119" s="164" t="s">
        <v>1262</v>
      </c>
      <c r="B119" s="950" t="s">
        <v>1263</v>
      </c>
      <c r="C119" s="128" t="s">
        <v>1264</v>
      </c>
      <c r="D119" s="258" t="s">
        <v>15</v>
      </c>
      <c r="E119" s="258">
        <v>10</v>
      </c>
      <c r="F119" s="275">
        <f>SUMIF('Загальний прайс'!$D$6:$D$4916,A119,'Загальний прайс'!$K$6:$K$4916)</f>
        <v>638.67440992205513</v>
      </c>
      <c r="G119" s="275">
        <f>F119*ЗМІСТ!$E$13/1000*1.2</f>
        <v>34.22507990309191</v>
      </c>
      <c r="H119" s="752">
        <f>G119*(100%-ЗМІСТ!$E$15)</f>
        <v>34.22507990309191</v>
      </c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</row>
    <row r="120" spans="1:26" ht="24.75" customHeight="1" outlineLevel="1">
      <c r="A120" s="164" t="s">
        <v>1265</v>
      </c>
      <c r="B120" s="950" t="s">
        <v>1266</v>
      </c>
      <c r="C120" s="128" t="s">
        <v>1267</v>
      </c>
      <c r="D120" s="258" t="s">
        <v>15</v>
      </c>
      <c r="E120" s="258">
        <v>10</v>
      </c>
      <c r="F120" s="275">
        <f>SUMIF('Загальний прайс'!$D$6:$D$4916,A120,'Загальний прайс'!$K$6:$K$4916)</f>
        <v>677.61833702282786</v>
      </c>
      <c r="G120" s="275">
        <f>F120*ЗМІСТ!$E$13/1000*1.2</f>
        <v>36.311994606511455</v>
      </c>
      <c r="H120" s="752">
        <f>G120*(100%-ЗМІСТ!$E$15)</f>
        <v>36.311994606511455</v>
      </c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</row>
    <row r="121" spans="1:26" ht="24.75" customHeight="1" outlineLevel="1">
      <c r="A121" s="164" t="s">
        <v>1268</v>
      </c>
      <c r="B121" s="950" t="s">
        <v>1269</v>
      </c>
      <c r="C121" s="128" t="s">
        <v>1270</v>
      </c>
      <c r="D121" s="258" t="s">
        <v>15</v>
      </c>
      <c r="E121" s="258">
        <v>10</v>
      </c>
      <c r="F121" s="275">
        <f>SUMIF('Загальний прайс'!$D$6:$D$4916,A121,'Загальний прайс'!$K$6:$K$4916)</f>
        <v>480.15785404067333</v>
      </c>
      <c r="G121" s="275">
        <f>F121*ЗМІСТ!$E$13/1000*1.2</f>
        <v>25.730545431818307</v>
      </c>
      <c r="H121" s="752">
        <f>G121*(100%-ЗМІСТ!$E$15)</f>
        <v>25.730545431818307</v>
      </c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</row>
    <row r="122" spans="1:26" ht="24.75" customHeight="1" outlineLevel="1">
      <c r="A122" s="164" t="s">
        <v>1271</v>
      </c>
      <c r="B122" s="950" t="s">
        <v>1272</v>
      </c>
      <c r="C122" s="128" t="s">
        <v>1273</v>
      </c>
      <c r="D122" s="258" t="s">
        <v>15</v>
      </c>
      <c r="E122" s="258">
        <v>10</v>
      </c>
      <c r="F122" s="275">
        <f>SUMIF('Загальний прайс'!$D$6:$D$4916,A122,'Загальний прайс'!$K$6:$K$4916)</f>
        <v>488.13940992936745</v>
      </c>
      <c r="G122" s="275">
        <f>F122*ЗМІСТ!$E$13/1000*1.2</f>
        <v>26.158258494683764</v>
      </c>
      <c r="H122" s="752">
        <f>G122*(100%-ЗМІСТ!$E$15)</f>
        <v>26.158258494683764</v>
      </c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</row>
    <row r="123" spans="1:26" ht="24.75" customHeight="1" outlineLevel="1">
      <c r="A123" s="970" t="s">
        <v>1274</v>
      </c>
      <c r="B123" s="958" t="s">
        <v>1275</v>
      </c>
      <c r="C123" s="971" t="s">
        <v>1276</v>
      </c>
      <c r="D123" s="972" t="s">
        <v>176</v>
      </c>
      <c r="E123" s="972">
        <v>40</v>
      </c>
      <c r="F123" s="961">
        <f>SUMIF('Загальний прайс'!$D$6:$D$4916,A123,'Загальний прайс'!$K$6:$K$4916)</f>
        <v>956.29524429481523</v>
      </c>
      <c r="G123" s="961">
        <f>F123*ЗМІСТ!$E$13/1000*1.2</f>
        <v>51.245643536792379</v>
      </c>
      <c r="H123" s="962">
        <f>G123*(100%-ЗМІСТ!$E$15)</f>
        <v>51.245643536792379</v>
      </c>
      <c r="I123" s="276"/>
      <c r="J123" s="276"/>
      <c r="K123" s="276"/>
      <c r="L123" s="276"/>
      <c r="M123" s="276"/>
      <c r="N123" s="276"/>
      <c r="O123" s="276"/>
      <c r="P123" s="276"/>
      <c r="Q123" s="276"/>
      <c r="R123" s="276"/>
      <c r="S123" s="276"/>
      <c r="T123" s="276"/>
      <c r="U123" s="276"/>
      <c r="V123" s="276"/>
      <c r="W123" s="276"/>
      <c r="X123" s="276"/>
    </row>
    <row r="124" spans="1:26" ht="24.75" customHeight="1" outlineLevel="1">
      <c r="A124" s="164" t="s">
        <v>1277</v>
      </c>
      <c r="B124" s="950" t="s">
        <v>1278</v>
      </c>
      <c r="C124" s="128" t="s">
        <v>1279</v>
      </c>
      <c r="D124" s="258" t="s">
        <v>15</v>
      </c>
      <c r="E124" s="258">
        <v>10</v>
      </c>
      <c r="F124" s="275">
        <f>SUMIF('Загальний прайс'!$D$6:$D$4916,A124,'Загальний прайс'!$K$6:$K$4916)</f>
        <v>573.7979721171987</v>
      </c>
      <c r="G124" s="275">
        <f>F124*ЗМІСТ!$E$13/1000*1.2</f>
        <v>30.748502114465364</v>
      </c>
      <c r="H124" s="752">
        <f>G124*(100%-ЗМІСТ!$E$15)</f>
        <v>30.748502114465364</v>
      </c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</row>
    <row r="125" spans="1:26" ht="24.75" customHeight="1" outlineLevel="1">
      <c r="A125" s="164" t="s">
        <v>1280</v>
      </c>
      <c r="B125" s="950" t="s">
        <v>1281</v>
      </c>
      <c r="C125" s="128" t="s">
        <v>1282</v>
      </c>
      <c r="D125" s="258" t="s">
        <v>15</v>
      </c>
      <c r="E125" s="258">
        <v>10</v>
      </c>
      <c r="F125" s="275">
        <f>SUMIF('Загальний прайс'!$D$6:$D$4916,A125,'Загальний прайс'!$K$6:$K$4916)</f>
        <v>552.35321900723875</v>
      </c>
      <c r="G125" s="275">
        <f>F125*ЗМІСТ!$E$13/1000*1.2</f>
        <v>29.599327547129828</v>
      </c>
      <c r="H125" s="752">
        <f>G125*(100%-ЗМІСТ!$E$15)</f>
        <v>29.599327547129828</v>
      </c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</row>
    <row r="126" spans="1:26" ht="24.75" customHeight="1" outlineLevel="1">
      <c r="A126" s="164" t="s">
        <v>1283</v>
      </c>
      <c r="B126" s="950" t="s">
        <v>1284</v>
      </c>
      <c r="C126" s="128" t="s">
        <v>1285</v>
      </c>
      <c r="D126" s="258" t="s">
        <v>15</v>
      </c>
      <c r="E126" s="258">
        <v>10</v>
      </c>
      <c r="F126" s="275">
        <f>SUMIF('Загальний прайс'!$D$6:$D$4916,A126,'Загальний прайс'!$K$6:$K$4916)</f>
        <v>590.66464603123165</v>
      </c>
      <c r="G126" s="275">
        <f>F126*ЗМІСТ!$E$13/1000*1.2</f>
        <v>31.652348038834909</v>
      </c>
      <c r="H126" s="752">
        <f>G126*(100%-ЗМІСТ!$E$15)</f>
        <v>31.652348038834909</v>
      </c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</row>
    <row r="127" spans="1:26" ht="24.75" customHeight="1" outlineLevel="1">
      <c r="A127" s="164" t="s">
        <v>1286</v>
      </c>
      <c r="B127" s="950" t="s">
        <v>1287</v>
      </c>
      <c r="C127" s="128" t="s">
        <v>1288</v>
      </c>
      <c r="D127" s="258" t="s">
        <v>15</v>
      </c>
      <c r="E127" s="258">
        <v>10</v>
      </c>
      <c r="F127" s="275">
        <f>SUMIF('Загальний прайс'!$D$6:$D$4916,A127,'Загальний прайс'!$K$6:$K$4916)</f>
        <v>697.07523588249319</v>
      </c>
      <c r="G127" s="275">
        <f>F127*ЗМІСТ!$E$13/1000*1.2</f>
        <v>37.354644676395559</v>
      </c>
      <c r="H127" s="752">
        <f>G127*(100%-ЗМІСТ!$E$15)</f>
        <v>37.354644676395559</v>
      </c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</row>
    <row r="128" spans="1:26" ht="24.75" customHeight="1" outlineLevel="1">
      <c r="A128" s="164" t="s">
        <v>1289</v>
      </c>
      <c r="B128" s="950" t="s">
        <v>1290</v>
      </c>
      <c r="C128" s="128" t="s">
        <v>1291</v>
      </c>
      <c r="D128" s="258" t="s">
        <v>15</v>
      </c>
      <c r="E128" s="258">
        <v>10</v>
      </c>
      <c r="F128" s="275">
        <f>SUMIF('Загальний прайс'!$D$6:$D$4916,A128,'Загальний прайс'!$K$6:$K$4916)</f>
        <v>562.71416290770492</v>
      </c>
      <c r="G128" s="275">
        <f>F128*ЗМІСТ!$E$13/1000*1.2</f>
        <v>30.154546493365956</v>
      </c>
      <c r="H128" s="752">
        <f>G128*(100%-ЗМІСТ!$E$15)</f>
        <v>30.154546493365956</v>
      </c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</row>
    <row r="129" spans="1:26" ht="24.75" customHeight="1" outlineLevel="1">
      <c r="A129" s="164" t="s">
        <v>1292</v>
      </c>
      <c r="B129" s="950" t="s">
        <v>1293</v>
      </c>
      <c r="C129" s="128" t="s">
        <v>1294</v>
      </c>
      <c r="D129" s="258" t="s">
        <v>15</v>
      </c>
      <c r="E129" s="258">
        <v>10</v>
      </c>
      <c r="F129" s="275">
        <f>SUMIF('Загальний прайс'!$D$6:$D$4916,A129,'Загальний прайс'!$K$6:$K$4916)</f>
        <v>558.43726394079135</v>
      </c>
      <c r="G129" s="275">
        <f>F129*ЗМІСТ!$E$13/1000*1.2</f>
        <v>29.925357400134665</v>
      </c>
      <c r="H129" s="752">
        <f>G129*(100%-ЗМІСТ!$E$15)</f>
        <v>29.925357400134665</v>
      </c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</row>
    <row r="130" spans="1:26" ht="24.75" customHeight="1" outlineLevel="1">
      <c r="A130" s="970" t="s">
        <v>1295</v>
      </c>
      <c r="B130" s="958" t="s">
        <v>1296</v>
      </c>
      <c r="C130" s="971" t="s">
        <v>1297</v>
      </c>
      <c r="D130" s="972" t="s">
        <v>176</v>
      </c>
      <c r="E130" s="972">
        <v>48</v>
      </c>
      <c r="F130" s="961">
        <f>SUMIF('Загальний прайс'!$D$6:$D$4916,A130,'Загальний прайс'!$K$6:$K$4916)</f>
        <v>1020.4102858064467</v>
      </c>
      <c r="G130" s="961">
        <f>F130*ЗМІСТ!$E$13/1000*1.2</f>
        <v>54.681419864504399</v>
      </c>
      <c r="H130" s="962">
        <f>G130*(100%-ЗМІСТ!$E$15)</f>
        <v>54.681419864504399</v>
      </c>
      <c r="I130" s="276"/>
      <c r="J130" s="276"/>
      <c r="K130" s="276"/>
      <c r="L130" s="276"/>
      <c r="M130" s="276"/>
      <c r="N130" s="276"/>
      <c r="O130" s="276"/>
      <c r="P130" s="276"/>
      <c r="Q130" s="276"/>
      <c r="R130" s="276"/>
      <c r="S130" s="276"/>
      <c r="T130" s="276"/>
      <c r="U130" s="276"/>
      <c r="V130" s="276"/>
      <c r="W130" s="276"/>
      <c r="X130" s="276"/>
    </row>
    <row r="131" spans="1:26" ht="24.75" customHeight="1" outlineLevel="1">
      <c r="A131" s="164" t="s">
        <v>1298</v>
      </c>
      <c r="B131" s="950" t="s">
        <v>1299</v>
      </c>
      <c r="C131" s="128" t="s">
        <v>1300</v>
      </c>
      <c r="D131" s="258" t="s">
        <v>15</v>
      </c>
      <c r="E131" s="258">
        <v>10</v>
      </c>
      <c r="F131" s="275">
        <f>SUMIF('Загальний прайс'!$D$6:$D$4916,A131,'Загальний прайс'!$K$6:$K$4916)</f>
        <v>594.36928101591707</v>
      </c>
      <c r="G131" s="275">
        <f>F131*ЗМІСТ!$E$13/1000*1.2</f>
        <v>31.850870832911035</v>
      </c>
      <c r="H131" s="752">
        <f>G131*(100%-ЗМІСТ!$E$15)</f>
        <v>31.850870832911035</v>
      </c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</row>
    <row r="132" spans="1:26" ht="24.75" customHeight="1" outlineLevel="1">
      <c r="A132" s="164" t="s">
        <v>1301</v>
      </c>
      <c r="B132" s="950" t="s">
        <v>1302</v>
      </c>
      <c r="C132" s="128" t="s">
        <v>1303</v>
      </c>
      <c r="D132" s="258" t="s">
        <v>15</v>
      </c>
      <c r="E132" s="258">
        <v>10</v>
      </c>
      <c r="F132" s="275">
        <f>SUMIF('Загальний прайс'!$D$6:$D$4916,A132,'Загальний прайс'!$K$6:$K$4916)</f>
        <v>603.19416294670418</v>
      </c>
      <c r="G132" s="275">
        <f>F132*ЗМІСТ!$E$13/1000*1.2</f>
        <v>32.323775781855836</v>
      </c>
      <c r="H132" s="752">
        <f>G132*(100%-ЗМІСТ!$E$15)</f>
        <v>32.323775781855836</v>
      </c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</row>
    <row r="133" spans="1:26" ht="24.75" customHeight="1" outlineLevel="1">
      <c r="A133" s="164" t="s">
        <v>1304</v>
      </c>
      <c r="B133" s="950" t="s">
        <v>1305</v>
      </c>
      <c r="C133" s="128" t="s">
        <v>1306</v>
      </c>
      <c r="D133" s="258" t="s">
        <v>15</v>
      </c>
      <c r="E133" s="258">
        <v>10</v>
      </c>
      <c r="F133" s="275">
        <f>SUMIF('Загальний прайс'!$D$6:$D$4916,A133,'Загальний прайс'!$K$6:$K$4916)</f>
        <v>724.453455023792</v>
      </c>
      <c r="G133" s="275">
        <f>F133*ЗМІСТ!$E$13/1000*1.2</f>
        <v>38.821779922709361</v>
      </c>
      <c r="H133" s="752">
        <f>G133*(100%-ЗМІСТ!$E$15)</f>
        <v>38.821779922709361</v>
      </c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</row>
    <row r="134" spans="1:26" ht="24.75" customHeight="1" outlineLevel="1">
      <c r="A134" s="164" t="s">
        <v>1307</v>
      </c>
      <c r="B134" s="950" t="s">
        <v>1308</v>
      </c>
      <c r="C134" s="128" t="s">
        <v>1309</v>
      </c>
      <c r="D134" s="258" t="s">
        <v>15</v>
      </c>
      <c r="E134" s="258">
        <v>10</v>
      </c>
      <c r="F134" s="275">
        <f>SUMIF('Загальний прайс'!$D$6:$D$4916,A134,'Загальний прайс'!$K$6:$K$4916)</f>
        <v>793.36583693629814</v>
      </c>
      <c r="G134" s="275">
        <f>F134*ЗМІСТ!$E$13/1000*1.2</f>
        <v>42.514634592674525</v>
      </c>
      <c r="H134" s="752">
        <f>G134*(100%-ЗМІСТ!$E$15)</f>
        <v>42.514634592674525</v>
      </c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</row>
    <row r="135" spans="1:26" ht="24.75" customHeight="1" outlineLevel="1">
      <c r="A135" s="164" t="s">
        <v>1310</v>
      </c>
      <c r="B135" s="950" t="s">
        <v>1311</v>
      </c>
      <c r="C135" s="128" t="s">
        <v>1312</v>
      </c>
      <c r="D135" s="258" t="s">
        <v>15</v>
      </c>
      <c r="E135" s="258">
        <v>10</v>
      </c>
      <c r="F135" s="275">
        <f>SUMIF('Загальний прайс'!$D$6:$D$4916,A135,'Загальний прайс'!$K$6:$K$4916)</f>
        <v>524.82440999517871</v>
      </c>
      <c r="G135" s="275">
        <f>F135*ЗМІСТ!$E$13/1000*1.2</f>
        <v>28.124122539010436</v>
      </c>
      <c r="H135" s="752">
        <f>G135*(100%-ЗМІСТ!$E$15)</f>
        <v>28.124122539010436</v>
      </c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</row>
    <row r="136" spans="1:26" ht="24.75" customHeight="1" outlineLevel="1">
      <c r="A136" s="164" t="s">
        <v>1313</v>
      </c>
      <c r="B136" s="950" t="s">
        <v>1314</v>
      </c>
      <c r="C136" s="128" t="s">
        <v>1315</v>
      </c>
      <c r="D136" s="258" t="s">
        <v>15</v>
      </c>
      <c r="E136" s="258">
        <v>10</v>
      </c>
      <c r="F136" s="275">
        <f>SUMIF('Загальний прайс'!$D$6:$D$4916,A136,'Загальний прайс'!$K$6:$K$4916)</f>
        <v>552.0520280534231</v>
      </c>
      <c r="G136" s="275">
        <f>F136*ЗМІСТ!$E$13/1000*1.2</f>
        <v>29.58318742267786</v>
      </c>
      <c r="H136" s="752">
        <f>G136*(100%-ЗМІСТ!$E$15)</f>
        <v>29.58318742267786</v>
      </c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</row>
    <row r="137" spans="1:26" ht="24.75" customHeight="1" outlineLevel="1">
      <c r="A137" s="970" t="s">
        <v>1316</v>
      </c>
      <c r="B137" s="958" t="s">
        <v>1317</v>
      </c>
      <c r="C137" s="971" t="s">
        <v>1318</v>
      </c>
      <c r="D137" s="972" t="s">
        <v>176</v>
      </c>
      <c r="E137" s="972">
        <v>80</v>
      </c>
      <c r="F137" s="961">
        <f>SUMIF('Загальний прайс'!$D$6:$D$4916,A137,'Загальний прайс'!$K$6:$K$4916)</f>
        <v>912.20685777746905</v>
      </c>
      <c r="G137" s="961">
        <f>F137*ЗМІСТ!$E$13/1000*1.2</f>
        <v>48.883049188384518</v>
      </c>
      <c r="H137" s="962">
        <f>G137*(100%-ЗМІСТ!$E$15)</f>
        <v>48.883049188384518</v>
      </c>
      <c r="I137" s="276"/>
      <c r="J137" s="276"/>
      <c r="K137" s="276"/>
      <c r="L137" s="276"/>
      <c r="M137" s="276"/>
      <c r="N137" s="276"/>
      <c r="O137" s="276"/>
      <c r="P137" s="276"/>
      <c r="Q137" s="276"/>
      <c r="R137" s="276"/>
      <c r="S137" s="276"/>
      <c r="T137" s="276"/>
      <c r="U137" s="276"/>
      <c r="V137" s="276"/>
      <c r="W137" s="276"/>
      <c r="X137" s="276"/>
    </row>
    <row r="138" spans="1:26" ht="24.75" customHeight="1" outlineLevel="1">
      <c r="A138" s="164" t="s">
        <v>1319</v>
      </c>
      <c r="B138" s="950" t="s">
        <v>1320</v>
      </c>
      <c r="C138" s="128" t="s">
        <v>1321</v>
      </c>
      <c r="D138" s="258" t="s">
        <v>15</v>
      </c>
      <c r="E138" s="258">
        <v>10</v>
      </c>
      <c r="F138" s="275">
        <f>SUMIF('Загальний прайс'!$D$6:$D$4916,A138,'Загальний прайс'!$K$6:$K$4916)</f>
        <v>529.88440987818103</v>
      </c>
      <c r="G138" s="275">
        <f>F138*ЗМІСТ!$E$13/1000*1.2</f>
        <v>28.395276193540802</v>
      </c>
      <c r="H138" s="752">
        <f>G138*(100%-ЗМІСТ!$E$15)</f>
        <v>28.395276193540802</v>
      </c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</row>
    <row r="139" spans="1:26" ht="24.75" customHeight="1" outlineLevel="1">
      <c r="A139" s="164" t="s">
        <v>1322</v>
      </c>
      <c r="B139" s="950" t="s">
        <v>1323</v>
      </c>
      <c r="C139" s="128" t="s">
        <v>1324</v>
      </c>
      <c r="D139" s="258" t="s">
        <v>15</v>
      </c>
      <c r="E139" s="258">
        <v>10</v>
      </c>
      <c r="F139" s="275">
        <f>SUMIF('Загальний прайс'!$D$6:$D$4916,A139,'Загальний прайс'!$K$6:$K$4916)</f>
        <v>558.34690992083642</v>
      </c>
      <c r="G139" s="275">
        <f>F139*ЗМІСТ!$E$13/1000*1.2</f>
        <v>29.920515537826606</v>
      </c>
      <c r="H139" s="752">
        <f>G139*(100%-ЗМІСТ!$E$15)</f>
        <v>29.920515537826606</v>
      </c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</row>
    <row r="140" spans="1:26" ht="24.75" customHeight="1" outlineLevel="1">
      <c r="A140" s="164" t="s">
        <v>1325</v>
      </c>
      <c r="B140" s="950" t="s">
        <v>1326</v>
      </c>
      <c r="C140" s="128" t="s">
        <v>1327</v>
      </c>
      <c r="D140" s="258" t="s">
        <v>15</v>
      </c>
      <c r="E140" s="258">
        <v>10</v>
      </c>
      <c r="F140" s="275">
        <f>SUMIF('Загальний прайс'!$D$6:$D$4916,A140,'Загальний прайс'!$K$6:$K$4916)</f>
        <v>696.65357298331958</v>
      </c>
      <c r="G140" s="275">
        <f>F140*ЗМІСТ!$E$13/1000*1.2</f>
        <v>37.332048739886773</v>
      </c>
      <c r="H140" s="752">
        <f>G140*(100%-ЗМІСТ!$E$15)</f>
        <v>37.332048739886773</v>
      </c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</row>
    <row r="141" spans="1:26" ht="24.75" customHeight="1" outlineLevel="1">
      <c r="A141" s="164" t="s">
        <v>1328</v>
      </c>
      <c r="B141" s="950" t="s">
        <v>1329</v>
      </c>
      <c r="C141" s="128" t="s">
        <v>1330</v>
      </c>
      <c r="D141" s="258" t="s">
        <v>15</v>
      </c>
      <c r="E141" s="258">
        <v>10</v>
      </c>
      <c r="F141" s="275">
        <f>SUMIF('Загальний прайс'!$D$6:$D$4916,A141,'Загальний прайс'!$K$6:$K$4916)</f>
        <v>822.82226410410067</v>
      </c>
      <c r="G141" s="275">
        <f>F141*ЗМІСТ!$E$13/1000*1.2</f>
        <v>44.093136185686028</v>
      </c>
      <c r="H141" s="752">
        <f>G141*(100%-ЗМІСТ!$E$15)</f>
        <v>44.093136185686028</v>
      </c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</row>
    <row r="142" spans="1:26" ht="24.75" customHeight="1" outlineLevel="1">
      <c r="A142" s="164" t="s">
        <v>1331</v>
      </c>
      <c r="B142" s="950" t="s">
        <v>1332</v>
      </c>
      <c r="C142" s="128" t="s">
        <v>1333</v>
      </c>
      <c r="D142" s="258" t="s">
        <v>15</v>
      </c>
      <c r="E142" s="258">
        <v>10</v>
      </c>
      <c r="F142" s="275">
        <f>SUMIF('Загальний прайс'!$D$6:$D$4916,A142,'Загальний прайс'!$K$6:$K$4916)</f>
        <v>592.01999996100085</v>
      </c>
      <c r="G142" s="275">
        <f>F142*ЗМІСТ!$E$13/1000*1.2</f>
        <v>31.724978311510124</v>
      </c>
      <c r="H142" s="752">
        <f>G142*(100%-ЗМІСТ!$E$15)</f>
        <v>31.724978311510124</v>
      </c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</row>
    <row r="143" spans="1:26" ht="24.75" customHeight="1" outlineLevel="1">
      <c r="A143" s="164" t="s">
        <v>1334</v>
      </c>
      <c r="B143" s="950" t="s">
        <v>1335</v>
      </c>
      <c r="C143" s="128" t="s">
        <v>1336</v>
      </c>
      <c r="D143" s="258" t="s">
        <v>15</v>
      </c>
      <c r="E143" s="258">
        <v>10</v>
      </c>
      <c r="F143" s="275">
        <f>SUMIF('Загальний прайс'!$D$6:$D$4916,A143,'Загальний прайс'!$K$6:$K$4916)</f>
        <v>526.17976392494779</v>
      </c>
      <c r="G143" s="275">
        <f>F143*ЗМІСТ!$E$13/1000*1.2</f>
        <v>28.196752811685645</v>
      </c>
      <c r="H143" s="752">
        <f>G143*(100%-ЗМІСТ!$E$15)</f>
        <v>28.196752811685645</v>
      </c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</row>
    <row r="144" spans="1:26" ht="33.75" customHeight="1" outlineLevel="1">
      <c r="A144" s="963">
        <v>4820080460046</v>
      </c>
      <c r="B144" s="964" t="s">
        <v>1337</v>
      </c>
      <c r="C144" s="965" t="s">
        <v>5440</v>
      </c>
      <c r="D144" s="966" t="s">
        <v>176</v>
      </c>
      <c r="E144" s="966">
        <v>24</v>
      </c>
      <c r="F144" s="967">
        <f>SUMIF('Загальний прайс'!$D$6:$D$4833,A144,'Загальний прайс'!$K$6:$K$4833)</f>
        <v>50872.674618472003</v>
      </c>
      <c r="G144" s="967">
        <f>F144/1000*1.2</f>
        <v>61.047209542166399</v>
      </c>
      <c r="H144" s="968">
        <f>G144*(100%-ЗМІСТ!$E$15)</f>
        <v>61.047209542166399</v>
      </c>
      <c r="I144" s="181" t="s">
        <v>954</v>
      </c>
      <c r="J144" s="181" t="s">
        <v>955</v>
      </c>
      <c r="K144" s="276"/>
      <c r="L144" s="276"/>
      <c r="M144" s="276"/>
      <c r="N144" s="276"/>
      <c r="O144" s="276"/>
      <c r="P144" s="276"/>
      <c r="Q144" s="276"/>
      <c r="R144" s="276"/>
      <c r="S144" s="276"/>
      <c r="T144" s="276"/>
      <c r="U144" s="276"/>
      <c r="V144" s="276"/>
      <c r="W144" s="276"/>
      <c r="X144" s="276"/>
      <c r="Y144" s="21"/>
      <c r="Z144" s="21"/>
    </row>
    <row r="145" spans="1:24" ht="24.75" customHeight="1" outlineLevel="1">
      <c r="A145" s="164" t="s">
        <v>1338</v>
      </c>
      <c r="B145" s="950" t="s">
        <v>1339</v>
      </c>
      <c r="C145" s="128" t="s">
        <v>1340</v>
      </c>
      <c r="D145" s="286" t="s">
        <v>15</v>
      </c>
      <c r="E145" s="258">
        <v>10</v>
      </c>
      <c r="F145" s="275">
        <f>SUMIF('Загальний прайс'!$D$6:$D$4916,A145,'Загальний прайс'!$K$6:$K$4916)</f>
        <v>646.11380902912219</v>
      </c>
      <c r="G145" s="275">
        <f>F145*ЗМІСТ!$E$13/1000*1.2</f>
        <v>34.623740041833706</v>
      </c>
      <c r="H145" s="752">
        <f>G145*(100%-ЗМІСТ!$E$15)</f>
        <v>34.623740041833706</v>
      </c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</row>
    <row r="146" spans="1:24" ht="24.75" customHeight="1" outlineLevel="1">
      <c r="A146" s="164" t="s">
        <v>1341</v>
      </c>
      <c r="B146" s="950" t="s">
        <v>1342</v>
      </c>
      <c r="C146" s="128" t="s">
        <v>1343</v>
      </c>
      <c r="D146" s="286" t="s">
        <v>15</v>
      </c>
      <c r="E146" s="258">
        <v>10</v>
      </c>
      <c r="F146" s="275">
        <f>SUMIF('Загальний прайс'!$D$6:$D$4916,A146,'Загальний прайс'!$K$6:$K$4916)</f>
        <v>852.6702360019284</v>
      </c>
      <c r="G146" s="275">
        <f>F146*ЗМІСТ!$E$13/1000*1.2</f>
        <v>45.692619752395807</v>
      </c>
      <c r="H146" s="752">
        <f>G146*(100%-ЗМІСТ!$E$15)</f>
        <v>45.692619752395807</v>
      </c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</row>
    <row r="147" spans="1:24" ht="24.75" customHeight="1" outlineLevel="1">
      <c r="A147" s="164" t="s">
        <v>1344</v>
      </c>
      <c r="B147" s="950" t="s">
        <v>1345</v>
      </c>
      <c r="C147" s="128" t="s">
        <v>1346</v>
      </c>
      <c r="D147" s="286" t="s">
        <v>15</v>
      </c>
      <c r="E147" s="258">
        <v>10</v>
      </c>
      <c r="F147" s="275">
        <f>SUMIF('Загальний прайс'!$D$6:$D$4916,A147,'Загальний прайс'!$K$6:$K$4916)</f>
        <v>688.67202806317312</v>
      </c>
      <c r="G147" s="275">
        <f>F147*ЗМІСТ!$E$13/1000*1.2</f>
        <v>36.904336264800335</v>
      </c>
      <c r="H147" s="752">
        <f>G147*(100%-ЗМІСТ!$E$15)</f>
        <v>36.904336264800335</v>
      </c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</row>
    <row r="148" spans="1:24" ht="24.75" customHeight="1" outlineLevel="1">
      <c r="A148" s="164" t="s">
        <v>1347</v>
      </c>
      <c r="B148" s="950" t="s">
        <v>1348</v>
      </c>
      <c r="C148" s="128" t="s">
        <v>1349</v>
      </c>
      <c r="D148" s="286" t="s">
        <v>15</v>
      </c>
      <c r="E148" s="258">
        <v>10</v>
      </c>
      <c r="F148" s="275">
        <f>SUMIF('Загальний прайс'!$D$6:$D$4916,A148,'Загальний прайс'!$K$6:$K$4916)</f>
        <v>835.86380890724956</v>
      </c>
      <c r="G148" s="275">
        <f>F148*ЗМІСТ!$E$13/1000*1.2</f>
        <v>44.792002315302831</v>
      </c>
      <c r="H148" s="752">
        <f>G148*(100%-ЗМІСТ!$E$15)</f>
        <v>44.792002315302831</v>
      </c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</row>
    <row r="149" spans="1:24" ht="24.75" customHeight="1" outlineLevel="1">
      <c r="A149" s="164" t="s">
        <v>1350</v>
      </c>
      <c r="B149" s="950" t="s">
        <v>1351</v>
      </c>
      <c r="C149" s="128" t="s">
        <v>1352</v>
      </c>
      <c r="D149" s="286" t="s">
        <v>15</v>
      </c>
      <c r="E149" s="258">
        <v>10</v>
      </c>
      <c r="F149" s="275">
        <f>SUMIF('Загальний прайс'!$D$6:$D$4916,A149,'Загальний прайс'!$K$6:$K$4916)</f>
        <v>653.28214607632458</v>
      </c>
      <c r="G149" s="275">
        <f>F149*ЗМІСТ!$E$13/1000*1.2</f>
        <v>35.00787459365133</v>
      </c>
      <c r="H149" s="752">
        <f>G149*(100%-ЗМІСТ!$E$15)</f>
        <v>35.00787459365133</v>
      </c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</row>
    <row r="150" spans="1:24" ht="24.75" customHeight="1" outlineLevel="1">
      <c r="A150" s="164" t="s">
        <v>1353</v>
      </c>
      <c r="B150" s="950" t="s">
        <v>1354</v>
      </c>
      <c r="C150" s="128" t="s">
        <v>1355</v>
      </c>
      <c r="D150" s="286" t="s">
        <v>15</v>
      </c>
      <c r="E150" s="258">
        <v>10</v>
      </c>
      <c r="F150" s="275">
        <f>SUMIF('Загальний прайс'!$D$6:$D$4916,A150,'Загальний прайс'!$K$6:$K$4916)</f>
        <v>733.97107288216512</v>
      </c>
      <c r="G150" s="275">
        <f>F150*ЗМІСТ!$E$13/1000*1.2</f>
        <v>39.331806982866134</v>
      </c>
      <c r="H150" s="752">
        <f>G150*(100%-ЗМІСТ!$E$15)</f>
        <v>39.331806982866134</v>
      </c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</row>
    <row r="151" spans="1:24" ht="24.75" customHeight="1" outlineLevel="1">
      <c r="A151" s="164" t="s">
        <v>1356</v>
      </c>
      <c r="B151" s="950" t="s">
        <v>1357</v>
      </c>
      <c r="C151" s="128" t="s">
        <v>1358</v>
      </c>
      <c r="D151" s="286" t="s">
        <v>15</v>
      </c>
      <c r="E151" s="258">
        <v>10</v>
      </c>
      <c r="F151" s="275">
        <f>SUMIF('Загальний прайс'!$D$6:$D$4916,A151,'Загальний прайс'!$K$6:$K$4916)</f>
        <v>485.30821891217812</v>
      </c>
      <c r="G151" s="275">
        <f>F151*ЗМІСТ!$E$13/1000*1.2</f>
        <v>26.006541536435748</v>
      </c>
      <c r="H151" s="752">
        <f>G151*(100%-ЗМІСТ!$E$15)</f>
        <v>26.006541536435748</v>
      </c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</row>
    <row r="152" spans="1:24" ht="24.75" customHeight="1" outlineLevel="1">
      <c r="A152" s="747" t="s">
        <v>1359</v>
      </c>
      <c r="B152" s="739" t="s">
        <v>1360</v>
      </c>
      <c r="C152" s="740" t="s">
        <v>1361</v>
      </c>
      <c r="D152" s="748" t="s">
        <v>176</v>
      </c>
      <c r="E152" s="748">
        <v>24</v>
      </c>
      <c r="F152" s="741">
        <f>SUMIF('Загальний прайс'!$D$6:$D$4916,A152,'Загальний прайс'!$K$6:$K$4916)</f>
        <v>1505.8105464656701</v>
      </c>
      <c r="G152" s="741">
        <f>F152*ЗМІСТ!$E$13/1000*1.2</f>
        <v>80.692893704627437</v>
      </c>
      <c r="H152" s="742">
        <f>G152*(100%-ЗМІСТ!$E$15)</f>
        <v>80.692893704627437</v>
      </c>
      <c r="I152" s="276"/>
      <c r="J152" s="276"/>
      <c r="K152" s="276"/>
      <c r="L152" s="276"/>
      <c r="M152" s="276"/>
      <c r="N152" s="276"/>
      <c r="O152" s="276"/>
      <c r="P152" s="276"/>
      <c r="Q152" s="276"/>
      <c r="R152" s="276"/>
      <c r="S152" s="276"/>
      <c r="T152" s="276"/>
      <c r="U152" s="276"/>
      <c r="V152" s="276"/>
      <c r="W152" s="276"/>
      <c r="X152" s="276"/>
    </row>
    <row r="153" spans="1:24" ht="24.75" customHeight="1" outlineLevel="1">
      <c r="A153" s="164" t="s">
        <v>1362</v>
      </c>
      <c r="B153" s="950" t="s">
        <v>1363</v>
      </c>
      <c r="C153" s="128" t="s">
        <v>1364</v>
      </c>
      <c r="D153" s="286" t="s">
        <v>15</v>
      </c>
      <c r="E153" s="258">
        <v>10</v>
      </c>
      <c r="F153" s="275">
        <f>SUMIF('Загальний прайс'!$D$6:$D$4916,A153,'Загальний прайс'!$K$6:$K$4916)</f>
        <v>1551.9441630685767</v>
      </c>
      <c r="G153" s="275">
        <f>F153*ЗМІСТ!$E$13/1000*1.2</f>
        <v>83.165087188386693</v>
      </c>
      <c r="H153" s="752">
        <f>G153*(100%-ЗМІСТ!$E$15)</f>
        <v>83.165087188386693</v>
      </c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</row>
    <row r="154" spans="1:24" ht="24.75" customHeight="1" outlineLevel="1">
      <c r="A154" s="164" t="s">
        <v>1365</v>
      </c>
      <c r="B154" s="950" t="s">
        <v>1366</v>
      </c>
      <c r="C154" s="128" t="s">
        <v>1367</v>
      </c>
      <c r="D154" s="286" t="s">
        <v>15</v>
      </c>
      <c r="E154" s="258">
        <v>10</v>
      </c>
      <c r="F154" s="275">
        <f>SUMIF('Загальний прайс'!$D$6:$D$4916,A154,'Загальний прайс'!$K$6:$K$4916)</f>
        <v>1787.2341631124509</v>
      </c>
      <c r="G154" s="275">
        <f>F154*ЗМІСТ!$E$13/1000*1.2</f>
        <v>95.773732417937808</v>
      </c>
      <c r="H154" s="752">
        <f>G154*(100%-ЗМІСТ!$E$15)</f>
        <v>95.773732417937808</v>
      </c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</row>
    <row r="155" spans="1:24" ht="24.75" customHeight="1" outlineLevel="1">
      <c r="A155" s="164" t="s">
        <v>1368</v>
      </c>
      <c r="B155" s="950" t="s">
        <v>1369</v>
      </c>
      <c r="C155" s="128" t="s">
        <v>1370</v>
      </c>
      <c r="D155" s="286" t="s">
        <v>15</v>
      </c>
      <c r="E155" s="258">
        <v>10</v>
      </c>
      <c r="F155" s="275">
        <f>SUMIF('Загальний прайс'!$D$6:$D$4916,A155,'Загальний прайс'!$K$6:$K$4916)</f>
        <v>1677.3598819234744</v>
      </c>
      <c r="G155" s="275">
        <f>F155*ЗМІСТ!$E$13/1000*1.2</f>
        <v>89.885824597352922</v>
      </c>
      <c r="H155" s="752">
        <f>G155*(100%-ЗМІСТ!$E$15)</f>
        <v>89.885824597352922</v>
      </c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</row>
    <row r="156" spans="1:24" ht="24.75" customHeight="1" outlineLevel="1">
      <c r="A156" s="164" t="s">
        <v>1371</v>
      </c>
      <c r="B156" s="950" t="s">
        <v>1372</v>
      </c>
      <c r="C156" s="128" t="s">
        <v>1373</v>
      </c>
      <c r="D156" s="286" t="s">
        <v>15</v>
      </c>
      <c r="E156" s="258">
        <v>10</v>
      </c>
      <c r="F156" s="275">
        <f>SUMIF('Загальний прайс'!$D$6:$D$4916,A156,'Загальний прайс'!$K$6:$K$4916)</f>
        <v>1859.0680900621014</v>
      </c>
      <c r="G156" s="275">
        <f>F156*ЗМІСТ!$E$13/1000*1.2</f>
        <v>99.623145908459065</v>
      </c>
      <c r="H156" s="752">
        <f>G156*(100%-ЗМІСТ!$E$15)</f>
        <v>99.623145908459065</v>
      </c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</row>
    <row r="157" spans="1:24" ht="24.75" customHeight="1" outlineLevel="1">
      <c r="A157" s="164" t="s">
        <v>1374</v>
      </c>
      <c r="B157" s="950" t="s">
        <v>1375</v>
      </c>
      <c r="C157" s="128" t="s">
        <v>1376</v>
      </c>
      <c r="D157" s="286" t="s">
        <v>15</v>
      </c>
      <c r="E157" s="258">
        <v>10</v>
      </c>
      <c r="F157" s="275">
        <f>SUMIF('Загальний прайс'!$D$6:$D$4916,A157,'Загальний прайс'!$K$6:$K$4916)</f>
        <v>1809.7632190608624</v>
      </c>
      <c r="G157" s="275">
        <f>F157*ЗМІСТ!$E$13/1000*1.2</f>
        <v>96.981012258803375</v>
      </c>
      <c r="H157" s="752">
        <f>G157*(100%-ЗМІСТ!$E$15)</f>
        <v>96.981012258803375</v>
      </c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</row>
    <row r="158" spans="1:24" ht="24.75" customHeight="1" outlineLevel="1">
      <c r="A158" s="164" t="s">
        <v>1377</v>
      </c>
      <c r="B158" s="950" t="s">
        <v>1378</v>
      </c>
      <c r="C158" s="128" t="s">
        <v>1379</v>
      </c>
      <c r="D158" s="286" t="s">
        <v>15</v>
      </c>
      <c r="E158" s="258">
        <v>10</v>
      </c>
      <c r="F158" s="275">
        <f>SUMIF('Загальний прайс'!$D$6:$D$4916,A158,'Загальний прайс'!$K$6:$K$4916)</f>
        <v>2121.7965450980805</v>
      </c>
      <c r="G158" s="275">
        <f>F158*ЗМІСТ!$E$13/1000*1.2</f>
        <v>113.7021542838215</v>
      </c>
      <c r="H158" s="752">
        <f>G158*(100%-ЗМІСТ!$E$15)</f>
        <v>113.7021542838215</v>
      </c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</row>
    <row r="159" spans="1:24" ht="24.75" customHeight="1" outlineLevel="1">
      <c r="A159" s="164" t="s">
        <v>1380</v>
      </c>
      <c r="B159" s="950" t="s">
        <v>1381</v>
      </c>
      <c r="C159" s="128" t="s">
        <v>1209</v>
      </c>
      <c r="D159" s="286" t="s">
        <v>15</v>
      </c>
      <c r="E159" s="258">
        <v>10</v>
      </c>
      <c r="F159" s="275">
        <f>SUMIF('Загальний прайс'!$D$6:$D$4916,A159,'Загальний прайс'!$K$6:$K$4916)</f>
        <v>1289.2458369265482</v>
      </c>
      <c r="G159" s="275">
        <f>F159*ЗМІСТ!$E$13/1000*1.2</f>
        <v>69.087693350552044</v>
      </c>
      <c r="H159" s="752">
        <f>G159*(100%-ЗМІСТ!$E$15)</f>
        <v>69.087693350552044</v>
      </c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</row>
    <row r="160" spans="1:24" ht="24.75" customHeight="1" outlineLevel="1">
      <c r="A160" s="164" t="s">
        <v>1382</v>
      </c>
      <c r="B160" s="950" t="s">
        <v>1383</v>
      </c>
      <c r="C160" s="128" t="s">
        <v>1384</v>
      </c>
      <c r="D160" s="286" t="s">
        <v>15</v>
      </c>
      <c r="E160" s="258">
        <v>10</v>
      </c>
      <c r="F160" s="275">
        <f>SUMIF('Загальний прайс'!$D$6:$D$4916,A160,'Загальний прайс'!$K$6:$K$4916)</f>
        <v>2439.7332189974891</v>
      </c>
      <c r="G160" s="275">
        <f>F160*ЗМІСТ!$E$13/1000*1.2</f>
        <v>130.73964302500735</v>
      </c>
      <c r="H160" s="752">
        <f>G160*(100%-ЗМІСТ!$E$15)</f>
        <v>130.73964302500735</v>
      </c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</row>
    <row r="161" spans="1:26" ht="24.75" customHeight="1" outlineLevel="1">
      <c r="A161" s="184" t="s">
        <v>1385</v>
      </c>
      <c r="B161" s="950" t="s">
        <v>1386</v>
      </c>
      <c r="C161" s="128" t="s">
        <v>1387</v>
      </c>
      <c r="D161" s="286" t="s">
        <v>15</v>
      </c>
      <c r="E161" s="258">
        <v>10</v>
      </c>
      <c r="F161" s="275">
        <f>SUMIF('Загальний прайс'!$D$6:$D$4916,A161,'Загальний прайс'!$K$6:$K$4916)</f>
        <v>1893.9158369606726</v>
      </c>
      <c r="G161" s="275">
        <f>F161*ЗМІСТ!$E$13/1000*1.2</f>
        <v>101.49055581798069</v>
      </c>
      <c r="H161" s="752">
        <f>G161*(100%-ЗМІСТ!$E$15)</f>
        <v>101.49055581798069</v>
      </c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</row>
    <row r="162" spans="1:26" ht="24.75" customHeight="1" outlineLevel="1">
      <c r="A162" s="184" t="s">
        <v>1388</v>
      </c>
      <c r="B162" s="950" t="s">
        <v>1389</v>
      </c>
      <c r="C162" s="128" t="s">
        <v>1390</v>
      </c>
      <c r="D162" s="286" t="s">
        <v>15</v>
      </c>
      <c r="E162" s="258">
        <v>10</v>
      </c>
      <c r="F162" s="275">
        <f>SUMIF('Загальний прайс'!$D$6:$D$4916,A162,'Загальний прайс'!$K$6:$K$4916)</f>
        <v>2416.0897639785712</v>
      </c>
      <c r="G162" s="275">
        <f>F162*ЗМІСТ!$E$13/1000*1.2</f>
        <v>129.47264512335917</v>
      </c>
      <c r="H162" s="752">
        <f>G162*(100%-ЗМІСТ!$E$15)</f>
        <v>129.47264512335917</v>
      </c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</row>
    <row r="163" spans="1:26" ht="24.75" customHeight="1" outlineLevel="1">
      <c r="A163" s="184" t="s">
        <v>1391</v>
      </c>
      <c r="B163" s="950" t="s">
        <v>1392</v>
      </c>
      <c r="C163" s="128" t="s">
        <v>1393</v>
      </c>
      <c r="D163" s="286" t="s">
        <v>15</v>
      </c>
      <c r="E163" s="258">
        <v>10</v>
      </c>
      <c r="F163" s="275">
        <f>SUMIF('Загальний прайс'!$D$6:$D$4916,A163,'Загальний прайс'!$K$6:$K$4916)</f>
        <v>2118.3930900986634</v>
      </c>
      <c r="G163" s="275">
        <f>F163*ЗМІСТ!$E$13/1000*1.2</f>
        <v>113.51977102641833</v>
      </c>
      <c r="H163" s="752">
        <f>G163*(100%-ЗМІСТ!$E$15)</f>
        <v>113.51977102641833</v>
      </c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</row>
    <row r="164" spans="1:26" ht="24.75" customHeight="1" outlineLevel="1">
      <c r="A164" s="164" t="s">
        <v>1394</v>
      </c>
      <c r="B164" s="950" t="s">
        <v>1395</v>
      </c>
      <c r="C164" s="128" t="s">
        <v>1230</v>
      </c>
      <c r="D164" s="286" t="s">
        <v>15</v>
      </c>
      <c r="E164" s="258">
        <v>10</v>
      </c>
      <c r="F164" s="275">
        <f>SUMIF('Загальний прайс'!$D$6:$D$4916,A164,'Загальний прайс'!$K$6:$K$4916)</f>
        <v>1295.691308908468</v>
      </c>
      <c r="G164" s="275">
        <f>F164*ЗМІСТ!$E$13/1000*1.2</f>
        <v>69.433091240568118</v>
      </c>
      <c r="H164" s="752">
        <f>G164*(100%-ЗМІСТ!$E$15)</f>
        <v>69.433091240568118</v>
      </c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</row>
    <row r="165" spans="1:26" ht="24.75" customHeight="1" outlineLevel="1">
      <c r="A165" s="747" t="s">
        <v>1396</v>
      </c>
      <c r="B165" s="739" t="s">
        <v>1397</v>
      </c>
      <c r="C165" s="740" t="s">
        <v>1398</v>
      </c>
      <c r="D165" s="748" t="s">
        <v>176</v>
      </c>
      <c r="E165" s="748">
        <v>24</v>
      </c>
      <c r="F165" s="741">
        <f>SUMIF('Загальний прайс'!$D$6:$D$4916,A165,'Загальний прайс'!$K$6:$K$4916)</f>
        <v>1540.4052496587672</v>
      </c>
      <c r="G165" s="741">
        <f>F165*ЗМІСТ!$E$13/1000*1.2</f>
        <v>82.546743589034122</v>
      </c>
      <c r="H165" s="742">
        <f>G165*(100%-ЗМІСТ!$E$15)</f>
        <v>82.546743589034122</v>
      </c>
      <c r="I165" s="276"/>
      <c r="J165" s="276"/>
      <c r="K165" s="276"/>
      <c r="L165" s="276"/>
      <c r="M165" s="276"/>
      <c r="N165" s="276"/>
      <c r="O165" s="276"/>
      <c r="P165" s="276"/>
      <c r="Q165" s="276"/>
      <c r="R165" s="276"/>
      <c r="S165" s="276"/>
      <c r="T165" s="276"/>
      <c r="U165" s="276"/>
      <c r="V165" s="276"/>
      <c r="W165" s="276"/>
      <c r="X165" s="276"/>
    </row>
    <row r="166" spans="1:26" ht="24.75" customHeight="1" outlineLevel="1">
      <c r="A166" s="164" t="s">
        <v>1399</v>
      </c>
      <c r="B166" s="950" t="s">
        <v>1400</v>
      </c>
      <c r="C166" s="128" t="s">
        <v>1401</v>
      </c>
      <c r="D166" s="258" t="s">
        <v>15</v>
      </c>
      <c r="E166" s="258">
        <v>10</v>
      </c>
      <c r="F166" s="275">
        <f>SUMIF('Загальний прайс'!$D$6:$D$4916,A166,'Загальний прайс'!$K$6:$K$4916)</f>
        <v>1564.7748819064125</v>
      </c>
      <c r="G166" s="275">
        <f>F166*ЗМІСТ!$E$13/1000*1.2</f>
        <v>83.852655643638613</v>
      </c>
      <c r="H166" s="752">
        <f>G166*(100%-ЗМІСТ!$E$15)</f>
        <v>83.852655643638613</v>
      </c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</row>
    <row r="167" spans="1:26" ht="24.75" customHeight="1" outlineLevel="1">
      <c r="A167" s="164" t="s">
        <v>1402</v>
      </c>
      <c r="B167" s="950" t="s">
        <v>1403</v>
      </c>
      <c r="C167" s="128" t="s">
        <v>1404</v>
      </c>
      <c r="D167" s="258" t="s">
        <v>15</v>
      </c>
      <c r="E167" s="258">
        <v>10</v>
      </c>
      <c r="F167" s="275">
        <f>SUMIF('Загальний прайс'!$D$6:$D$4916,A167,'Загальний прайс'!$K$6:$K$4916)</f>
        <v>1836.0270279193633</v>
      </c>
      <c r="G167" s="275">
        <f>F167*ЗМІСТ!$E$13/1000*1.2</f>
        <v>98.388428843493898</v>
      </c>
      <c r="H167" s="752">
        <f>G167*(100%-ЗМІСТ!$E$15)</f>
        <v>98.388428843493898</v>
      </c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</row>
    <row r="168" spans="1:26" ht="24.75" customHeight="1" outlineLevel="1">
      <c r="A168" s="164" t="s">
        <v>1405</v>
      </c>
      <c r="B168" s="950" t="s">
        <v>1406</v>
      </c>
      <c r="C168" s="128" t="s">
        <v>1407</v>
      </c>
      <c r="D168" s="258" t="s">
        <v>15</v>
      </c>
      <c r="E168" s="258">
        <v>10</v>
      </c>
      <c r="F168" s="275">
        <f>SUMIF('Загальний прайс'!$D$6:$D$4916,A168,'Загальний прайс'!$K$6:$K$4916)</f>
        <v>1714.8882189999265</v>
      </c>
      <c r="G168" s="275">
        <f>F168*ЗМІСТ!$E$13/1000*1.2</f>
        <v>91.896881115537965</v>
      </c>
      <c r="H168" s="752">
        <f>G168*(100%-ЗМІСТ!$E$15)</f>
        <v>91.896881115537965</v>
      </c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</row>
    <row r="169" spans="1:26" ht="24.75" customHeight="1" outlineLevel="1">
      <c r="A169" s="164" t="s">
        <v>1408</v>
      </c>
      <c r="B169" s="950" t="s">
        <v>1409</v>
      </c>
      <c r="C169" s="128" t="s">
        <v>1410</v>
      </c>
      <c r="D169" s="258" t="s">
        <v>15</v>
      </c>
      <c r="E169" s="258">
        <v>10</v>
      </c>
      <c r="F169" s="275">
        <f>SUMIF('Загальний прайс'!$D$6:$D$4916,A169,'Загальний прайс'!$K$6:$K$4916)</f>
        <v>1897.1385729516326</v>
      </c>
      <c r="G169" s="275">
        <f>F169*ЗМІСТ!$E$13/1000*1.2</f>
        <v>101.66325476298873</v>
      </c>
      <c r="H169" s="752">
        <f>G169*(100%-ЗМІСТ!$E$15)</f>
        <v>101.66325476298873</v>
      </c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</row>
    <row r="170" spans="1:26" ht="24.75" customHeight="1" outlineLevel="1">
      <c r="A170" s="164" t="s">
        <v>1411</v>
      </c>
      <c r="B170" s="950" t="s">
        <v>1412</v>
      </c>
      <c r="C170" s="128" t="s">
        <v>1413</v>
      </c>
      <c r="D170" s="258" t="s">
        <v>15</v>
      </c>
      <c r="E170" s="258">
        <v>10</v>
      </c>
      <c r="F170" s="275">
        <f>SUMIF('Загальний прайс'!$D$6:$D$4916,A170,'Загальний прайс'!$K$6:$K$4916)</f>
        <v>1823.1963090815277</v>
      </c>
      <c r="G170" s="275">
        <f>F170*ЗМІСТ!$E$13/1000*1.2</f>
        <v>97.700860388242006</v>
      </c>
      <c r="H170" s="752">
        <f>G170*(100%-ЗМІСТ!$E$15)</f>
        <v>97.700860388242006</v>
      </c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</row>
    <row r="171" spans="1:26" ht="24.75" customHeight="1" outlineLevel="1">
      <c r="A171" s="164" t="s">
        <v>1414</v>
      </c>
      <c r="B171" s="950" t="s">
        <v>1415</v>
      </c>
      <c r="C171" s="128" t="s">
        <v>1416</v>
      </c>
      <c r="D171" s="258" t="s">
        <v>15</v>
      </c>
      <c r="E171" s="258">
        <v>10</v>
      </c>
      <c r="F171" s="275">
        <f>SUMIF('Загальний прайс'!$D$6:$D$4916,A171,'Загальний прайс'!$K$6:$K$4916)</f>
        <v>2122.0374999573446</v>
      </c>
      <c r="G171" s="275">
        <f>F171*ЗМІСТ!$E$13/1000*1.2</f>
        <v>113.71506649571418</v>
      </c>
      <c r="H171" s="752">
        <f>G171*(100%-ЗМІСТ!$E$15)</f>
        <v>113.71506649571418</v>
      </c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</row>
    <row r="172" spans="1:26" ht="24.75" customHeight="1" outlineLevel="1">
      <c r="A172" s="164" t="s">
        <v>1417</v>
      </c>
      <c r="B172" s="950" t="s">
        <v>1418</v>
      </c>
      <c r="C172" s="128" t="s">
        <v>1254</v>
      </c>
      <c r="D172" s="258" t="s">
        <v>15</v>
      </c>
      <c r="E172" s="258">
        <v>10</v>
      </c>
      <c r="F172" s="275">
        <f>SUMIF('Загальний прайс'!$D$6:$D$4916,A172,'Загальний прайс'!$K$6:$K$4916)</f>
        <v>1297.3478540357983</v>
      </c>
      <c r="G172" s="275">
        <f>F172*ЗМІСТ!$E$13/1000*1.2</f>
        <v>69.52186165075706</v>
      </c>
      <c r="H172" s="752">
        <f>G172*(100%-ЗМІСТ!$E$15)</f>
        <v>69.52186165075706</v>
      </c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</row>
    <row r="173" spans="1:26" ht="32.25" customHeight="1" outlineLevel="1">
      <c r="A173" s="963">
        <v>4820080460060</v>
      </c>
      <c r="B173" s="964" t="s">
        <v>1419</v>
      </c>
      <c r="C173" s="965" t="s">
        <v>5441</v>
      </c>
      <c r="D173" s="966" t="s">
        <v>176</v>
      </c>
      <c r="E173" s="966">
        <v>20</v>
      </c>
      <c r="F173" s="967">
        <f>SUMIF('Загальний прайс'!$D$6:$D$4833,A173,'Загальний прайс'!$K$6:$K$4833)</f>
        <v>82683.393841630808</v>
      </c>
      <c r="G173" s="967">
        <f>F173/1000*1.2</f>
        <v>99.220072609956958</v>
      </c>
      <c r="H173" s="968">
        <f>G173*(100%-ЗМІСТ!$E$15)</f>
        <v>99.220072609956958</v>
      </c>
      <c r="I173" s="181" t="s">
        <v>954</v>
      </c>
      <c r="J173" s="181" t="s">
        <v>955</v>
      </c>
      <c r="K173" s="276"/>
      <c r="L173" s="276"/>
      <c r="M173" s="276"/>
      <c r="N173" s="276"/>
      <c r="O173" s="276"/>
      <c r="P173" s="276"/>
      <c r="Q173" s="276"/>
      <c r="R173" s="276"/>
      <c r="S173" s="276"/>
      <c r="T173" s="276"/>
      <c r="U173" s="276"/>
      <c r="V173" s="276"/>
      <c r="W173" s="276"/>
      <c r="X173" s="276"/>
      <c r="Y173" s="21"/>
      <c r="Z173" s="21"/>
    </row>
    <row r="174" spans="1:26" ht="24.75" customHeight="1" outlineLevel="1">
      <c r="A174" s="164" t="s">
        <v>1420</v>
      </c>
      <c r="B174" s="950" t="s">
        <v>1421</v>
      </c>
      <c r="C174" s="128" t="s">
        <v>1422</v>
      </c>
      <c r="D174" s="258" t="s">
        <v>15</v>
      </c>
      <c r="E174" s="258">
        <v>10</v>
      </c>
      <c r="F174" s="275">
        <f>SUMIF('Загальний прайс'!$D$6:$D$4916,A174,'Загальний прайс'!$K$6:$K$4916)</f>
        <v>741.71166294304794</v>
      </c>
      <c r="G174" s="275">
        <f>F174*ЗМІСТ!$E$13/1000*1.2</f>
        <v>39.746607246059909</v>
      </c>
      <c r="H174" s="752">
        <f>G174*(100%-ЗМІСТ!$E$15)</f>
        <v>39.746607246059909</v>
      </c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</row>
    <row r="175" spans="1:26" ht="24.75" customHeight="1" outlineLevel="1">
      <c r="A175" s="164" t="s">
        <v>1423</v>
      </c>
      <c r="B175" s="950" t="s">
        <v>1424</v>
      </c>
      <c r="C175" s="128" t="s">
        <v>1425</v>
      </c>
      <c r="D175" s="258" t="s">
        <v>15</v>
      </c>
      <c r="E175" s="258">
        <v>10</v>
      </c>
      <c r="F175" s="275">
        <f>SUMIF('Загальний прайс'!$D$6:$D$4916,A175,'Загальний прайс'!$K$6:$K$4916)</f>
        <v>1166.3902360604277</v>
      </c>
      <c r="G175" s="275">
        <f>F175*ЗМІСТ!$E$13/1000*1.2</f>
        <v>62.504146725130653</v>
      </c>
      <c r="H175" s="752">
        <f>G175*(100%-ЗМІСТ!$E$15)</f>
        <v>62.504146725130653</v>
      </c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</row>
    <row r="176" spans="1:26" ht="24.75" customHeight="1" outlineLevel="1">
      <c r="A176" s="164" t="s">
        <v>1426</v>
      </c>
      <c r="B176" s="950" t="s">
        <v>1427</v>
      </c>
      <c r="C176" s="128" t="s">
        <v>1428</v>
      </c>
      <c r="D176" s="258" t="s">
        <v>15</v>
      </c>
      <c r="E176" s="258">
        <v>10</v>
      </c>
      <c r="F176" s="275">
        <f>SUMIF('Загальний прайс'!$D$6:$D$4916,A176,'Загальний прайс'!$K$6:$K$4916)</f>
        <v>969.9839270227742</v>
      </c>
      <c r="G176" s="275">
        <f>F176*ЗМІСТ!$E$13/1000*1.2</f>
        <v>51.979188286439772</v>
      </c>
      <c r="H176" s="752">
        <f>G176*(100%-ЗМІСТ!$E$15)</f>
        <v>51.979188286439772</v>
      </c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</row>
    <row r="177" spans="1:24" ht="24.75" customHeight="1" outlineLevel="1">
      <c r="A177" s="164" t="s">
        <v>1429</v>
      </c>
      <c r="B177" s="950" t="s">
        <v>1430</v>
      </c>
      <c r="C177" s="128" t="s">
        <v>1431</v>
      </c>
      <c r="D177" s="258" t="s">
        <v>15</v>
      </c>
      <c r="E177" s="258">
        <v>10</v>
      </c>
      <c r="F177" s="275">
        <f>SUMIF('Загальний прайс'!$D$6:$D$4916,A177,'Загальний прайс'!$K$6:$K$4916)</f>
        <v>1188.286780963512</v>
      </c>
      <c r="G177" s="275">
        <f>F177*ЗМІСТ!$E$13/1000*1.2</f>
        <v>63.677531766502767</v>
      </c>
      <c r="H177" s="752">
        <f>G177*(100%-ЗМІСТ!$E$15)</f>
        <v>63.677531766502767</v>
      </c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</row>
    <row r="178" spans="1:24" ht="24.75" customHeight="1" outlineLevel="1">
      <c r="A178" s="164" t="s">
        <v>1432</v>
      </c>
      <c r="B178" s="950" t="s">
        <v>1433</v>
      </c>
      <c r="C178" s="128" t="s">
        <v>1434</v>
      </c>
      <c r="D178" s="258" t="s">
        <v>15</v>
      </c>
      <c r="E178" s="258">
        <v>10</v>
      </c>
      <c r="F178" s="275">
        <f>SUMIF('Загальний прайс'!$D$6:$D$4916,A178,'Загальний прайс'!$K$6:$K$4916)</f>
        <v>1042.1792810207919</v>
      </c>
      <c r="G178" s="275">
        <f>F178*ЗМІСТ!$E$13/1000*1.2</f>
        <v>55.847969813972263</v>
      </c>
      <c r="H178" s="752">
        <f>G178*(100%-ЗМІСТ!$E$15)</f>
        <v>55.847969813972263</v>
      </c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</row>
    <row r="179" spans="1:24" ht="24.75" customHeight="1" outlineLevel="1">
      <c r="A179" s="164" t="s">
        <v>1435</v>
      </c>
      <c r="B179" s="950" t="s">
        <v>1436</v>
      </c>
      <c r="C179" s="128" t="s">
        <v>1437</v>
      </c>
      <c r="D179" s="258" t="s">
        <v>15</v>
      </c>
      <c r="E179" s="258">
        <v>10</v>
      </c>
      <c r="F179" s="275">
        <f>SUMIF('Загальний прайс'!$D$6:$D$4916,A179,'Загальний прайс'!$K$6:$K$4916)</f>
        <v>1093.9840448848036</v>
      </c>
      <c r="G179" s="275">
        <f>F179*ЗМІСТ!$E$13/1000*1.2</f>
        <v>58.62406692239248</v>
      </c>
      <c r="H179" s="752">
        <f>G179*(100%-ЗМІСТ!$E$15)</f>
        <v>58.62406692239248</v>
      </c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</row>
    <row r="180" spans="1:24" ht="24.75" customHeight="1" outlineLevel="1">
      <c r="A180" s="747" t="s">
        <v>1438</v>
      </c>
      <c r="B180" s="739" t="s">
        <v>1439</v>
      </c>
      <c r="C180" s="740" t="s">
        <v>1440</v>
      </c>
      <c r="D180" s="748" t="s">
        <v>176</v>
      </c>
      <c r="E180" s="748">
        <v>20</v>
      </c>
      <c r="F180" s="741">
        <f>SUMIF('Загальний прайс'!$D$6:$D$4916,A180,'Загальний прайс'!$K$6:$K$4916)</f>
        <v>2949.6277605673754</v>
      </c>
      <c r="G180" s="741">
        <f>F180*ЗМІСТ!$E$13/1000*1.2</f>
        <v>158.06370855240112</v>
      </c>
      <c r="H180" s="742">
        <f>G180*(100%-ЗМІСТ!$E$15)</f>
        <v>158.06370855240112</v>
      </c>
      <c r="I180" s="276"/>
      <c r="J180" s="276"/>
      <c r="K180" s="276"/>
      <c r="L180" s="276"/>
      <c r="M180" s="276"/>
      <c r="N180" s="276"/>
      <c r="O180" s="276"/>
      <c r="P180" s="276"/>
      <c r="Q180" s="276"/>
      <c r="R180" s="276"/>
      <c r="S180" s="276"/>
      <c r="T180" s="276"/>
      <c r="U180" s="276"/>
      <c r="V180" s="276"/>
      <c r="W180" s="276"/>
      <c r="X180" s="276"/>
    </row>
    <row r="181" spans="1:24" ht="24.75" customHeight="1" outlineLevel="1">
      <c r="A181" s="164" t="s">
        <v>1441</v>
      </c>
      <c r="B181" s="739" t="s">
        <v>1442</v>
      </c>
      <c r="C181" s="128" t="s">
        <v>1443</v>
      </c>
      <c r="D181" s="258" t="s">
        <v>15</v>
      </c>
      <c r="E181" s="258">
        <v>10</v>
      </c>
      <c r="F181" s="268">
        <f>SUMIF('Загальний прайс'!$D$6:$D$4916,A181,'Загальний прайс'!$K$6:$K$4916)</f>
        <v>1980.2069099500859</v>
      </c>
      <c r="G181" s="275">
        <f>F181*ЗМІСТ!$E$13/1000*1.2</f>
        <v>106.11469422419401</v>
      </c>
      <c r="H181" s="752">
        <f>G181*(100%-ЗМІСТ!$E$15)</f>
        <v>106.11469422419401</v>
      </c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</row>
    <row r="182" spans="1:24" ht="24.75" customHeight="1" outlineLevel="1">
      <c r="A182" s="164" t="s">
        <v>1444</v>
      </c>
      <c r="B182" s="739" t="s">
        <v>1445</v>
      </c>
      <c r="C182" s="128" t="s">
        <v>1446</v>
      </c>
      <c r="D182" s="258" t="s">
        <v>15</v>
      </c>
      <c r="E182" s="258">
        <v>10</v>
      </c>
      <c r="F182" s="268">
        <f>SUMIF('Загальний прайс'!$D$6:$D$4916,A182,'Загальний прайс'!$K$6:$K$4916)</f>
        <v>2763.0310730089122</v>
      </c>
      <c r="G182" s="275">
        <f>F182*ЗМІСТ!$E$13/1000*1.2</f>
        <v>148.06442497045822</v>
      </c>
      <c r="H182" s="752">
        <f>G182*(100%-ЗМІСТ!$E$15)</f>
        <v>148.06442497045822</v>
      </c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</row>
    <row r="183" spans="1:24" ht="24.75" customHeight="1" outlineLevel="1">
      <c r="A183" s="164" t="s">
        <v>1447</v>
      </c>
      <c r="B183" s="739" t="s">
        <v>1448</v>
      </c>
      <c r="C183" s="128" t="s">
        <v>1449</v>
      </c>
      <c r="D183" s="258" t="s">
        <v>15</v>
      </c>
      <c r="E183" s="258">
        <v>10</v>
      </c>
      <c r="F183" s="268">
        <f>SUMIF('Загальний прайс'!$D$6:$D$4916,A183,'Загальний прайс'!$K$6:$K$4916)</f>
        <v>2368.3811910415639</v>
      </c>
      <c r="G183" s="275">
        <f>F183*ЗМІСТ!$E$13/1000*1.2</f>
        <v>126.91605338355419</v>
      </c>
      <c r="H183" s="752">
        <f>G183*(100%-ЗМІСТ!$E$15)</f>
        <v>126.91605338355419</v>
      </c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</row>
    <row r="184" spans="1:24" ht="24.75" customHeight="1" outlineLevel="1">
      <c r="A184" s="164" t="s">
        <v>1450</v>
      </c>
      <c r="B184" s="739" t="s">
        <v>1451</v>
      </c>
      <c r="C184" s="128" t="s">
        <v>1452</v>
      </c>
      <c r="D184" s="258" t="s">
        <v>15</v>
      </c>
      <c r="E184" s="258">
        <v>10</v>
      </c>
      <c r="F184" s="268">
        <f>SUMIF('Загальний прайс'!$D$6:$D$4916,A184,'Загальний прайс'!$K$6:$K$4916)</f>
        <v>2816.9441630685769</v>
      </c>
      <c r="G184" s="275">
        <f>F184*ЗМІСТ!$E$13/1000*1.2</f>
        <v>150.95350238838671</v>
      </c>
      <c r="H184" s="752">
        <f>G184*(100%-ЗМІСТ!$E$15)</f>
        <v>150.95350238838671</v>
      </c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</row>
    <row r="185" spans="1:24" ht="24.75" customHeight="1" outlineLevel="1">
      <c r="A185" s="164" t="s">
        <v>1453</v>
      </c>
      <c r="B185" s="739" t="s">
        <v>1454</v>
      </c>
      <c r="C185" s="128" t="s">
        <v>1455</v>
      </c>
      <c r="D185" s="258" t="s">
        <v>15</v>
      </c>
      <c r="E185" s="258">
        <v>10</v>
      </c>
      <c r="F185" s="268">
        <f>SUMIF('Загальний прайс'!$D$6:$D$4916,A185,'Загальний прайс'!$K$6:$K$4916)</f>
        <v>2649.4521461104487</v>
      </c>
      <c r="G185" s="275">
        <f>F185*ЗМІСТ!$E$13/1000*1.2</f>
        <v>141.97799378107996</v>
      </c>
      <c r="H185" s="752">
        <f>G185*(100%-ЗМІСТ!$E$15)</f>
        <v>141.97799378107996</v>
      </c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</row>
    <row r="186" spans="1:24" ht="24.75" customHeight="1" outlineLevel="1">
      <c r="A186" s="164" t="s">
        <v>1456</v>
      </c>
      <c r="B186" s="739" t="s">
        <v>1457</v>
      </c>
      <c r="C186" s="128" t="s">
        <v>1458</v>
      </c>
      <c r="D186" s="258" t="s">
        <v>15</v>
      </c>
      <c r="E186" s="258">
        <v>10</v>
      </c>
      <c r="F186" s="268">
        <f>SUMIF('Загальний прайс'!$D$6:$D$4916,A186,'Загальний прайс'!$K$6:$K$4916)</f>
        <v>3175.8427360007099</v>
      </c>
      <c r="G186" s="275">
        <f>F186*ЗМІСТ!$E$13/1000*1.2</f>
        <v>170.18604426713051</v>
      </c>
      <c r="H186" s="752">
        <f>G186*(100%-ЗМІСТ!$E$15)</f>
        <v>170.18604426713051</v>
      </c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</row>
    <row r="187" spans="1:24" ht="24.75" customHeight="1" outlineLevel="1">
      <c r="A187" s="747" t="s">
        <v>1459</v>
      </c>
      <c r="B187" s="739" t="s">
        <v>1460</v>
      </c>
      <c r="C187" s="740" t="s">
        <v>1461</v>
      </c>
      <c r="D187" s="748" t="s">
        <v>176</v>
      </c>
      <c r="E187" s="748">
        <v>20</v>
      </c>
      <c r="F187" s="741">
        <f>SUMIF('Загальний прайс'!$D$6:$D$4916,A187,'Загальний прайс'!$K$6:$K$4916)</f>
        <v>2743.133382280384</v>
      </c>
      <c r="G187" s="741">
        <f>F187*ЗМІСТ!$E$13/1000*1.2</f>
        <v>146.99815388695887</v>
      </c>
      <c r="H187" s="742">
        <f>G187*(100%-ЗМІСТ!$E$15)</f>
        <v>146.99815388695887</v>
      </c>
      <c r="I187" s="276"/>
      <c r="J187" s="276"/>
      <c r="K187" s="276"/>
      <c r="L187" s="276"/>
      <c r="M187" s="276"/>
      <c r="N187" s="276"/>
      <c r="O187" s="276"/>
      <c r="P187" s="276"/>
      <c r="Q187" s="276"/>
      <c r="R187" s="276"/>
      <c r="S187" s="276"/>
      <c r="T187" s="276"/>
      <c r="U187" s="276"/>
      <c r="V187" s="276"/>
      <c r="W187" s="276"/>
      <c r="X187" s="276"/>
    </row>
    <row r="188" spans="1:24" ht="24.75" customHeight="1" outlineLevel="1">
      <c r="A188" s="164" t="s">
        <v>1462</v>
      </c>
      <c r="B188" s="950" t="s">
        <v>1463</v>
      </c>
      <c r="C188" s="128" t="s">
        <v>1464</v>
      </c>
      <c r="D188" s="258" t="s">
        <v>15</v>
      </c>
      <c r="E188" s="258">
        <v>10</v>
      </c>
      <c r="F188" s="275">
        <f>SUMIF('Загальний прайс'!$D$6:$D$4916,A188,'Загальний прайс'!$K$6:$K$4916)</f>
        <v>1993.6098820453476</v>
      </c>
      <c r="G188" s="275">
        <f>F188*ЗМІСТ!$E$13/1000*1.2</f>
        <v>106.83292840388383</v>
      </c>
      <c r="H188" s="752">
        <f>G188*(100%-ЗМІСТ!$E$15)</f>
        <v>106.83292840388383</v>
      </c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</row>
    <row r="189" spans="1:24" ht="24.75" customHeight="1" outlineLevel="1">
      <c r="A189" s="164" t="s">
        <v>1465</v>
      </c>
      <c r="B189" s="950" t="s">
        <v>1466</v>
      </c>
      <c r="C189" s="128" t="s">
        <v>1467</v>
      </c>
      <c r="D189" s="258" t="s">
        <v>15</v>
      </c>
      <c r="E189" s="258">
        <v>10</v>
      </c>
      <c r="F189" s="275">
        <f>SUMIF('Загальний прайс'!$D$6:$D$4916,A189,'Загальний прайс'!$K$6:$K$4916)</f>
        <v>2783.6023819076313</v>
      </c>
      <c r="G189" s="275">
        <f>F189*ЗМІСТ!$E$13/1000*1.2</f>
        <v>149.16679368890394</v>
      </c>
      <c r="H189" s="752">
        <f>G189*(100%-ЗМІСТ!$E$15)</f>
        <v>149.16679368890394</v>
      </c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</row>
    <row r="190" spans="1:24" ht="24.75" customHeight="1" outlineLevel="1">
      <c r="A190" s="164" t="s">
        <v>1468</v>
      </c>
      <c r="B190" s="950" t="s">
        <v>1469</v>
      </c>
      <c r="C190" s="128" t="s">
        <v>1470</v>
      </c>
      <c r="D190" s="258" t="s">
        <v>15</v>
      </c>
      <c r="E190" s="258">
        <v>10</v>
      </c>
      <c r="F190" s="275">
        <f>SUMIF('Загальний прайс'!$D$6:$D$4916,A190,'Загальний прайс'!$K$6:$K$4916)</f>
        <v>2401.3615449103963</v>
      </c>
      <c r="G190" s="275">
        <f>F190*ЗМІСТ!$E$13/1000*1.2</f>
        <v>128.68339403296395</v>
      </c>
      <c r="H190" s="752">
        <f>G190*(100%-ЗМІСТ!$E$15)</f>
        <v>128.68339403296395</v>
      </c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</row>
    <row r="191" spans="1:24" ht="24.75" customHeight="1" outlineLevel="1">
      <c r="A191" s="164" t="s">
        <v>1471</v>
      </c>
      <c r="B191" s="950" t="s">
        <v>1472</v>
      </c>
      <c r="C191" s="128" t="s">
        <v>1473</v>
      </c>
      <c r="D191" s="258" t="s">
        <v>15</v>
      </c>
      <c r="E191" s="258">
        <v>10</v>
      </c>
      <c r="F191" s="275">
        <f>SUMIF('Загальний прайс'!$D$6:$D$4916,A191,'Загальний прайс'!$K$6:$K$4916)</f>
        <v>2837.9070279096136</v>
      </c>
      <c r="G191" s="275">
        <f>F191*ЗМІСТ!$E$13/1000*1.2</f>
        <v>152.07685368137143</v>
      </c>
      <c r="H191" s="752">
        <f>G191*(100%-ЗМІСТ!$E$15)</f>
        <v>152.07685368137143</v>
      </c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</row>
    <row r="192" spans="1:24" ht="24.75" customHeight="1" outlineLevel="1">
      <c r="A192" s="164" t="s">
        <v>1474</v>
      </c>
      <c r="B192" s="950" t="s">
        <v>1475</v>
      </c>
      <c r="C192" s="128" t="s">
        <v>1476</v>
      </c>
      <c r="D192" s="258" t="s">
        <v>15</v>
      </c>
      <c r="E192" s="258">
        <v>10</v>
      </c>
      <c r="F192" s="275">
        <f>SUMIF('Загальний прайс'!$D$6:$D$4916,A192,'Загальний прайс'!$K$6:$K$4916)</f>
        <v>2669.4813089523427</v>
      </c>
      <c r="G192" s="275">
        <f>F192*ЗМІСТ!$E$13/1000*1.2</f>
        <v>143.05131015011926</v>
      </c>
      <c r="H192" s="752">
        <f>G192*(100%-ЗМІСТ!$E$15)</f>
        <v>143.05131015011926</v>
      </c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</row>
    <row r="193" spans="1:24" ht="24.75" customHeight="1" outlineLevel="1">
      <c r="A193" s="164" t="s">
        <v>1477</v>
      </c>
      <c r="B193" s="950" t="s">
        <v>1478</v>
      </c>
      <c r="C193" s="128" t="s">
        <v>1479</v>
      </c>
      <c r="D193" s="258" t="s">
        <v>15</v>
      </c>
      <c r="E193" s="258">
        <v>10</v>
      </c>
      <c r="F193" s="275">
        <f>SUMIF('Загальний прайс'!$D$6:$D$4916,A193,'Загальний прайс'!$K$6:$K$4916)</f>
        <v>3208.9435730271939</v>
      </c>
      <c r="G193" s="275">
        <f>F193*ЗМІСТ!$E$13/1000*1.2</f>
        <v>171.95984132943789</v>
      </c>
      <c r="H193" s="752">
        <f>G193*(100%-ЗМІСТ!$E$15)</f>
        <v>171.95984132943789</v>
      </c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</row>
    <row r="194" spans="1:24" ht="24.75" customHeight="1" outlineLevel="1">
      <c r="A194" s="970" t="s">
        <v>1480</v>
      </c>
      <c r="B194" s="958" t="s">
        <v>1481</v>
      </c>
      <c r="C194" s="971" t="s">
        <v>1482</v>
      </c>
      <c r="D194" s="972" t="s">
        <v>176</v>
      </c>
      <c r="E194" s="972">
        <v>32</v>
      </c>
      <c r="F194" s="961">
        <f>SUMIF('Загальний прайс'!$D$6:$D$4916,A194,'Загальний прайс'!$K$6:$K$4916)</f>
        <v>1369.5997212260538</v>
      </c>
      <c r="G194" s="961">
        <f>F194*ЗМІСТ!$E$13/1000*1.2</f>
        <v>73.393671589150969</v>
      </c>
      <c r="H194" s="962">
        <f>G194*(100%-ЗМІСТ!$E$15)</f>
        <v>73.393671589150969</v>
      </c>
      <c r="I194" s="276"/>
      <c r="J194" s="276"/>
      <c r="K194" s="276"/>
      <c r="L194" s="276"/>
      <c r="M194" s="276"/>
      <c r="N194" s="276"/>
      <c r="O194" s="276"/>
      <c r="P194" s="276"/>
      <c r="Q194" s="276"/>
      <c r="R194" s="276"/>
      <c r="S194" s="276"/>
      <c r="T194" s="276"/>
      <c r="U194" s="276"/>
      <c r="V194" s="276"/>
      <c r="W194" s="276"/>
      <c r="X194" s="276"/>
    </row>
    <row r="195" spans="1:24" ht="24.75" customHeight="1" outlineLevel="1">
      <c r="A195" s="747" t="s">
        <v>1483</v>
      </c>
      <c r="B195" s="739" t="s">
        <v>1484</v>
      </c>
      <c r="C195" s="740" t="s">
        <v>1485</v>
      </c>
      <c r="D195" s="748" t="s">
        <v>176</v>
      </c>
      <c r="E195" s="748">
        <v>32</v>
      </c>
      <c r="F195" s="741">
        <f>SUMIF('Загальний прайс'!$D$6:$D$4916,A195,'Загальний прайс'!$K$6:$K$4916)</f>
        <v>1494.9729447977595</v>
      </c>
      <c r="G195" s="741">
        <f>F195*ЗМІСТ!$E$13/1000*1.2</f>
        <v>80.112131774479991</v>
      </c>
      <c r="H195" s="742">
        <f>G195*(100%-ЗМІСТ!$E$15)</f>
        <v>80.112131774479991</v>
      </c>
      <c r="I195" s="276"/>
      <c r="J195" s="276"/>
      <c r="K195" s="276"/>
      <c r="L195" s="276"/>
      <c r="M195" s="276"/>
      <c r="N195" s="276"/>
      <c r="O195" s="276"/>
      <c r="P195" s="276"/>
      <c r="Q195" s="276"/>
      <c r="R195" s="276"/>
      <c r="S195" s="276"/>
      <c r="T195" s="276"/>
      <c r="U195" s="276"/>
      <c r="V195" s="276"/>
      <c r="W195" s="276"/>
      <c r="X195" s="276"/>
    </row>
    <row r="196" spans="1:24" ht="24.75" customHeight="1" outlineLevel="1">
      <c r="A196" s="747" t="s">
        <v>1486</v>
      </c>
      <c r="B196" s="739" t="s">
        <v>1487</v>
      </c>
      <c r="C196" s="740" t="s">
        <v>1488</v>
      </c>
      <c r="D196" s="748" t="s">
        <v>176</v>
      </c>
      <c r="E196" s="748">
        <v>32</v>
      </c>
      <c r="F196" s="741">
        <f>SUMIF('Загальний прайс'!$D$6:$D$4916,A196,'Загальний прайс'!$K$6:$K$4916)</f>
        <v>1599.315587261133</v>
      </c>
      <c r="G196" s="741">
        <f>F196*ЗМІСТ!$E$13/1000*1.2</f>
        <v>85.703611909161665</v>
      </c>
      <c r="H196" s="742">
        <f>G196*(100%-ЗМІСТ!$E$15)</f>
        <v>85.703611909161665</v>
      </c>
      <c r="I196" s="276"/>
      <c r="J196" s="276"/>
      <c r="K196" s="276"/>
      <c r="L196" s="276"/>
      <c r="M196" s="276"/>
      <c r="N196" s="276"/>
      <c r="O196" s="276"/>
      <c r="P196" s="276"/>
      <c r="Q196" s="276"/>
      <c r="R196" s="276"/>
      <c r="S196" s="276"/>
      <c r="T196" s="276"/>
      <c r="U196" s="276"/>
      <c r="V196" s="276"/>
      <c r="W196" s="276"/>
      <c r="X196" s="276"/>
    </row>
    <row r="197" spans="1:24" ht="24.75" customHeight="1" outlineLevel="1">
      <c r="A197" s="221" t="s">
        <v>1489</v>
      </c>
      <c r="B197" s="950" t="s">
        <v>1490</v>
      </c>
      <c r="C197" s="128" t="s">
        <v>1491</v>
      </c>
      <c r="D197" s="277" t="s">
        <v>15</v>
      </c>
      <c r="E197" s="277">
        <v>10</v>
      </c>
      <c r="F197" s="275">
        <f>SUMIF('Загальний прайс'!$D$6:$D$4916,A197,'Загальний прайс'!$K$6:$K$4916)</f>
        <v>483.65166306004579</v>
      </c>
      <c r="G197" s="275">
        <f>F197*ЗМІСТ!$E$13/1000*1.2</f>
        <v>25.917770551529554</v>
      </c>
      <c r="H197" s="752">
        <f>G197*(100%-ЗМІСТ!$E$15)</f>
        <v>25.917770551529554</v>
      </c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</row>
    <row r="198" spans="1:24" ht="24.75" customHeight="1" outlineLevel="1">
      <c r="A198" s="221" t="s">
        <v>1492</v>
      </c>
      <c r="B198" s="950" t="s">
        <v>1493</v>
      </c>
      <c r="C198" s="128" t="s">
        <v>1494</v>
      </c>
      <c r="D198" s="277" t="s">
        <v>15</v>
      </c>
      <c r="E198" s="277">
        <v>10</v>
      </c>
      <c r="F198" s="275">
        <f>SUMIF('Загальний прайс'!$D$6:$D$4916,A198,'Загальний прайс'!$K$6:$K$4916)</f>
        <v>577.41226405047667</v>
      </c>
      <c r="G198" s="275">
        <f>F198*ЗМІСТ!$E$13/1000*1.2</f>
        <v>30.942183634012448</v>
      </c>
      <c r="H198" s="752">
        <f>G198*(100%-ЗМІСТ!$E$15)</f>
        <v>30.942183634012448</v>
      </c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</row>
    <row r="199" spans="1:24" ht="24.75" customHeight="1" outlineLevel="1">
      <c r="A199" s="221" t="s">
        <v>1495</v>
      </c>
      <c r="B199" s="950" t="s">
        <v>1496</v>
      </c>
      <c r="C199" s="128" t="s">
        <v>1497</v>
      </c>
      <c r="D199" s="277" t="s">
        <v>15</v>
      </c>
      <c r="E199" s="277">
        <v>10</v>
      </c>
      <c r="F199" s="275">
        <f>SUMIF('Загальний прайс'!$D$6:$D$4916,A199,'Загальний прайс'!$K$6:$K$4916)</f>
        <v>769.36095511275903</v>
      </c>
      <c r="G199" s="275">
        <f>F199*ЗМІСТ!$E$13/1000*1.2</f>
        <v>41.22826866707689</v>
      </c>
      <c r="H199" s="752">
        <f>G199*(100%-ЗМІСТ!$E$15)</f>
        <v>41.22826866707689</v>
      </c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</row>
    <row r="200" spans="1:24" ht="24.75" customHeight="1" outlineLevel="1">
      <c r="A200" s="221" t="s">
        <v>1498</v>
      </c>
      <c r="B200" s="950" t="s">
        <v>1499</v>
      </c>
      <c r="C200" s="128" t="s">
        <v>1500</v>
      </c>
      <c r="D200" s="277" t="s">
        <v>15</v>
      </c>
      <c r="E200" s="277">
        <v>10</v>
      </c>
      <c r="F200" s="275">
        <f>SUMIF('Загальний прайс'!$D$6:$D$4916,A200,'Загальний прайс'!$K$6:$K$4916)</f>
        <v>833.57476394688501</v>
      </c>
      <c r="G200" s="275">
        <f>F200*ЗМІСТ!$E$13/1000*1.2</f>
        <v>44.669337706461214</v>
      </c>
      <c r="H200" s="752">
        <f>G200*(100%-ЗМІСТ!$E$15)</f>
        <v>44.669337706461214</v>
      </c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</row>
    <row r="201" spans="1:24" ht="24.75" customHeight="1" outlineLevel="1">
      <c r="A201" s="221" t="s">
        <v>1501</v>
      </c>
      <c r="B201" s="950" t="s">
        <v>1502</v>
      </c>
      <c r="C201" s="128" t="s">
        <v>1503</v>
      </c>
      <c r="D201" s="277" t="s">
        <v>15</v>
      </c>
      <c r="E201" s="277">
        <v>10</v>
      </c>
      <c r="F201" s="275">
        <f>SUMIF('Загальний прайс'!$D$6:$D$4916,A201,'Загальний прайс'!$K$6:$K$4916)</f>
        <v>671.71499988543962</v>
      </c>
      <c r="G201" s="275">
        <f>F201*ЗМІСТ!$E$13/1000*1.2</f>
        <v>35.995648465060974</v>
      </c>
      <c r="H201" s="752">
        <f>G201*(100%-ЗМІСТ!$E$15)</f>
        <v>35.995648465060974</v>
      </c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</row>
    <row r="202" spans="1:24" ht="24.75" customHeight="1" outlineLevel="1">
      <c r="A202" s="221" t="s">
        <v>1504</v>
      </c>
      <c r="B202" s="950" t="s">
        <v>1505</v>
      </c>
      <c r="C202" s="128" t="s">
        <v>1506</v>
      </c>
      <c r="D202" s="277" t="s">
        <v>15</v>
      </c>
      <c r="E202" s="277">
        <v>10</v>
      </c>
      <c r="F202" s="275">
        <f>SUMIF('Загальний прайс'!$D$6:$D$4916,A202,'Загальний прайс'!$K$6:$K$4916)</f>
        <v>754.0604720623561</v>
      </c>
      <c r="G202" s="275">
        <f>F202*ЗМІСТ!$E$13/1000*1.2</f>
        <v>40.408351277526478</v>
      </c>
      <c r="H202" s="752">
        <f>G202*(100%-ЗМІСТ!$E$15)</f>
        <v>40.408351277526478</v>
      </c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</row>
    <row r="203" spans="1:24" ht="24.75" customHeight="1" outlineLevel="1">
      <c r="A203" s="970" t="s">
        <v>1507</v>
      </c>
      <c r="B203" s="958" t="s">
        <v>1508</v>
      </c>
      <c r="C203" s="971" t="s">
        <v>1509</v>
      </c>
      <c r="D203" s="972" t="s">
        <v>176</v>
      </c>
      <c r="E203" s="972">
        <v>16</v>
      </c>
      <c r="F203" s="961">
        <f>SUMIF('Загальний прайс'!$D$6:$D$4916,A203,'Загальний прайс'!$K$6:$K$4916)</f>
        <v>3225.3434944425353</v>
      </c>
      <c r="G203" s="961">
        <f>F203*ЗМІСТ!$E$13/1000*1.2</f>
        <v>172.83867507026835</v>
      </c>
      <c r="H203" s="962">
        <f>G203*(100%-ЗМІСТ!$E$15)</f>
        <v>172.83867507026835</v>
      </c>
      <c r="I203" s="276"/>
      <c r="J203" s="276"/>
      <c r="K203" s="276"/>
      <c r="L203" s="276"/>
      <c r="M203" s="276"/>
      <c r="N203" s="276"/>
      <c r="O203" s="276"/>
      <c r="P203" s="276"/>
      <c r="Q203" s="276"/>
      <c r="R203" s="276"/>
      <c r="S203" s="276"/>
      <c r="T203" s="276"/>
      <c r="U203" s="276"/>
      <c r="V203" s="276"/>
      <c r="W203" s="276"/>
      <c r="X203" s="276"/>
    </row>
    <row r="204" spans="1:24" ht="24.75" customHeight="1" outlineLevel="1">
      <c r="A204" s="164" t="s">
        <v>1510</v>
      </c>
      <c r="B204" s="950" t="s">
        <v>1511</v>
      </c>
      <c r="C204" s="128" t="s">
        <v>1512</v>
      </c>
      <c r="D204" s="258" t="s">
        <v>15</v>
      </c>
      <c r="E204" s="258">
        <v>10</v>
      </c>
      <c r="F204" s="275">
        <f>SUMIF('Загальний прайс'!$D$6:$D$4916,A204,'Загальний прайс'!$K$6:$K$4916)</f>
        <v>1121.3923819515055</v>
      </c>
      <c r="G204" s="275">
        <f>F204*ЗМІСТ!$E$13/1000*1.2</f>
        <v>60.092816118455048</v>
      </c>
      <c r="H204" s="752">
        <f>G204*(100%-ЗМІСТ!$E$15)</f>
        <v>60.092816118455048</v>
      </c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</row>
    <row r="205" spans="1:24" ht="24.75" customHeight="1" outlineLevel="1">
      <c r="A205" s="164" t="s">
        <v>1513</v>
      </c>
      <c r="B205" s="950" t="s">
        <v>1514</v>
      </c>
      <c r="C205" s="128" t="s">
        <v>1515</v>
      </c>
      <c r="D205" s="258" t="s">
        <v>15</v>
      </c>
      <c r="E205" s="258">
        <v>10</v>
      </c>
      <c r="F205" s="275">
        <f>SUMIF('Загальний прайс'!$D$6:$D$4916,A205,'Загальний прайс'!$K$6:$K$4916)</f>
        <v>1238.615718952396</v>
      </c>
      <c r="G205" s="275">
        <f>F205*ЗМІСТ!$E$13/1000*1.2</f>
        <v>66.374542790190915</v>
      </c>
      <c r="H205" s="752">
        <f>G205*(100%-ЗМІСТ!$E$15)</f>
        <v>66.374542790190915</v>
      </c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</row>
    <row r="206" spans="1:24" ht="24.75" customHeight="1" outlineLevel="1">
      <c r="A206" s="164" t="s">
        <v>1516</v>
      </c>
      <c r="B206" s="950" t="s">
        <v>1517</v>
      </c>
      <c r="C206" s="128" t="s">
        <v>1518</v>
      </c>
      <c r="D206" s="258" t="s">
        <v>15</v>
      </c>
      <c r="E206" s="258">
        <v>10</v>
      </c>
      <c r="F206" s="275">
        <f>SUMIF('Загальний прайс'!$D$6:$D$4916,A206,'Загальний прайс'!$K$6:$K$4916)</f>
        <v>1366.6819100597713</v>
      </c>
      <c r="G206" s="275">
        <f>F206*ЗМІСТ!$E$13/1000*1.2</f>
        <v>73.237312858071803</v>
      </c>
      <c r="H206" s="752">
        <f>G206*(100%-ЗМІСТ!$E$15)</f>
        <v>73.237312858071803</v>
      </c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</row>
    <row r="207" spans="1:24" ht="24.75" customHeight="1" outlineLevel="1">
      <c r="A207" s="164" t="s">
        <v>1519</v>
      </c>
      <c r="B207" s="950" t="s">
        <v>1520</v>
      </c>
      <c r="C207" s="128" t="s">
        <v>1521</v>
      </c>
      <c r="D207" s="258" t="s">
        <v>15</v>
      </c>
      <c r="E207" s="258">
        <v>10</v>
      </c>
      <c r="F207" s="275">
        <f>SUMIF('Загальний прайс'!$D$6:$D$4916,A207,'Загальний прайс'!$K$6:$K$4916)</f>
        <v>1449.2984550213546</v>
      </c>
      <c r="G207" s="275">
        <f>F207*ЗМІСТ!$E$13/1000*1.2</f>
        <v>77.664541832178742</v>
      </c>
      <c r="H207" s="752">
        <f>G207*(100%-ЗМІСТ!$E$15)</f>
        <v>77.664541832178742</v>
      </c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</row>
    <row r="208" spans="1:24" ht="24.75" customHeight="1" outlineLevel="1">
      <c r="A208" s="164" t="s">
        <v>1522</v>
      </c>
      <c r="B208" s="950" t="s">
        <v>1523</v>
      </c>
      <c r="C208" s="128" t="s">
        <v>1524</v>
      </c>
      <c r="D208" s="258" t="s">
        <v>15</v>
      </c>
      <c r="E208" s="258">
        <v>10</v>
      </c>
      <c r="F208" s="275">
        <f>SUMIF('Загальний прайс'!$D$6:$D$4916,A208,'Загальний прайс'!$K$6:$K$4916)</f>
        <v>3065.4263089986539</v>
      </c>
      <c r="G208" s="275">
        <f>F208*ЗМІСТ!$E$13/1000*1.2</f>
        <v>164.26908411020099</v>
      </c>
      <c r="H208" s="752">
        <f>G208*(100%-ЗМІСТ!$E$15)</f>
        <v>164.26908411020099</v>
      </c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</row>
    <row r="209" spans="1:26" ht="24.75" customHeight="1" outlineLevel="1">
      <c r="A209" s="164" t="s">
        <v>1525</v>
      </c>
      <c r="B209" s="950" t="s">
        <v>1526</v>
      </c>
      <c r="C209" s="128" t="s">
        <v>1527</v>
      </c>
      <c r="D209" s="258" t="s">
        <v>15</v>
      </c>
      <c r="E209" s="258">
        <v>10</v>
      </c>
      <c r="F209" s="275">
        <f>SUMIF('Загальний прайс'!$D$6:$D$4916,A209,'Загальний прайс'!$K$6:$K$4916)</f>
        <v>2443.4378539821741</v>
      </c>
      <c r="G209" s="275">
        <f>F209*ЗМІСТ!$E$13/1000*1.2</f>
        <v>130.93816581908345</v>
      </c>
      <c r="H209" s="752">
        <f>G209*(100%-ЗМІСТ!$E$15)</f>
        <v>130.93816581908345</v>
      </c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</row>
    <row r="210" spans="1:26" ht="24.75" customHeight="1" outlineLevel="1">
      <c r="A210" s="257" t="s">
        <v>1528</v>
      </c>
      <c r="B210" s="950" t="s">
        <v>1529</v>
      </c>
      <c r="C210" s="287" t="s">
        <v>1530</v>
      </c>
      <c r="D210" s="277" t="s">
        <v>15</v>
      </c>
      <c r="E210" s="258">
        <v>100</v>
      </c>
      <c r="F210" s="275">
        <f>SUMIF('Загальний прайс'!$D$6:$D$4916,A210,'Загальний прайс'!$K$6:$K$4916)</f>
        <v>209.0261909416283</v>
      </c>
      <c r="G210" s="275">
        <f>F210*ЗМІСТ!$E$13/1000*1.2</f>
        <v>11.201228631798875</v>
      </c>
      <c r="H210" s="752">
        <f>G210*(100%-ЗМІСТ!$E$15)</f>
        <v>11.201228631798875</v>
      </c>
      <c r="I210" s="130"/>
      <c r="J210" s="130"/>
      <c r="K210" s="130"/>
      <c r="L210" s="130"/>
      <c r="M210" s="130"/>
      <c r="N210" s="130"/>
      <c r="O210" s="130"/>
      <c r="P210" s="130"/>
      <c r="Q210" s="130"/>
      <c r="R210" s="130"/>
      <c r="S210" s="130"/>
      <c r="T210" s="130"/>
      <c r="U210" s="130"/>
      <c r="V210" s="130"/>
      <c r="W210" s="130"/>
      <c r="X210" s="130"/>
    </row>
    <row r="211" spans="1:26" ht="28.5" customHeight="1" outlineLevel="1">
      <c r="A211" s="757" t="s">
        <v>1531</v>
      </c>
      <c r="B211" s="758" t="s">
        <v>1532</v>
      </c>
      <c r="C211" s="749" t="s">
        <v>1533</v>
      </c>
      <c r="D211" s="760" t="s">
        <v>176</v>
      </c>
      <c r="E211" s="748">
        <v>96</v>
      </c>
      <c r="F211" s="741">
        <f>SUMIF('Загальний прайс'!$D$6:$D$4916,A211,'Загальний прайс'!$K$6:$K$4916)</f>
        <v>766.16018383773201</v>
      </c>
      <c r="G211" s="751">
        <f>F211*ЗМІСТ!$E$13/1000*1.2</f>
        <v>41.056746760237559</v>
      </c>
      <c r="H211" s="752">
        <f>G211*(100%-ЗМІСТ!$E$15)</f>
        <v>41.056746760237559</v>
      </c>
      <c r="I211" s="130"/>
      <c r="J211" s="130"/>
      <c r="K211" s="130"/>
      <c r="L211" s="130"/>
      <c r="M211" s="130"/>
      <c r="N211" s="130"/>
      <c r="O211" s="130"/>
      <c r="P211" s="130"/>
      <c r="Q211" s="130"/>
      <c r="R211" s="130"/>
      <c r="S211" s="130"/>
      <c r="T211" s="130"/>
      <c r="U211" s="130"/>
      <c r="V211" s="130"/>
      <c r="W211" s="130"/>
      <c r="X211" s="130"/>
      <c r="Y211" s="21"/>
      <c r="Z211" s="21"/>
    </row>
    <row r="212" spans="1:26" ht="28.5" customHeight="1" outlineLevel="1">
      <c r="A212" s="288" t="s">
        <v>1534</v>
      </c>
      <c r="B212" s="943" t="s">
        <v>1535</v>
      </c>
      <c r="C212" s="289" t="s">
        <v>1148</v>
      </c>
      <c r="D212" s="277" t="s">
        <v>15</v>
      </c>
      <c r="E212" s="258">
        <v>10</v>
      </c>
      <c r="F212" s="275">
        <f>SUMIF('Загальний прайс'!$D$6:$D$4916,A212,'Загальний прайс'!$K$6:$K$4916)</f>
        <v>774.78238204412867</v>
      </c>
      <c r="G212" s="275">
        <f>F212*ЗМІСТ!$E$13/1000*1.2</f>
        <v>41.51879035861851</v>
      </c>
      <c r="H212" s="752">
        <f>G212*(100%-ЗМІСТ!$E$15)</f>
        <v>41.51879035861851</v>
      </c>
      <c r="I212" s="130"/>
      <c r="J212" s="130"/>
      <c r="K212" s="130"/>
      <c r="L212" s="130"/>
      <c r="M212" s="130"/>
      <c r="N212" s="130"/>
      <c r="O212" s="130"/>
      <c r="P212" s="130"/>
      <c r="Q212" s="130"/>
      <c r="R212" s="130"/>
      <c r="S212" s="130"/>
      <c r="T212" s="130"/>
      <c r="U212" s="130"/>
      <c r="V212" s="130"/>
      <c r="W212" s="130"/>
      <c r="X212" s="130"/>
      <c r="Y212" s="21"/>
      <c r="Z212" s="21"/>
    </row>
    <row r="213" spans="1:26" ht="28.5" customHeight="1" outlineLevel="1">
      <c r="A213" s="288" t="s">
        <v>1536</v>
      </c>
      <c r="B213" s="943" t="s">
        <v>1537</v>
      </c>
      <c r="C213" s="289" t="s">
        <v>1151</v>
      </c>
      <c r="D213" s="277" t="s">
        <v>15</v>
      </c>
      <c r="E213" s="258">
        <v>10</v>
      </c>
      <c r="F213" s="275">
        <f>SUMIF('Загальний прайс'!$D$6:$D$4916,A213,'Загальний прайс'!$K$6:$K$4916)</f>
        <v>765.23464601660703</v>
      </c>
      <c r="G213" s="275">
        <f>F213*ЗМІСТ!$E$13/1000*1.2</f>
        <v>41.007149335651206</v>
      </c>
      <c r="H213" s="752">
        <f>G213*(100%-ЗМІСТ!$E$15)</f>
        <v>41.007149335651206</v>
      </c>
      <c r="I213" s="130"/>
      <c r="J213" s="130"/>
      <c r="K213" s="130"/>
      <c r="L213" s="130"/>
      <c r="M213" s="130"/>
      <c r="N213" s="130"/>
      <c r="O213" s="130"/>
      <c r="P213" s="130"/>
      <c r="Q213" s="130"/>
      <c r="R213" s="130"/>
      <c r="S213" s="130"/>
      <c r="T213" s="130"/>
      <c r="U213" s="130"/>
      <c r="V213" s="130"/>
      <c r="W213" s="130"/>
      <c r="X213" s="130"/>
      <c r="Y213" s="21"/>
      <c r="Z213" s="21"/>
    </row>
    <row r="214" spans="1:26" ht="28.5" customHeight="1" outlineLevel="1">
      <c r="A214" s="288" t="s">
        <v>1538</v>
      </c>
      <c r="B214" s="943" t="s">
        <v>1539</v>
      </c>
      <c r="C214" s="289" t="s">
        <v>1154</v>
      </c>
      <c r="D214" s="277" t="s">
        <v>15</v>
      </c>
      <c r="E214" s="258">
        <v>10</v>
      </c>
      <c r="F214" s="275">
        <f>SUMIF('Загальний прайс'!$D$6:$D$4916,A214,'Загальний прайс'!$K$6:$K$4916)</f>
        <v>644.2464269679316</v>
      </c>
      <c r="G214" s="275">
        <f>F214*ЗМІСТ!$E$13/1000*1.2</f>
        <v>34.523671369500889</v>
      </c>
      <c r="H214" s="752">
        <f>G214*(100%-ЗМІСТ!$E$15)</f>
        <v>34.523671369500889</v>
      </c>
      <c r="I214" s="130"/>
      <c r="J214" s="130"/>
      <c r="K214" s="130"/>
      <c r="L214" s="130"/>
      <c r="M214" s="130"/>
      <c r="N214" s="130"/>
      <c r="O214" s="130"/>
      <c r="P214" s="130"/>
      <c r="Q214" s="130"/>
      <c r="R214" s="130"/>
      <c r="S214" s="130"/>
      <c r="T214" s="130"/>
      <c r="U214" s="130"/>
      <c r="V214" s="130"/>
      <c r="W214" s="130"/>
      <c r="X214" s="130"/>
      <c r="Y214" s="21"/>
      <c r="Z214" s="21"/>
    </row>
    <row r="215" spans="1:26" ht="28.5" customHeight="1" outlineLevel="1">
      <c r="A215" s="288" t="s">
        <v>1540</v>
      </c>
      <c r="B215" s="943" t="s">
        <v>1541</v>
      </c>
      <c r="C215" s="289" t="s">
        <v>1157</v>
      </c>
      <c r="D215" s="277" t="s">
        <v>15</v>
      </c>
      <c r="E215" s="258">
        <v>10</v>
      </c>
      <c r="F215" s="275">
        <f>SUMIF('Загальний прайс'!$D$6:$D$4916,A215,'Загальний прайс'!$K$6:$K$4916)</f>
        <v>2476.0301060261909</v>
      </c>
      <c r="G215" s="275">
        <f>F215*ЗМІСТ!$E$13/1000*1.2</f>
        <v>132.68470899209757</v>
      </c>
      <c r="H215" s="752">
        <f>G215*(100%-ЗМІСТ!$E$15)</f>
        <v>132.68470899209757</v>
      </c>
      <c r="I215" s="130"/>
      <c r="J215" s="130"/>
      <c r="K215" s="130"/>
      <c r="L215" s="130"/>
      <c r="M215" s="130"/>
      <c r="N215" s="130"/>
      <c r="O215" s="130"/>
      <c r="P215" s="130"/>
      <c r="Q215" s="130"/>
      <c r="R215" s="130"/>
      <c r="S215" s="130"/>
      <c r="T215" s="130"/>
      <c r="U215" s="130"/>
      <c r="V215" s="130"/>
      <c r="W215" s="130"/>
      <c r="X215" s="130"/>
      <c r="Y215" s="21"/>
      <c r="Z215" s="21"/>
    </row>
    <row r="216" spans="1:26" ht="28.5" customHeight="1" outlineLevel="1">
      <c r="A216" s="288" t="s">
        <v>1542</v>
      </c>
      <c r="B216" s="943" t="s">
        <v>1543</v>
      </c>
      <c r="C216" s="289" t="s">
        <v>1160</v>
      </c>
      <c r="D216" s="277" t="s">
        <v>15</v>
      </c>
      <c r="E216" s="258">
        <v>10</v>
      </c>
      <c r="F216" s="275">
        <f>SUMIF('Загальний прайс'!$D$6:$D$4916,A216,'Загальний прайс'!$K$6:$K$4916)</f>
        <v>784.14941003174056</v>
      </c>
      <c r="G216" s="275">
        <f>F216*ЗМІСТ!$E$13/1000*1.2</f>
        <v>42.020747656969696</v>
      </c>
      <c r="H216" s="752">
        <f>G216*(100%-ЗМІСТ!$E$15)</f>
        <v>42.020747656969696</v>
      </c>
      <c r="I216" s="130"/>
      <c r="J216" s="130"/>
      <c r="K216" s="130"/>
      <c r="L216" s="130"/>
      <c r="M216" s="130"/>
      <c r="N216" s="130"/>
      <c r="O216" s="130"/>
      <c r="P216" s="130"/>
      <c r="Q216" s="130"/>
      <c r="R216" s="130"/>
      <c r="S216" s="130"/>
      <c r="T216" s="130"/>
      <c r="U216" s="130"/>
      <c r="V216" s="130"/>
      <c r="W216" s="130"/>
      <c r="X216" s="130"/>
      <c r="Y216" s="21"/>
      <c r="Z216" s="21"/>
    </row>
    <row r="217" spans="1:26" ht="28.5" customHeight="1" outlineLevel="1">
      <c r="A217" s="644" t="s">
        <v>1544</v>
      </c>
      <c r="B217" s="946" t="s">
        <v>1545</v>
      </c>
      <c r="C217" s="764" t="s">
        <v>1163</v>
      </c>
      <c r="D217" s="277" t="s">
        <v>15</v>
      </c>
      <c r="E217" s="258">
        <v>10</v>
      </c>
      <c r="F217" s="275">
        <f>SUMIF('Загальний прайс'!$D$6:$D$4916,A217,'Загальний прайс'!$K$6:$K$4916)</f>
        <v>805.95558994632245</v>
      </c>
      <c r="G217" s="275">
        <f>F217*ЗМІСТ!$E$13/1000*1.2</f>
        <v>43.189290248254743</v>
      </c>
      <c r="H217" s="752">
        <f>G217*(100%-ЗМІСТ!$E$15)</f>
        <v>43.189290248254743</v>
      </c>
      <c r="I217" s="130"/>
      <c r="J217" s="130"/>
      <c r="K217" s="130"/>
      <c r="L217" s="130"/>
      <c r="M217" s="130"/>
      <c r="N217" s="130"/>
      <c r="O217" s="130"/>
      <c r="P217" s="130"/>
      <c r="Q217" s="130"/>
      <c r="R217" s="130"/>
      <c r="S217" s="130"/>
      <c r="T217" s="130"/>
      <c r="U217" s="130"/>
      <c r="V217" s="130"/>
      <c r="W217" s="130"/>
      <c r="X217" s="130"/>
      <c r="Y217" s="21"/>
      <c r="Z217" s="21"/>
    </row>
    <row r="218" spans="1:26" ht="28.5" customHeight="1" outlineLevel="1">
      <c r="A218" s="767" t="s">
        <v>1547</v>
      </c>
      <c r="B218" s="768" t="s">
        <v>1546</v>
      </c>
      <c r="C218" s="769" t="s">
        <v>5443</v>
      </c>
      <c r="D218" s="763" t="s">
        <v>176</v>
      </c>
      <c r="E218" s="271">
        <v>48</v>
      </c>
      <c r="F218" s="272">
        <f>SUMIF('Загальний прайс'!$D$6:$D$4833,A218,'Загальний прайс'!$K$6:$K$4833)</f>
        <v>33379.714389522494</v>
      </c>
      <c r="G218" s="272">
        <f>F218/1000*1.2</f>
        <v>40.055657267426994</v>
      </c>
      <c r="H218" s="273">
        <f>G218*(100%-ЗМІСТ!$E$15)</f>
        <v>40.055657267426994</v>
      </c>
      <c r="I218" s="181" t="s">
        <v>954</v>
      </c>
      <c r="J218" s="181" t="s">
        <v>955</v>
      </c>
      <c r="K218" s="130"/>
      <c r="L218" s="130"/>
      <c r="M218" s="130"/>
      <c r="N218" s="130"/>
      <c r="O218" s="130"/>
      <c r="P218" s="130"/>
      <c r="Q218" s="130"/>
      <c r="R218" s="130"/>
      <c r="S218" s="130"/>
      <c r="T218" s="130"/>
      <c r="U218" s="130"/>
      <c r="V218" s="130"/>
      <c r="W218" s="130"/>
      <c r="X218" s="130"/>
      <c r="Y218" s="21"/>
      <c r="Z218" s="21"/>
    </row>
    <row r="219" spans="1:26" ht="28.5" customHeight="1" outlineLevel="1">
      <c r="A219" s="765" t="s">
        <v>1548</v>
      </c>
      <c r="B219" s="976" t="s">
        <v>1549</v>
      </c>
      <c r="C219" s="766" t="s">
        <v>1167</v>
      </c>
      <c r="D219" s="277" t="s">
        <v>15</v>
      </c>
      <c r="E219" s="258">
        <v>10</v>
      </c>
      <c r="F219" s="275">
        <f>SUMIF('Загальний прайс'!$D$6:$D$4916,A219,'Загальний прайс'!$K$6:$K$4916)</f>
        <v>775.29440993180481</v>
      </c>
      <c r="G219" s="275">
        <f>F219*ЗМІСТ!$E$13/1000*1.2</f>
        <v>41.546228745214378</v>
      </c>
      <c r="H219" s="752">
        <f>G219*(100%-ЗМІСТ!$E$15)</f>
        <v>41.546228745214378</v>
      </c>
      <c r="I219" s="130"/>
      <c r="J219" s="130"/>
      <c r="K219" s="130"/>
      <c r="L219" s="130"/>
      <c r="M219" s="130"/>
      <c r="N219" s="130"/>
      <c r="O219" s="130"/>
      <c r="P219" s="130"/>
      <c r="Q219" s="130"/>
      <c r="R219" s="130"/>
      <c r="S219" s="130"/>
      <c r="T219" s="130"/>
      <c r="U219" s="130"/>
      <c r="V219" s="130"/>
      <c r="W219" s="130"/>
      <c r="X219" s="130"/>
      <c r="Y219" s="21"/>
      <c r="Z219" s="21"/>
    </row>
    <row r="220" spans="1:26" ht="28.5" customHeight="1" outlineLevel="1">
      <c r="A220" s="288">
        <v>8595568935267</v>
      </c>
      <c r="B220" s="943" t="s">
        <v>1550</v>
      </c>
      <c r="C220" s="289" t="s">
        <v>1170</v>
      </c>
      <c r="D220" s="277" t="s">
        <v>15</v>
      </c>
      <c r="E220" s="258">
        <v>10</v>
      </c>
      <c r="F220" s="275">
        <f>SUMIF('Загальний прайс'!$D$6:$D$4916,A220,'Загальний прайс'!$K$6:$K$4916)</f>
        <v>823.21380907787136</v>
      </c>
      <c r="G220" s="275">
        <f>F220*ЗМІСТ!$E$13/1000*1.2</f>
        <v>44.114118172446055</v>
      </c>
      <c r="H220" s="752">
        <f>G220*(100%-ЗМІСТ!$E$15)</f>
        <v>44.114118172446055</v>
      </c>
      <c r="I220" s="130"/>
      <c r="J220" s="130"/>
      <c r="K220" s="130"/>
      <c r="L220" s="130"/>
      <c r="M220" s="130"/>
      <c r="N220" s="130"/>
      <c r="O220" s="130"/>
      <c r="P220" s="130"/>
      <c r="Q220" s="130"/>
      <c r="R220" s="130"/>
      <c r="S220" s="130"/>
      <c r="T220" s="130"/>
      <c r="U220" s="130"/>
      <c r="V220" s="130"/>
      <c r="W220" s="130"/>
      <c r="X220" s="130"/>
      <c r="Y220" s="21"/>
      <c r="Z220" s="21"/>
    </row>
    <row r="221" spans="1:26" ht="28.5" customHeight="1" outlineLevel="1">
      <c r="A221" s="288" t="s">
        <v>1551</v>
      </c>
      <c r="B221" s="943" t="s">
        <v>1552</v>
      </c>
      <c r="C221" s="289" t="s">
        <v>1173</v>
      </c>
      <c r="D221" s="277" t="s">
        <v>15</v>
      </c>
      <c r="E221" s="258">
        <v>10</v>
      </c>
      <c r="F221" s="275">
        <f>SUMIF('Загальний прайс'!$D$6:$D$4916,A221,'Загальний прайс'!$K$6:$K$4916)</f>
        <v>913.20952802051761</v>
      </c>
      <c r="G221" s="275">
        <f>F221*ЗМІСТ!$E$13/1000*1.2</f>
        <v>48.936779960514528</v>
      </c>
      <c r="H221" s="752">
        <f>G221*(100%-ЗМІСТ!$E$15)</f>
        <v>48.936779960514528</v>
      </c>
      <c r="I221" s="130"/>
      <c r="J221" s="130"/>
      <c r="K221" s="130"/>
      <c r="L221" s="130"/>
      <c r="M221" s="130"/>
      <c r="N221" s="130"/>
      <c r="O221" s="130"/>
      <c r="P221" s="130"/>
      <c r="Q221" s="130"/>
      <c r="R221" s="130"/>
      <c r="S221" s="130"/>
      <c r="T221" s="130"/>
      <c r="U221" s="130"/>
      <c r="V221" s="130"/>
      <c r="W221" s="130"/>
      <c r="X221" s="130"/>
      <c r="Y221" s="21"/>
      <c r="Z221" s="21"/>
    </row>
    <row r="222" spans="1:26" ht="28.5" customHeight="1" outlineLevel="1">
      <c r="A222" s="288" t="s">
        <v>1553</v>
      </c>
      <c r="B222" s="943" t="s">
        <v>1554</v>
      </c>
      <c r="C222" s="289" t="s">
        <v>1176</v>
      </c>
      <c r="D222" s="277" t="s">
        <v>15</v>
      </c>
      <c r="E222" s="258">
        <v>10</v>
      </c>
      <c r="F222" s="275">
        <f>SUMIF('Загальний прайс'!$D$6:$D$4916,A222,'Загальний прайс'!$K$6:$K$4916)</f>
        <v>762.31309001091506</v>
      </c>
      <c r="G222" s="275">
        <f>F222*ЗМІСТ!$E$13/1000*1.2</f>
        <v>40.850589927316108</v>
      </c>
      <c r="H222" s="752">
        <f>G222*(100%-ЗМІСТ!$E$15)</f>
        <v>40.850589927316108</v>
      </c>
      <c r="I222" s="130"/>
      <c r="J222" s="130"/>
      <c r="K222" s="130"/>
      <c r="L222" s="130"/>
      <c r="M222" s="130"/>
      <c r="N222" s="130"/>
      <c r="O222" s="130"/>
      <c r="P222" s="130"/>
      <c r="Q222" s="130"/>
      <c r="R222" s="130"/>
      <c r="S222" s="130"/>
      <c r="T222" s="130"/>
      <c r="U222" s="130"/>
      <c r="V222" s="130"/>
      <c r="W222" s="130"/>
      <c r="X222" s="130"/>
      <c r="Y222" s="21"/>
      <c r="Z222" s="21"/>
    </row>
    <row r="223" spans="1:26" ht="28.5" customHeight="1" outlineLevel="1">
      <c r="A223" s="288" t="s">
        <v>1555</v>
      </c>
      <c r="B223" s="943" t="s">
        <v>1556</v>
      </c>
      <c r="C223" s="289" t="s">
        <v>1179</v>
      </c>
      <c r="D223" s="277" t="s">
        <v>15</v>
      </c>
      <c r="E223" s="258">
        <v>10</v>
      </c>
      <c r="F223" s="275">
        <f>SUMIF('Загальний прайс'!$D$6:$D$4916,A223,'Загальний прайс'!$K$6:$K$4916)</f>
        <v>830.2917808928255</v>
      </c>
      <c r="G223" s="275">
        <f>F223*ЗМІСТ!$E$13/1000*1.2</f>
        <v>44.493410261114839</v>
      </c>
      <c r="H223" s="752">
        <f>G223*(100%-ЗМІСТ!$E$15)</f>
        <v>44.493410261114839</v>
      </c>
      <c r="I223" s="130"/>
      <c r="J223" s="130"/>
      <c r="K223" s="130"/>
      <c r="L223" s="130"/>
      <c r="M223" s="130"/>
      <c r="N223" s="130"/>
      <c r="O223" s="130"/>
      <c r="P223" s="130"/>
      <c r="Q223" s="130"/>
      <c r="R223" s="130"/>
      <c r="S223" s="130"/>
      <c r="T223" s="130"/>
      <c r="U223" s="130"/>
      <c r="V223" s="130"/>
      <c r="W223" s="130"/>
      <c r="X223" s="130"/>
      <c r="Y223" s="21"/>
      <c r="Z223" s="21"/>
    </row>
    <row r="224" spans="1:26" ht="28.5" customHeight="1" outlineLevel="1">
      <c r="A224" s="288" t="s">
        <v>1557</v>
      </c>
      <c r="B224" s="943" t="s">
        <v>1558</v>
      </c>
      <c r="C224" s="289" t="s">
        <v>1182</v>
      </c>
      <c r="D224" s="277" t="s">
        <v>15</v>
      </c>
      <c r="E224" s="258">
        <v>10</v>
      </c>
      <c r="F224" s="275">
        <f>SUMIF('Загальний прайс'!$D$6:$D$4916,A224,'Загальний прайс'!$K$6:$K$4916)</f>
        <v>707.49642708980411</v>
      </c>
      <c r="G224" s="275">
        <f>F224*ЗМІСТ!$E$13/1000*1.2</f>
        <v>37.91309213603175</v>
      </c>
      <c r="H224" s="752">
        <f>G224*(100%-ЗМІСТ!$E$15)</f>
        <v>37.91309213603175</v>
      </c>
      <c r="I224" s="130"/>
      <c r="J224" s="130"/>
      <c r="K224" s="130"/>
      <c r="L224" s="130"/>
      <c r="M224" s="130"/>
      <c r="N224" s="130"/>
      <c r="O224" s="130"/>
      <c r="P224" s="130"/>
      <c r="Q224" s="130"/>
      <c r="R224" s="130"/>
      <c r="S224" s="130"/>
      <c r="T224" s="130"/>
      <c r="U224" s="130"/>
      <c r="V224" s="130"/>
      <c r="W224" s="130"/>
      <c r="X224" s="130"/>
      <c r="Y224" s="21"/>
      <c r="Z224" s="21"/>
    </row>
    <row r="225" spans="1:26" ht="28.5" customHeight="1" outlineLevel="1">
      <c r="A225" s="288" t="s">
        <v>1559</v>
      </c>
      <c r="B225" s="943" t="s">
        <v>1560</v>
      </c>
      <c r="C225" s="289" t="s">
        <v>1185</v>
      </c>
      <c r="D225" s="277" t="s">
        <v>15</v>
      </c>
      <c r="E225" s="258">
        <v>10</v>
      </c>
      <c r="F225" s="275">
        <f>SUMIF('Загальний прайс'!$D$6:$D$4916,A225,'Загальний прайс'!$K$6:$K$4916)</f>
        <v>963.86976392007284</v>
      </c>
      <c r="G225" s="275">
        <f>F225*ЗМІСТ!$E$13/1000*1.2</f>
        <v>51.651544470624408</v>
      </c>
      <c r="H225" s="752">
        <f>G225*(100%-ЗМІСТ!$E$15)</f>
        <v>51.651544470624408</v>
      </c>
      <c r="I225" s="130"/>
      <c r="J225" s="130"/>
      <c r="K225" s="130"/>
      <c r="L225" s="130"/>
      <c r="M225" s="130"/>
      <c r="N225" s="130"/>
      <c r="O225" s="130"/>
      <c r="P225" s="130"/>
      <c r="Q225" s="130"/>
      <c r="R225" s="130"/>
      <c r="S225" s="130"/>
      <c r="T225" s="130"/>
      <c r="U225" s="130"/>
      <c r="V225" s="130"/>
      <c r="W225" s="130"/>
      <c r="X225" s="130"/>
      <c r="Y225" s="21"/>
      <c r="Z225" s="21"/>
    </row>
    <row r="226" spans="1:26" ht="28.5" customHeight="1" outlineLevel="1">
      <c r="A226" s="291" t="s">
        <v>1562</v>
      </c>
      <c r="B226" s="292" t="s">
        <v>1561</v>
      </c>
      <c r="C226" s="293" t="s">
        <v>5445</v>
      </c>
      <c r="D226" s="271" t="s">
        <v>176</v>
      </c>
      <c r="E226" s="271">
        <v>24</v>
      </c>
      <c r="F226" s="272">
        <f>SUMIF('Загальний прайс'!$D$6:$D$4833,A226,'Загальний прайс'!$K$6:$K$4833)</f>
        <v>54785.95728143138</v>
      </c>
      <c r="G226" s="272">
        <f>F226/1000*1.2</f>
        <v>65.743148737717647</v>
      </c>
      <c r="H226" s="273">
        <f>G226*(100%-ЗМІСТ!$E$15)</f>
        <v>65.743148737717647</v>
      </c>
      <c r="I226" s="181" t="s">
        <v>954</v>
      </c>
      <c r="J226" s="181" t="s">
        <v>955</v>
      </c>
      <c r="K226" s="130"/>
      <c r="L226" s="130"/>
      <c r="M226" s="130"/>
      <c r="N226" s="130"/>
      <c r="O226" s="130"/>
      <c r="P226" s="130"/>
      <c r="Q226" s="130"/>
      <c r="R226" s="130"/>
      <c r="S226" s="130"/>
      <c r="T226" s="130"/>
      <c r="U226" s="130"/>
      <c r="V226" s="130"/>
      <c r="W226" s="130"/>
      <c r="X226" s="130"/>
      <c r="Y226" s="21"/>
      <c r="Z226" s="21"/>
    </row>
    <row r="227" spans="1:26" ht="28.5" customHeight="1" outlineLevel="1">
      <c r="A227" s="288" t="s">
        <v>1563</v>
      </c>
      <c r="B227" s="943" t="s">
        <v>1564</v>
      </c>
      <c r="C227" s="289" t="s">
        <v>1340</v>
      </c>
      <c r="D227" s="277" t="s">
        <v>15</v>
      </c>
      <c r="E227" s="258">
        <v>10</v>
      </c>
      <c r="F227" s="275">
        <f>SUMIF('Загальний прайс'!$D$6:$D$4916,A227,'Загальний прайс'!$K$6:$K$4916)</f>
        <v>1203.4366629308606</v>
      </c>
      <c r="G227" s="275">
        <f>F227*ЗМІСТ!$E$13/1000*1.2</f>
        <v>64.489378793406814</v>
      </c>
      <c r="H227" s="752">
        <f>G227*(100%-ЗМІСТ!$E$15)</f>
        <v>64.489378793406814</v>
      </c>
      <c r="I227" s="130"/>
      <c r="J227" s="130"/>
      <c r="K227" s="130"/>
      <c r="L227" s="130"/>
      <c r="M227" s="130"/>
      <c r="N227" s="130"/>
      <c r="O227" s="130"/>
      <c r="P227" s="130"/>
      <c r="Q227" s="130"/>
      <c r="R227" s="130"/>
      <c r="S227" s="130"/>
      <c r="T227" s="130"/>
      <c r="U227" s="130"/>
      <c r="V227" s="130"/>
      <c r="W227" s="130"/>
      <c r="X227" s="130"/>
      <c r="Y227" s="21"/>
      <c r="Z227" s="21"/>
    </row>
    <row r="228" spans="1:26" ht="28.5" customHeight="1" outlineLevel="1">
      <c r="A228" s="288" t="s">
        <v>1565</v>
      </c>
      <c r="B228" s="943" t="s">
        <v>1566</v>
      </c>
      <c r="C228" s="289" t="s">
        <v>1343</v>
      </c>
      <c r="D228" s="277" t="s">
        <v>15</v>
      </c>
      <c r="E228" s="258">
        <v>10</v>
      </c>
      <c r="F228" s="275">
        <f>SUMIF('Загальний прайс'!$D$6:$D$4916,A228,'Загальний прайс'!$K$6:$K$4916)</f>
        <v>1287.0170280607356</v>
      </c>
      <c r="G228" s="275">
        <f>F228*ЗМІСТ!$E$13/1000*1.2</f>
        <v>68.968256654269723</v>
      </c>
      <c r="H228" s="752">
        <f>G228*(100%-ЗМІСТ!$E$15)</f>
        <v>68.968256654269723</v>
      </c>
      <c r="I228" s="130"/>
      <c r="J228" s="130"/>
      <c r="K228" s="130"/>
      <c r="L228" s="130"/>
      <c r="M228" s="130"/>
      <c r="N228" s="130"/>
      <c r="O228" s="130"/>
      <c r="P228" s="130"/>
      <c r="Q228" s="130"/>
      <c r="R228" s="130"/>
      <c r="S228" s="130"/>
      <c r="T228" s="130"/>
      <c r="U228" s="130"/>
      <c r="V228" s="130"/>
      <c r="W228" s="130"/>
      <c r="X228" s="130"/>
      <c r="Y228" s="21"/>
      <c r="Z228" s="21"/>
    </row>
    <row r="229" spans="1:26" ht="28.5" customHeight="1" outlineLevel="1">
      <c r="A229" s="288" t="s">
        <v>1567</v>
      </c>
      <c r="B229" s="943" t="s">
        <v>1568</v>
      </c>
      <c r="C229" s="289" t="s">
        <v>1346</v>
      </c>
      <c r="D229" s="277" t="s">
        <v>15</v>
      </c>
      <c r="E229" s="258">
        <v>10</v>
      </c>
      <c r="F229" s="275">
        <f>SUMIF('Загальний прайс'!$D$6:$D$4916,A229,'Загальний прайс'!$K$6:$K$4916)</f>
        <v>1284.4870279973618</v>
      </c>
      <c r="G229" s="275">
        <f>F229*ЗМІСТ!$E$13/1000*1.2</f>
        <v>68.832679820473658</v>
      </c>
      <c r="H229" s="752">
        <f>G229*(100%-ЗМІСТ!$E$15)</f>
        <v>68.832679820473658</v>
      </c>
      <c r="I229" s="130"/>
      <c r="J229" s="130"/>
      <c r="K229" s="130"/>
      <c r="L229" s="130"/>
      <c r="M229" s="130"/>
      <c r="N229" s="130"/>
      <c r="O229" s="130"/>
      <c r="P229" s="130"/>
      <c r="Q229" s="130"/>
      <c r="R229" s="130"/>
      <c r="S229" s="130"/>
      <c r="T229" s="130"/>
      <c r="U229" s="130"/>
      <c r="V229" s="130"/>
      <c r="W229" s="130"/>
      <c r="X229" s="130"/>
      <c r="Y229" s="21"/>
      <c r="Z229" s="21"/>
    </row>
    <row r="230" spans="1:26" ht="28.5" customHeight="1" outlineLevel="1">
      <c r="A230" s="288" t="s">
        <v>1569</v>
      </c>
      <c r="B230" s="943" t="s">
        <v>1570</v>
      </c>
      <c r="C230" s="289" t="s">
        <v>1349</v>
      </c>
      <c r="D230" s="277" t="s">
        <v>15</v>
      </c>
      <c r="E230" s="258">
        <v>10</v>
      </c>
      <c r="F230" s="275">
        <f>SUMIF('Загальний прайс'!$D$6:$D$4916,A230,'Загальний прайс'!$K$6:$K$4916)</f>
        <v>1318.1300001121228</v>
      </c>
      <c r="G230" s="275">
        <f>F230*ЗМІСТ!$E$13/1000*1.2</f>
        <v>70.635528644408396</v>
      </c>
      <c r="H230" s="752">
        <f>G230*(100%-ЗМІСТ!$E$15)</f>
        <v>70.635528644408396</v>
      </c>
      <c r="I230" s="130"/>
      <c r="J230" s="130"/>
      <c r="K230" s="130"/>
      <c r="L230" s="130"/>
      <c r="M230" s="130"/>
      <c r="N230" s="130"/>
      <c r="O230" s="130"/>
      <c r="P230" s="130"/>
      <c r="Q230" s="130"/>
      <c r="R230" s="130"/>
      <c r="S230" s="130"/>
      <c r="T230" s="130"/>
      <c r="U230" s="130"/>
      <c r="V230" s="130"/>
      <c r="W230" s="130"/>
      <c r="X230" s="130"/>
      <c r="Y230" s="21"/>
      <c r="Z230" s="21"/>
    </row>
    <row r="231" spans="1:26" ht="28.5" customHeight="1" outlineLevel="1">
      <c r="A231" s="288" t="s">
        <v>1571</v>
      </c>
      <c r="B231" s="943" t="s">
        <v>1572</v>
      </c>
      <c r="C231" s="289" t="s">
        <v>1352</v>
      </c>
      <c r="D231" s="277" t="s">
        <v>15</v>
      </c>
      <c r="E231" s="258">
        <v>10</v>
      </c>
      <c r="F231" s="275">
        <f>SUMIF('Загальний прайс'!$D$6:$D$4916,A231,'Загальний прайс'!$K$6:$K$4916)</f>
        <v>1197.683926876527</v>
      </c>
      <c r="G231" s="275">
        <f>F231*ЗМІСТ!$E$13/1000*1.2</f>
        <v>64.181103014602726</v>
      </c>
      <c r="H231" s="752">
        <f>G231*(100%-ЗМІСТ!$E$15)</f>
        <v>64.181103014602726</v>
      </c>
      <c r="I231" s="130"/>
      <c r="J231" s="130"/>
      <c r="K231" s="130"/>
      <c r="L231" s="130"/>
      <c r="M231" s="130"/>
      <c r="N231" s="130"/>
      <c r="O231" s="130"/>
      <c r="P231" s="130"/>
      <c r="Q231" s="130"/>
      <c r="R231" s="130"/>
      <c r="S231" s="130"/>
      <c r="T231" s="130"/>
      <c r="U231" s="130"/>
      <c r="V231" s="130"/>
      <c r="W231" s="130"/>
      <c r="X231" s="130"/>
      <c r="Y231" s="21"/>
      <c r="Z231" s="21"/>
    </row>
    <row r="232" spans="1:26" ht="28.5" customHeight="1" outlineLevel="1">
      <c r="A232" s="288" t="s">
        <v>1573</v>
      </c>
      <c r="B232" s="943" t="s">
        <v>1574</v>
      </c>
      <c r="C232" s="289" t="s">
        <v>1355</v>
      </c>
      <c r="D232" s="277" t="s">
        <v>15</v>
      </c>
      <c r="E232" s="258">
        <v>10</v>
      </c>
      <c r="F232" s="275">
        <f>SUMIF('Загальний прайс'!$D$6:$D$4916,A232,'Загальний прайс'!$K$6:$K$4916)</f>
        <v>1312.4374999085956</v>
      </c>
      <c r="G232" s="275">
        <f>F232*ЗМІСТ!$E$13/1000*1.2</f>
        <v>70.330480765101839</v>
      </c>
      <c r="H232" s="752">
        <f>G232*(100%-ЗМІСТ!$E$15)</f>
        <v>70.330480765101839</v>
      </c>
      <c r="I232" s="130"/>
      <c r="J232" s="130"/>
      <c r="K232" s="130"/>
      <c r="L232" s="130"/>
      <c r="M232" s="130"/>
      <c r="N232" s="130"/>
      <c r="O232" s="130"/>
      <c r="P232" s="130"/>
      <c r="Q232" s="130"/>
      <c r="R232" s="130"/>
      <c r="S232" s="130"/>
      <c r="T232" s="130"/>
      <c r="U232" s="130"/>
      <c r="V232" s="130"/>
      <c r="W232" s="130"/>
      <c r="X232" s="130"/>
      <c r="Y232" s="21"/>
      <c r="Z232" s="21"/>
    </row>
    <row r="233" spans="1:26" ht="28.5" customHeight="1" outlineLevel="1">
      <c r="A233" s="288" t="s">
        <v>1575</v>
      </c>
      <c r="B233" s="943" t="s">
        <v>1576</v>
      </c>
      <c r="C233" s="289" t="s">
        <v>1358</v>
      </c>
      <c r="D233" s="277" t="s">
        <v>15</v>
      </c>
      <c r="E233" s="258">
        <v>10</v>
      </c>
      <c r="F233" s="275">
        <f>SUMIF('Загальний прайс'!$D$6:$D$4916,A233,'Загальний прайс'!$K$6:$K$4916)</f>
        <v>1795.516909954961</v>
      </c>
      <c r="G233" s="275">
        <f>F233*ЗМІСТ!$E$13/1000*1.2</f>
        <v>96.217585605255252</v>
      </c>
      <c r="H233" s="752">
        <f>G233*(100%-ЗМІСТ!$E$15)</f>
        <v>96.217585605255252</v>
      </c>
      <c r="I233" s="130"/>
      <c r="J233" s="130"/>
      <c r="K233" s="130"/>
      <c r="L233" s="130"/>
      <c r="M233" s="130"/>
      <c r="N233" s="130"/>
      <c r="O233" s="130"/>
      <c r="P233" s="130"/>
      <c r="Q233" s="130"/>
      <c r="R233" s="130"/>
      <c r="S233" s="130"/>
      <c r="T233" s="130"/>
      <c r="U233" s="130"/>
      <c r="V233" s="130"/>
      <c r="W233" s="130"/>
      <c r="X233" s="130"/>
      <c r="Y233" s="21"/>
      <c r="Z233" s="21"/>
    </row>
    <row r="234" spans="1:26" ht="28.5" customHeight="1" outlineLevel="1">
      <c r="A234" s="291" t="s">
        <v>1578</v>
      </c>
      <c r="B234" s="292" t="s">
        <v>1577</v>
      </c>
      <c r="C234" s="293" t="s">
        <v>5446</v>
      </c>
      <c r="D234" s="271" t="s">
        <v>176</v>
      </c>
      <c r="E234" s="271">
        <v>20</v>
      </c>
      <c r="F234" s="272">
        <f>SUMIF('Загальний прайс'!$D$6:$D$4833,A234,'Загальний прайс'!$K$6:$K$4833)</f>
        <v>89043.654906371637</v>
      </c>
      <c r="G234" s="272">
        <f>F234/1000*1.2</f>
        <v>106.85238588764597</v>
      </c>
      <c r="H234" s="273">
        <f>G234*(100%-ЗМІСТ!$E$15)</f>
        <v>106.85238588764597</v>
      </c>
      <c r="I234" s="181" t="s">
        <v>954</v>
      </c>
      <c r="J234" s="181" t="s">
        <v>955</v>
      </c>
      <c r="K234" s="130"/>
      <c r="L234" s="130"/>
      <c r="M234" s="130"/>
      <c r="N234" s="130"/>
      <c r="O234" s="130"/>
      <c r="P234" s="130"/>
      <c r="Q234" s="130"/>
      <c r="R234" s="130"/>
      <c r="S234" s="130"/>
      <c r="T234" s="130"/>
      <c r="U234" s="130"/>
      <c r="V234" s="130"/>
      <c r="W234" s="130"/>
      <c r="X234" s="130"/>
      <c r="Y234" s="21"/>
      <c r="Z234" s="21"/>
    </row>
    <row r="235" spans="1:26" ht="28.5" customHeight="1" outlineLevel="1">
      <c r="A235" s="288" t="s">
        <v>1579</v>
      </c>
      <c r="B235" s="943" t="s">
        <v>1580</v>
      </c>
      <c r="C235" s="289" t="s">
        <v>1422</v>
      </c>
      <c r="D235" s="277" t="s">
        <v>15</v>
      </c>
      <c r="E235" s="258">
        <v>10</v>
      </c>
      <c r="F235" s="275">
        <f>SUMIF('Загальний прайс'!$D$6:$D$4916,A235,'Загальний прайс'!$K$6:$K$4916)</f>
        <v>1338.0386910086584</v>
      </c>
      <c r="G235" s="275">
        <f>F235*ЗМІСТ!$E$13/1000*1.2</f>
        <v>71.702389201390858</v>
      </c>
      <c r="H235" s="752">
        <f>G235*(100%-ЗМІСТ!$E$15)</f>
        <v>71.702389201390858</v>
      </c>
      <c r="I235" s="130"/>
      <c r="J235" s="130"/>
      <c r="K235" s="130"/>
      <c r="L235" s="130"/>
      <c r="M235" s="130"/>
      <c r="N235" s="130"/>
      <c r="O235" s="130"/>
      <c r="P235" s="130"/>
      <c r="Q235" s="130"/>
      <c r="R235" s="130"/>
      <c r="S235" s="130"/>
      <c r="T235" s="130"/>
      <c r="U235" s="130"/>
      <c r="V235" s="130"/>
      <c r="W235" s="130"/>
      <c r="X235" s="130"/>
      <c r="Y235" s="21"/>
      <c r="Z235" s="21"/>
    </row>
    <row r="236" spans="1:26" ht="28.5" customHeight="1" outlineLevel="1">
      <c r="A236" s="288" t="s">
        <v>1581</v>
      </c>
      <c r="B236" s="943" t="s">
        <v>1582</v>
      </c>
      <c r="C236" s="289" t="s">
        <v>1425</v>
      </c>
      <c r="D236" s="277" t="s">
        <v>15</v>
      </c>
      <c r="E236" s="258">
        <v>10</v>
      </c>
      <c r="F236" s="275">
        <f>SUMIF('Загальний прайс'!$D$6:$D$4916,A236,'Загальний прайс'!$K$6:$K$4916)</f>
        <v>1567.8169101012079</v>
      </c>
      <c r="G236" s="275">
        <f>F236*ЗМІСТ!$E$13/1000*1.2</f>
        <v>84.01567087709229</v>
      </c>
      <c r="H236" s="752">
        <f>G236*(100%-ЗМІСТ!$E$15)</f>
        <v>84.01567087709229</v>
      </c>
      <c r="I236" s="130"/>
      <c r="J236" s="130"/>
      <c r="K236" s="130"/>
      <c r="L236" s="130"/>
      <c r="M236" s="130"/>
      <c r="N236" s="130"/>
      <c r="O236" s="130"/>
      <c r="P236" s="130"/>
      <c r="Q236" s="130"/>
      <c r="R236" s="130"/>
      <c r="S236" s="130"/>
      <c r="T236" s="130"/>
      <c r="U236" s="130"/>
      <c r="V236" s="130"/>
      <c r="W236" s="130"/>
      <c r="X236" s="130"/>
      <c r="Y236" s="21"/>
      <c r="Z236" s="21"/>
    </row>
    <row r="237" spans="1:26" ht="28.5" customHeight="1" outlineLevel="1">
      <c r="A237" s="288" t="s">
        <v>1583</v>
      </c>
      <c r="B237" s="943" t="s">
        <v>1584</v>
      </c>
      <c r="C237" s="289" t="s">
        <v>1428</v>
      </c>
      <c r="D237" s="277" t="s">
        <v>15</v>
      </c>
      <c r="E237" s="258">
        <v>10</v>
      </c>
      <c r="F237" s="275">
        <f>SUMIF('Загальний прайс'!$D$6:$D$4916,A237,'Загальний прайс'!$K$6:$K$4916)</f>
        <v>1670.0108370801076</v>
      </c>
      <c r="G237" s="275">
        <f>F237*ЗМІСТ!$E$13/1000*1.2</f>
        <v>89.492006333980939</v>
      </c>
      <c r="H237" s="752">
        <f>G237*(100%-ЗМІСТ!$E$15)</f>
        <v>89.492006333980939</v>
      </c>
      <c r="I237" s="130"/>
      <c r="J237" s="130"/>
      <c r="K237" s="130"/>
      <c r="L237" s="130"/>
      <c r="M237" s="130"/>
      <c r="N237" s="130"/>
      <c r="O237" s="130"/>
      <c r="P237" s="130"/>
      <c r="Q237" s="130"/>
      <c r="R237" s="130"/>
      <c r="S237" s="130"/>
      <c r="T237" s="130"/>
      <c r="U237" s="130"/>
      <c r="V237" s="130"/>
      <c r="W237" s="130"/>
      <c r="X237" s="130"/>
      <c r="Y237" s="21"/>
      <c r="Z237" s="21"/>
    </row>
    <row r="238" spans="1:26" ht="28.5" customHeight="1" outlineLevel="1">
      <c r="A238" s="288" t="s">
        <v>1585</v>
      </c>
      <c r="B238" s="943" t="s">
        <v>1586</v>
      </c>
      <c r="C238" s="289" t="s">
        <v>1431</v>
      </c>
      <c r="D238" s="277" t="s">
        <v>15</v>
      </c>
      <c r="E238" s="258">
        <v>10</v>
      </c>
      <c r="F238" s="275">
        <f>SUMIF('Загальний прайс'!$D$6:$D$4916,A238,'Загальний прайс'!$K$6:$K$4916)</f>
        <v>1906.4754720452936</v>
      </c>
      <c r="G238" s="275">
        <f>F238*ЗМІСТ!$E$13/1000*1.2</f>
        <v>102.16359752381214</v>
      </c>
      <c r="H238" s="752">
        <f>G238*(100%-ЗМІСТ!$E$15)</f>
        <v>102.16359752381214</v>
      </c>
      <c r="I238" s="130"/>
      <c r="J238" s="130"/>
      <c r="K238" s="130"/>
      <c r="L238" s="130"/>
      <c r="M238" s="130"/>
      <c r="N238" s="130"/>
      <c r="O238" s="130"/>
      <c r="P238" s="130"/>
      <c r="Q238" s="130"/>
      <c r="R238" s="130"/>
      <c r="S238" s="130"/>
      <c r="T238" s="130"/>
      <c r="U238" s="130"/>
      <c r="V238" s="130"/>
      <c r="W238" s="130"/>
      <c r="X238" s="130"/>
      <c r="Y238" s="21"/>
      <c r="Z238" s="21"/>
    </row>
    <row r="239" spans="1:26" ht="28.5" customHeight="1" outlineLevel="1">
      <c r="A239" s="288" t="s">
        <v>1587</v>
      </c>
      <c r="B239" s="943" t="s">
        <v>1588</v>
      </c>
      <c r="C239" s="289" t="s">
        <v>1434</v>
      </c>
      <c r="D239" s="277" t="s">
        <v>15</v>
      </c>
      <c r="E239" s="258">
        <v>10</v>
      </c>
      <c r="F239" s="275">
        <f>SUMIF('Загальний прайс'!$D$6:$D$4916,A239,'Загальний прайс'!$K$6:$K$4916)</f>
        <v>1798.8601178912791</v>
      </c>
      <c r="G239" s="275">
        <f>F239*ЗМІСТ!$E$13/1000*1.2</f>
        <v>96.396740362320131</v>
      </c>
      <c r="H239" s="752">
        <f>G239*(100%-ЗМІСТ!$E$15)</f>
        <v>96.396740362320131</v>
      </c>
      <c r="I239" s="130"/>
      <c r="J239" s="130"/>
      <c r="K239" s="130"/>
      <c r="L239" s="130"/>
      <c r="M239" s="130"/>
      <c r="N239" s="130"/>
      <c r="O239" s="130"/>
      <c r="P239" s="130"/>
      <c r="Q239" s="130"/>
      <c r="R239" s="130"/>
      <c r="S239" s="130"/>
      <c r="T239" s="130"/>
      <c r="U239" s="130"/>
      <c r="V239" s="130"/>
      <c r="W239" s="130"/>
      <c r="X239" s="130"/>
      <c r="Y239" s="21"/>
      <c r="Z239" s="21"/>
    </row>
    <row r="240" spans="1:26" ht="28.5" customHeight="1" outlineLevel="1">
      <c r="A240" s="288" t="s">
        <v>1589</v>
      </c>
      <c r="B240" s="943" t="s">
        <v>1590</v>
      </c>
      <c r="C240" s="289" t="s">
        <v>1437</v>
      </c>
      <c r="D240" s="277" t="s">
        <v>15</v>
      </c>
      <c r="E240" s="258">
        <v>10</v>
      </c>
      <c r="F240" s="275">
        <f>SUMIF('Загальний прайс'!$D$6:$D$4916,A240,'Загальний прайс'!$K$6:$K$4916)</f>
        <v>1850.5444100536777</v>
      </c>
      <c r="G240" s="275">
        <f>F240*ЗМІСТ!$E$13/1000*1.2</f>
        <v>99.166381671745256</v>
      </c>
      <c r="H240" s="752">
        <f>G240*(100%-ЗМІСТ!$E$15)</f>
        <v>99.166381671745256</v>
      </c>
      <c r="I240" s="130"/>
      <c r="J240" s="130"/>
      <c r="K240" s="130"/>
      <c r="L240" s="130"/>
      <c r="M240" s="130"/>
      <c r="N240" s="130"/>
      <c r="O240" s="130"/>
      <c r="P240" s="130"/>
      <c r="Q240" s="130"/>
      <c r="R240" s="130"/>
      <c r="S240" s="130"/>
      <c r="T240" s="130"/>
      <c r="U240" s="130"/>
      <c r="V240" s="130"/>
      <c r="W240" s="130"/>
      <c r="X240" s="130"/>
      <c r="Y240" s="21"/>
      <c r="Z240" s="21"/>
    </row>
    <row r="241" spans="1:26" ht="28.5" customHeight="1" outlineLevel="1">
      <c r="A241" s="757" t="s">
        <v>1591</v>
      </c>
      <c r="B241" s="758" t="s">
        <v>1592</v>
      </c>
      <c r="C241" s="749" t="s">
        <v>1593</v>
      </c>
      <c r="D241" s="760" t="s">
        <v>176</v>
      </c>
      <c r="E241" s="748">
        <v>16</v>
      </c>
      <c r="F241" s="741">
        <f>SUMIF('Загальний прайс'!$D$6:$D$4916,A241,'Загальний прайс'!$K$6:$K$4916)</f>
        <v>3888.3721553459659</v>
      </c>
      <c r="G241" s="751">
        <f>F241*ЗМІСТ!$E$13/1000*1.2</f>
        <v>208.3688427815899</v>
      </c>
      <c r="H241" s="752">
        <f>G241*(100%-ЗМІСТ!$E$15)</f>
        <v>208.3688427815899</v>
      </c>
      <c r="I241" s="130"/>
      <c r="J241" s="130"/>
      <c r="K241" s="130"/>
      <c r="L241" s="130"/>
      <c r="M241" s="130"/>
      <c r="N241" s="130"/>
      <c r="O241" s="130"/>
      <c r="P241" s="130"/>
      <c r="Q241" s="130"/>
      <c r="R241" s="130"/>
      <c r="S241" s="130"/>
      <c r="T241" s="130"/>
      <c r="U241" s="130"/>
      <c r="V241" s="130"/>
      <c r="W241" s="130"/>
      <c r="X241" s="130"/>
      <c r="Y241" s="21"/>
      <c r="Z241" s="21"/>
    </row>
    <row r="242" spans="1:26" ht="28.5" customHeight="1" outlineLevel="1">
      <c r="A242" s="288" t="s">
        <v>1594</v>
      </c>
      <c r="B242" s="943" t="s">
        <v>1595</v>
      </c>
      <c r="C242" s="289" t="s">
        <v>1512</v>
      </c>
      <c r="D242" s="277" t="s">
        <v>15</v>
      </c>
      <c r="E242" s="258">
        <v>10</v>
      </c>
      <c r="F242" s="275">
        <f>SUMIF('Загальний прайс'!$D$6:$D$4916,A242,'Загальний прайс'!$K$6:$K$4916)</f>
        <v>2421.0895280107679</v>
      </c>
      <c r="G242" s="275">
        <f>F242*ЗМІСТ!$E$13/1000*1.2</f>
        <v>129.74057087839205</v>
      </c>
      <c r="H242" s="752">
        <f>G242*(100%-ЗМІСТ!$E$15)</f>
        <v>129.74057087839205</v>
      </c>
      <c r="I242" s="130"/>
      <c r="J242" s="130"/>
      <c r="K242" s="130"/>
      <c r="L242" s="130"/>
      <c r="M242" s="130"/>
      <c r="N242" s="130"/>
      <c r="O242" s="130"/>
      <c r="P242" s="130"/>
      <c r="Q242" s="130"/>
      <c r="R242" s="130"/>
      <c r="S242" s="130"/>
      <c r="T242" s="130"/>
      <c r="U242" s="130"/>
      <c r="V242" s="130"/>
      <c r="W242" s="130"/>
      <c r="X242" s="130"/>
      <c r="Y242" s="21"/>
      <c r="Z242" s="21"/>
    </row>
    <row r="243" spans="1:26" ht="28.5" customHeight="1" outlineLevel="1">
      <c r="A243" s="288" t="s">
        <v>1596</v>
      </c>
      <c r="B243" s="943" t="s">
        <v>1597</v>
      </c>
      <c r="C243" s="289" t="s">
        <v>1515</v>
      </c>
      <c r="D243" s="277" t="s">
        <v>15</v>
      </c>
      <c r="E243" s="258">
        <v>10</v>
      </c>
      <c r="F243" s="275">
        <f>SUMIF('Загальний прайс'!$D$6:$D$4916,A243,'Загальний прайс'!$K$6:$K$4916)</f>
        <v>2476.5989271032104</v>
      </c>
      <c r="G243" s="275">
        <f>F243*ЗМІСТ!$E$13/1000*1.2</f>
        <v>132.71519079395014</v>
      </c>
      <c r="H243" s="752">
        <f>G243*(100%-ЗМІСТ!$E$15)</f>
        <v>132.71519079395014</v>
      </c>
      <c r="I243" s="130"/>
      <c r="J243" s="130"/>
      <c r="K243" s="130"/>
      <c r="L243" s="130"/>
      <c r="M243" s="130"/>
      <c r="N243" s="130"/>
      <c r="O243" s="130"/>
      <c r="P243" s="130"/>
      <c r="Q243" s="130"/>
      <c r="R243" s="130"/>
      <c r="S243" s="130"/>
      <c r="T243" s="130"/>
      <c r="U243" s="130"/>
      <c r="V243" s="130"/>
      <c r="W243" s="130"/>
      <c r="X243" s="130"/>
      <c r="Y243" s="21"/>
      <c r="Z243" s="21"/>
    </row>
    <row r="244" spans="1:26" ht="28.5" customHeight="1" outlineLevel="1">
      <c r="A244" s="288" t="s">
        <v>1598</v>
      </c>
      <c r="B244" s="943" t="s">
        <v>1599</v>
      </c>
      <c r="C244" s="289" t="s">
        <v>1518</v>
      </c>
      <c r="D244" s="277" t="s">
        <v>15</v>
      </c>
      <c r="E244" s="258">
        <v>10</v>
      </c>
      <c r="F244" s="275">
        <f>SUMIF('Загальний прайс'!$D$6:$D$4916,A244,'Загальний прайс'!$K$6:$K$4916)</f>
        <v>2770.6511911244379</v>
      </c>
      <c r="G244" s="275">
        <f>F244*ЗМІСТ!$E$13/1000*1.2</f>
        <v>148.47276942159522</v>
      </c>
      <c r="H244" s="752">
        <f>G244*(100%-ЗМІСТ!$E$15)</f>
        <v>148.47276942159522</v>
      </c>
      <c r="I244" s="130"/>
      <c r="J244" s="130"/>
      <c r="K244" s="130"/>
      <c r="L244" s="130"/>
      <c r="M244" s="130"/>
      <c r="N244" s="130"/>
      <c r="O244" s="130"/>
      <c r="P244" s="130"/>
      <c r="Q244" s="130"/>
      <c r="R244" s="130"/>
      <c r="S244" s="130"/>
      <c r="T244" s="130"/>
      <c r="U244" s="130"/>
      <c r="V244" s="130"/>
      <c r="W244" s="130"/>
      <c r="X244" s="130"/>
      <c r="Y244" s="21"/>
      <c r="Z244" s="21"/>
    </row>
    <row r="245" spans="1:26" ht="28.5" customHeight="1" outlineLevel="1">
      <c r="A245" s="288" t="s">
        <v>1600</v>
      </c>
      <c r="B245" s="943" t="s">
        <v>1601</v>
      </c>
      <c r="C245" s="289" t="s">
        <v>1521</v>
      </c>
      <c r="D245" s="277" t="s">
        <v>15</v>
      </c>
      <c r="E245" s="258">
        <v>10</v>
      </c>
      <c r="F245" s="275">
        <f>SUMIF('Загальний прайс'!$D$6:$D$4916,A245,'Загальний прайс'!$K$6:$K$4916)</f>
        <v>2889.9226179826837</v>
      </c>
      <c r="G245" s="275">
        <f>F245*ЗМІСТ!$E$13/1000*1.2</f>
        <v>154.86424847721827</v>
      </c>
      <c r="H245" s="752">
        <f>G245*(100%-ЗМІСТ!$E$15)</f>
        <v>154.86424847721827</v>
      </c>
      <c r="I245" s="130"/>
      <c r="J245" s="130"/>
      <c r="K245" s="130"/>
      <c r="L245" s="130"/>
      <c r="M245" s="130"/>
      <c r="N245" s="130"/>
      <c r="O245" s="130"/>
      <c r="P245" s="130"/>
      <c r="Q245" s="130"/>
      <c r="R245" s="130"/>
      <c r="S245" s="130"/>
      <c r="T245" s="130"/>
      <c r="U245" s="130"/>
      <c r="V245" s="130"/>
      <c r="W245" s="130"/>
      <c r="X245" s="130"/>
      <c r="Y245" s="21"/>
      <c r="Z245" s="21"/>
    </row>
    <row r="246" spans="1:26" ht="28.5" customHeight="1" outlineLevel="1">
      <c r="A246" s="288" t="s">
        <v>1602</v>
      </c>
      <c r="B246" s="943" t="s">
        <v>1603</v>
      </c>
      <c r="C246" s="289" t="s">
        <v>1524</v>
      </c>
      <c r="D246" s="277" t="s">
        <v>15</v>
      </c>
      <c r="E246" s="258">
        <v>10</v>
      </c>
      <c r="F246" s="275">
        <f>SUMIF('Загальний прайс'!$D$6:$D$4916,A246,'Загальний прайс'!$K$6:$K$4916)</f>
        <v>3855.7501179839019</v>
      </c>
      <c r="G246" s="275">
        <f>F246*ЗМІСТ!$E$13/1000*1.2</f>
        <v>206.62070348248358</v>
      </c>
      <c r="H246" s="752">
        <f>G246*(100%-ЗМІСТ!$E$15)</f>
        <v>206.62070348248358</v>
      </c>
      <c r="I246" s="130"/>
      <c r="J246" s="130"/>
      <c r="K246" s="130"/>
      <c r="L246" s="130"/>
      <c r="M246" s="130"/>
      <c r="N246" s="130"/>
      <c r="O246" s="130"/>
      <c r="P246" s="130"/>
      <c r="Q246" s="130"/>
      <c r="R246" s="130"/>
      <c r="S246" s="130"/>
      <c r="T246" s="130"/>
      <c r="U246" s="130"/>
      <c r="V246" s="130"/>
      <c r="W246" s="130"/>
      <c r="X246" s="130"/>
      <c r="Y246" s="21"/>
      <c r="Z246" s="21"/>
    </row>
    <row r="247" spans="1:26" ht="28.5" customHeight="1" outlineLevel="1">
      <c r="A247" s="288" t="s">
        <v>1604</v>
      </c>
      <c r="B247" s="943" t="s">
        <v>1605</v>
      </c>
      <c r="C247" s="289" t="s">
        <v>1527</v>
      </c>
      <c r="D247" s="277" t="s">
        <v>15</v>
      </c>
      <c r="E247" s="258">
        <v>10</v>
      </c>
      <c r="F247" s="275">
        <f>SUMIF('Загальний прайс'!$D$6:$D$4916,A247,'Загальний прайс'!$K$6:$K$4916)</f>
        <v>3474.7441629710788</v>
      </c>
      <c r="G247" s="275">
        <f>F247*ЗМІСТ!$E$13/1000*1.2</f>
        <v>186.203478287162</v>
      </c>
      <c r="H247" s="752">
        <f>G247*(100%-ЗМІСТ!$E$15)</f>
        <v>186.203478287162</v>
      </c>
      <c r="I247" s="130"/>
      <c r="J247" s="130"/>
      <c r="K247" s="130"/>
      <c r="L247" s="130"/>
      <c r="M247" s="130"/>
      <c r="N247" s="130"/>
      <c r="O247" s="130"/>
      <c r="P247" s="130"/>
      <c r="Q247" s="130"/>
      <c r="R247" s="130"/>
      <c r="S247" s="130"/>
      <c r="T247" s="130"/>
      <c r="U247" s="130"/>
      <c r="V247" s="130"/>
      <c r="W247" s="130"/>
      <c r="X247" s="130"/>
      <c r="Y247" s="21"/>
      <c r="Z247" s="21"/>
    </row>
    <row r="248" spans="1:26" ht="28.5" customHeight="1" outlineLevel="1">
      <c r="A248" s="288" t="s">
        <v>1606</v>
      </c>
      <c r="B248" s="943" t="s">
        <v>1607</v>
      </c>
      <c r="C248" s="294" t="s">
        <v>1608</v>
      </c>
      <c r="D248" s="277" t="s">
        <v>15</v>
      </c>
      <c r="E248" s="258">
        <v>80</v>
      </c>
      <c r="F248" s="275">
        <f>SUMIF('Загальний прайс'!$D$6:$D$4916,A248,'Загальний прайс'!$K$6:$K$4916)</f>
        <v>14382.658455050607</v>
      </c>
      <c r="G248" s="275">
        <f>F248*ЗМІСТ!$E$13/1000*1.2</f>
        <v>770.73329883854615</v>
      </c>
      <c r="H248" s="752">
        <f>G248*(100%-ЗМІСТ!$E$15)</f>
        <v>770.73329883854615</v>
      </c>
      <c r="I248" s="130"/>
      <c r="J248" s="130"/>
      <c r="K248" s="130"/>
      <c r="L248" s="130"/>
      <c r="M248" s="130"/>
      <c r="N248" s="130"/>
      <c r="O248" s="130"/>
      <c r="P248" s="130"/>
      <c r="Q248" s="130"/>
      <c r="R248" s="130"/>
      <c r="S248" s="130"/>
      <c r="T248" s="130"/>
      <c r="U248" s="130"/>
      <c r="V248" s="130"/>
      <c r="W248" s="130"/>
      <c r="X248" s="130"/>
      <c r="Y248" s="21"/>
      <c r="Z248" s="21"/>
    </row>
    <row r="249" spans="1:26" ht="28.5" customHeight="1" outlineLevel="1">
      <c r="A249" s="295" t="s">
        <v>1609</v>
      </c>
      <c r="B249" s="948" t="s">
        <v>1610</v>
      </c>
      <c r="C249" s="294" t="s">
        <v>1611</v>
      </c>
      <c r="D249" s="277" t="s">
        <v>15</v>
      </c>
      <c r="E249" s="258">
        <v>56</v>
      </c>
      <c r="F249" s="275">
        <f>SUMIF('Загальний прайс'!$D$6:$D$4916,A249,'Загальний прайс'!$K$6:$K$4916)</f>
        <v>17003.919162934519</v>
      </c>
      <c r="G249" s="275">
        <f>F249*ЗМІСТ!$E$13/1000*1.2</f>
        <v>911.20057884920277</v>
      </c>
      <c r="H249" s="752">
        <f>G249*(100%-ЗМІСТ!$E$15)</f>
        <v>911.20057884920277</v>
      </c>
      <c r="I249" s="130"/>
      <c r="J249" s="130"/>
      <c r="K249" s="130"/>
      <c r="L249" s="130"/>
      <c r="M249" s="130"/>
      <c r="N249" s="130"/>
      <c r="O249" s="130"/>
      <c r="P249" s="130"/>
      <c r="Q249" s="130"/>
      <c r="R249" s="130"/>
      <c r="S249" s="130"/>
      <c r="T249" s="130"/>
      <c r="U249" s="130"/>
      <c r="V249" s="130"/>
      <c r="W249" s="130"/>
      <c r="X249" s="130"/>
      <c r="Y249" s="21"/>
      <c r="Z249" s="21"/>
    </row>
    <row r="250" spans="1:26" s="511" customFormat="1" ht="28.5" customHeight="1" outlineLevel="1">
      <c r="A250" s="543">
        <v>4820080461012</v>
      </c>
      <c r="B250" s="292" t="s">
        <v>5451</v>
      </c>
      <c r="C250" s="293" t="s">
        <v>5448</v>
      </c>
      <c r="D250" s="271" t="s">
        <v>176</v>
      </c>
      <c r="E250" s="271">
        <v>48</v>
      </c>
      <c r="F250" s="272">
        <f>SUMIF('Загальний прайс'!$D$6:$D$4835,A250,'Загальний прайс'!$K$6:$K$4835)</f>
        <v>30995.449075985169</v>
      </c>
      <c r="G250" s="272">
        <f>F250/1000*1.2</f>
        <v>37.194538891182198</v>
      </c>
      <c r="H250" s="273">
        <f>G250*(100%-ЗМІСТ!$E$15)</f>
        <v>37.194538891182198</v>
      </c>
      <c r="I250" s="181" t="s">
        <v>954</v>
      </c>
      <c r="J250" s="181" t="s">
        <v>955</v>
      </c>
      <c r="K250" s="130"/>
      <c r="L250" s="130"/>
      <c r="M250" s="130"/>
      <c r="N250" s="130"/>
      <c r="O250" s="130"/>
      <c r="P250" s="130"/>
      <c r="Q250" s="130"/>
      <c r="R250" s="130"/>
      <c r="S250" s="130"/>
      <c r="T250" s="130"/>
      <c r="U250" s="130"/>
      <c r="V250" s="130"/>
      <c r="W250" s="130"/>
      <c r="X250" s="130"/>
      <c r="Y250" s="512"/>
      <c r="Z250" s="512"/>
    </row>
    <row r="251" spans="1:26" s="511" customFormat="1" ht="28.5" customHeight="1" outlineLevel="1">
      <c r="A251" s="543">
        <v>4820080461029</v>
      </c>
      <c r="B251" s="292" t="s">
        <v>5452</v>
      </c>
      <c r="C251" s="293" t="s">
        <v>5449</v>
      </c>
      <c r="D251" s="271" t="s">
        <v>176</v>
      </c>
      <c r="E251" s="271">
        <v>20</v>
      </c>
      <c r="F251" s="272">
        <f>SUMIF('Загальний прайс'!$D$6:$D$4835,A251,'Загальний прайс'!$K$6:$K$4835)</f>
        <v>50872.674618472003</v>
      </c>
      <c r="G251" s="272">
        <f t="shared" ref="G251:G252" si="1">F251/1000*1.2</f>
        <v>61.047209542166399</v>
      </c>
      <c r="H251" s="273">
        <f>G251*(100%-ЗМІСТ!$E$15)</f>
        <v>61.047209542166399</v>
      </c>
      <c r="I251" s="181" t="s">
        <v>954</v>
      </c>
      <c r="J251" s="181" t="s">
        <v>955</v>
      </c>
      <c r="K251" s="130"/>
      <c r="L251" s="130"/>
      <c r="M251" s="130"/>
      <c r="N251" s="130"/>
      <c r="O251" s="130"/>
      <c r="P251" s="130"/>
      <c r="Q251" s="130"/>
      <c r="R251" s="130"/>
      <c r="S251" s="130"/>
      <c r="T251" s="130"/>
      <c r="U251" s="130"/>
      <c r="V251" s="130"/>
      <c r="W251" s="130"/>
      <c r="X251" s="130"/>
      <c r="Y251" s="512"/>
      <c r="Z251" s="512"/>
    </row>
    <row r="252" spans="1:26" s="511" customFormat="1" ht="28.5" customHeight="1" outlineLevel="1">
      <c r="A252" s="544">
        <v>4820080461036</v>
      </c>
      <c r="B252" s="522" t="s">
        <v>5453</v>
      </c>
      <c r="C252" s="523" t="s">
        <v>5450</v>
      </c>
      <c r="D252" s="524" t="s">
        <v>176</v>
      </c>
      <c r="E252" s="524">
        <v>20</v>
      </c>
      <c r="F252" s="272">
        <f>SUMIF('Загальний прайс'!$D$6:$D$4835,A252,'Загальний прайс'!$K$6:$K$4835)</f>
        <v>82683.393841630808</v>
      </c>
      <c r="G252" s="272">
        <f t="shared" si="1"/>
        <v>99.220072609956958</v>
      </c>
      <c r="H252" s="273">
        <f>G252*(100%-ЗМІСТ!$E$15)</f>
        <v>99.220072609956958</v>
      </c>
      <c r="I252" s="181" t="s">
        <v>954</v>
      </c>
      <c r="J252" s="181" t="s">
        <v>955</v>
      </c>
      <c r="K252" s="130"/>
      <c r="L252" s="130"/>
      <c r="M252" s="130"/>
      <c r="N252" s="130"/>
      <c r="O252" s="130"/>
      <c r="P252" s="130"/>
      <c r="Q252" s="130"/>
      <c r="R252" s="130"/>
      <c r="S252" s="130"/>
      <c r="T252" s="130"/>
      <c r="U252" s="130"/>
      <c r="V252" s="130"/>
      <c r="W252" s="130"/>
      <c r="X252" s="130"/>
      <c r="Y252" s="512"/>
      <c r="Z252" s="512"/>
    </row>
    <row r="253" spans="1:26" ht="24.75" customHeight="1" outlineLevel="1">
      <c r="A253" s="518"/>
      <c r="B253" s="519"/>
      <c r="C253" s="520"/>
      <c r="D253" s="521"/>
      <c r="E253" s="521"/>
      <c r="F253" s="297"/>
      <c r="G253" s="297"/>
      <c r="H253" s="298"/>
      <c r="I253" s="130"/>
      <c r="J253" s="130"/>
      <c r="K253" s="130"/>
      <c r="L253" s="130"/>
      <c r="M253" s="130"/>
      <c r="N253" s="130"/>
      <c r="O253" s="130"/>
      <c r="P253" s="130"/>
      <c r="Q253" s="130"/>
      <c r="R253" s="130"/>
      <c r="S253" s="130"/>
      <c r="T253" s="130"/>
      <c r="U253" s="130"/>
      <c r="V253" s="130"/>
      <c r="W253" s="130"/>
      <c r="X253" s="130"/>
      <c r="Y253" s="21"/>
      <c r="Z253" s="21"/>
    </row>
    <row r="254" spans="1:26" ht="18" customHeight="1">
      <c r="A254" s="299"/>
      <c r="B254" s="300"/>
      <c r="C254" s="278"/>
      <c r="D254" s="300"/>
      <c r="E254" s="300"/>
      <c r="F254" s="301"/>
      <c r="G254" s="301"/>
      <c r="H254" s="28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</row>
    <row r="255" spans="1:26" ht="18" customHeight="1" collapsed="1" thickBot="1">
      <c r="A255" s="174" t="s">
        <v>1612</v>
      </c>
      <c r="B255" s="282"/>
      <c r="C255" s="283"/>
      <c r="D255" s="282"/>
      <c r="E255" s="282"/>
      <c r="F255" s="284"/>
      <c r="G255" s="284"/>
      <c r="H255" s="285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</row>
    <row r="256" spans="1:26" ht="24.75" hidden="1" customHeight="1" outlineLevel="1">
      <c r="A256" s="975" t="s">
        <v>1613</v>
      </c>
      <c r="B256" s="958" t="s">
        <v>1614</v>
      </c>
      <c r="C256" s="971" t="s">
        <v>1615</v>
      </c>
      <c r="D256" s="958" t="s">
        <v>176</v>
      </c>
      <c r="E256" s="958">
        <v>24</v>
      </c>
      <c r="F256" s="961">
        <f>SUMIF('Загальний прайс'!$D$6:$D$4916,A256,'Загальний прайс'!$K$6:$K$4916)</f>
        <v>1472.2815561955917</v>
      </c>
      <c r="G256" s="961">
        <f>F256*ЗМІСТ!$E$13/1000*1.2</f>
        <v>78.896152903311375</v>
      </c>
      <c r="H256" s="962">
        <f>G256*(100%-ЗМІСТ!$E$15)</f>
        <v>78.896152903311375</v>
      </c>
      <c r="I256" s="276"/>
      <c r="J256" s="276"/>
      <c r="K256" s="276"/>
      <c r="L256" s="276"/>
      <c r="M256" s="276"/>
      <c r="N256" s="276"/>
      <c r="O256" s="276"/>
      <c r="P256" s="276"/>
      <c r="Q256" s="276"/>
      <c r="R256" s="276"/>
      <c r="S256" s="276"/>
      <c r="T256" s="276"/>
      <c r="U256" s="276"/>
      <c r="V256" s="276"/>
      <c r="W256" s="276"/>
      <c r="X256" s="276"/>
    </row>
    <row r="257" spans="1:24" ht="24.75" hidden="1" customHeight="1" outlineLevel="1">
      <c r="A257" s="164" t="s">
        <v>1616</v>
      </c>
      <c r="B257" s="950" t="s">
        <v>1617</v>
      </c>
      <c r="C257" s="128" t="s">
        <v>1618</v>
      </c>
      <c r="D257" s="258" t="s">
        <v>15</v>
      </c>
      <c r="E257" s="258">
        <v>10</v>
      </c>
      <c r="F257" s="275">
        <f>SUMIF('Загальний прайс'!$D$6:$D$4916,A257,'Загальний прайс'!$K$6:$K$4916)</f>
        <v>884.02416291257975</v>
      </c>
      <c r="G257" s="275">
        <f>F257*ЗМІСТ!$E$13/1000*1.2</f>
        <v>47.372803954427184</v>
      </c>
      <c r="H257" s="752">
        <f>G257*(100%-ЗМІСТ!$E$15)</f>
        <v>47.372803954427184</v>
      </c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</row>
    <row r="258" spans="1:24" ht="24.75" hidden="1" customHeight="1" outlineLevel="1">
      <c r="A258" s="164" t="s">
        <v>1619</v>
      </c>
      <c r="B258" s="950" t="s">
        <v>1620</v>
      </c>
      <c r="C258" s="128" t="s">
        <v>1621</v>
      </c>
      <c r="D258" s="258" t="s">
        <v>15</v>
      </c>
      <c r="E258" s="258">
        <v>10</v>
      </c>
      <c r="F258" s="275">
        <f>SUMIF('Загальний прайс'!$D$6:$D$4916,A258,'Загальний прайс'!$K$6:$K$4916)</f>
        <v>780.7459550323232</v>
      </c>
      <c r="G258" s="275">
        <f>F258*ЗМІСТ!$E$13/1000*1.2</f>
        <v>41.838364399566522</v>
      </c>
      <c r="H258" s="752">
        <f>G258*(100%-ЗМІСТ!$E$15)</f>
        <v>41.838364399566522</v>
      </c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</row>
    <row r="259" spans="1:24" ht="24.75" hidden="1" customHeight="1" outlineLevel="1">
      <c r="A259" s="164" t="s">
        <v>1622</v>
      </c>
      <c r="B259" s="950" t="s">
        <v>1623</v>
      </c>
      <c r="C259" s="128" t="s">
        <v>1624</v>
      </c>
      <c r="D259" s="258" t="s">
        <v>15</v>
      </c>
      <c r="E259" s="258">
        <v>10</v>
      </c>
      <c r="F259" s="275">
        <f>SUMIF('Загальний прайс'!$D$6:$D$4916,A259,'Загальний прайс'!$K$6:$K$4916)</f>
        <v>949.80416309782618</v>
      </c>
      <c r="G259" s="275">
        <f>F259*ЗМІСТ!$E$13/1000*1.2</f>
        <v>50.897801554754118</v>
      </c>
      <c r="H259" s="752">
        <f>G259*(100%-ЗМІСТ!$E$15)</f>
        <v>50.897801554754118</v>
      </c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</row>
    <row r="260" spans="1:24" ht="24.75" hidden="1" customHeight="1" outlineLevel="1">
      <c r="A260" s="164" t="s">
        <v>1625</v>
      </c>
      <c r="B260" s="950" t="s">
        <v>1626</v>
      </c>
      <c r="C260" s="128" t="s">
        <v>1627</v>
      </c>
      <c r="D260" s="258" t="s">
        <v>15</v>
      </c>
      <c r="E260" s="258">
        <v>10</v>
      </c>
      <c r="F260" s="275">
        <f>SUMIF('Загальний прайс'!$D$6:$D$4916,A260,'Загальний прайс'!$K$6:$K$4916)</f>
        <v>1106.6942810524788</v>
      </c>
      <c r="G260" s="275">
        <f>F260*ЗМІСТ!$E$13/1000*1.2</f>
        <v>59.305178990870296</v>
      </c>
      <c r="H260" s="752">
        <f>G260*(100%-ЗМІСТ!$E$15)</f>
        <v>59.305178990870296</v>
      </c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</row>
    <row r="261" spans="1:24" ht="24.75" hidden="1" customHeight="1" outlineLevel="1">
      <c r="A261" s="164" t="s">
        <v>1628</v>
      </c>
      <c r="B261" s="950" t="s">
        <v>1629</v>
      </c>
      <c r="C261" s="128" t="s">
        <v>1630</v>
      </c>
      <c r="D261" s="258" t="s">
        <v>15</v>
      </c>
      <c r="E261" s="258">
        <v>10</v>
      </c>
      <c r="F261" s="275">
        <f>SUMIF('Загальний прайс'!$D$6:$D$4916,A261,'Загальний прайс'!$K$6:$K$4916)</f>
        <v>1050.5222639578535</v>
      </c>
      <c r="G261" s="275">
        <f>F261*ЗМІСТ!$E$13/1000*1.2</f>
        <v>56.295050913848982</v>
      </c>
      <c r="H261" s="752">
        <f>G261*(100%-ЗМІСТ!$E$15)</f>
        <v>56.295050913848982</v>
      </c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</row>
    <row r="262" spans="1:24" ht="24.75" hidden="1" customHeight="1" outlineLevel="1">
      <c r="A262" s="164" t="s">
        <v>1631</v>
      </c>
      <c r="B262" s="950" t="s">
        <v>1632</v>
      </c>
      <c r="C262" s="128" t="s">
        <v>1633</v>
      </c>
      <c r="D262" s="258" t="s">
        <v>15</v>
      </c>
      <c r="E262" s="258">
        <v>10</v>
      </c>
      <c r="F262" s="275">
        <f>SUMIF('Загальний прайс'!$D$6:$D$4916,A262,'Загальний прайс'!$K$6:$K$4916)</f>
        <v>1138.3192809915424</v>
      </c>
      <c r="G262" s="275">
        <f>F262*ЗМІСТ!$E$13/1000*1.2</f>
        <v>60.999889367604851</v>
      </c>
      <c r="H262" s="752">
        <f>G262*(100%-ЗМІСТ!$E$15)</f>
        <v>60.999889367604851</v>
      </c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</row>
    <row r="263" spans="1:24" ht="24.75" hidden="1" customHeight="1" outlineLevel="1">
      <c r="A263" s="164" t="s">
        <v>1634</v>
      </c>
      <c r="B263" s="950" t="s">
        <v>1635</v>
      </c>
      <c r="C263" s="128" t="s">
        <v>1636</v>
      </c>
      <c r="D263" s="258" t="s">
        <v>15</v>
      </c>
      <c r="E263" s="258">
        <v>10</v>
      </c>
      <c r="F263" s="275">
        <f>SUMIF('Загальний прайс'!$D$6:$D$4916,A263,'Загальний прайс'!$K$6:$K$4916)</f>
        <v>783.09523608723941</v>
      </c>
      <c r="G263" s="275">
        <f>F263*ЗМІСТ!$E$13/1000*1.2</f>
        <v>41.964256920967436</v>
      </c>
      <c r="H263" s="752">
        <f>G263*(100%-ЗМІСТ!$E$15)</f>
        <v>41.964256920967436</v>
      </c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</row>
    <row r="264" spans="1:24" ht="24.75" hidden="1" customHeight="1" outlineLevel="1">
      <c r="A264" s="970" t="s">
        <v>1637</v>
      </c>
      <c r="B264" s="958" t="s">
        <v>1638</v>
      </c>
      <c r="C264" s="971" t="s">
        <v>1639</v>
      </c>
      <c r="D264" s="972" t="s">
        <v>176</v>
      </c>
      <c r="E264" s="972">
        <v>18</v>
      </c>
      <c r="F264" s="961">
        <f>SUMIF('Загальний прайс'!$D$6:$D$4916,A264,'Загальний прайс'!$K$6:$K$4916)</f>
        <v>2022.6763289303883</v>
      </c>
      <c r="G264" s="961">
        <f>F264*ЗМІСТ!$E$13/1000*1.2</f>
        <v>108.39053185829637</v>
      </c>
      <c r="H264" s="962">
        <f>G264*(100%-ЗМІСТ!$E$15)</f>
        <v>108.39053185829637</v>
      </c>
      <c r="I264" s="276"/>
      <c r="J264" s="276"/>
      <c r="K264" s="276"/>
      <c r="L264" s="276"/>
      <c r="M264" s="276"/>
      <c r="N264" s="276"/>
      <c r="O264" s="276"/>
      <c r="P264" s="276"/>
      <c r="Q264" s="276"/>
      <c r="R264" s="276"/>
      <c r="S264" s="276"/>
      <c r="T264" s="276"/>
      <c r="U264" s="276"/>
      <c r="V264" s="276"/>
      <c r="W264" s="276"/>
      <c r="X264" s="276"/>
    </row>
    <row r="265" spans="1:24" ht="24.75" hidden="1" customHeight="1" outlineLevel="1">
      <c r="A265" s="164" t="s">
        <v>1640</v>
      </c>
      <c r="B265" s="950" t="s">
        <v>1641</v>
      </c>
      <c r="C265" s="128" t="s">
        <v>1642</v>
      </c>
      <c r="D265" s="258" t="s">
        <v>15</v>
      </c>
      <c r="E265" s="258">
        <v>10</v>
      </c>
      <c r="F265" s="275">
        <f>SUMIF('Загальний прайс'!$D$6:$D$4916,A265,'Загальний прайс'!$K$6:$K$4916)</f>
        <v>878.81357291507072</v>
      </c>
      <c r="G265" s="275">
        <f>F265*ЗМІСТ!$E$13/1000*1.2</f>
        <v>47.093580525029473</v>
      </c>
      <c r="H265" s="752">
        <f>G265*(100%-ЗМІСТ!$E$15)</f>
        <v>47.093580525029473</v>
      </c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</row>
    <row r="266" spans="1:24" ht="24.75" hidden="1" customHeight="1" outlineLevel="1">
      <c r="A266" s="164" t="s">
        <v>1643</v>
      </c>
      <c r="B266" s="950" t="s">
        <v>1644</v>
      </c>
      <c r="C266" s="128" t="s">
        <v>1645</v>
      </c>
      <c r="D266" s="258" t="s">
        <v>15</v>
      </c>
      <c r="E266" s="258">
        <v>10</v>
      </c>
      <c r="F266" s="275">
        <f>SUMIF('Загальний прайс'!$D$6:$D$4916,A266,'Загальний прайс'!$K$6:$K$4916)</f>
        <v>889.26488204778491</v>
      </c>
      <c r="G266" s="275">
        <f>F266*ЗМІСТ!$E$13/1000*1.2</f>
        <v>47.653641934414445</v>
      </c>
      <c r="H266" s="752">
        <f>G266*(100%-ЗМІСТ!$E$15)</f>
        <v>47.653641934414445</v>
      </c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</row>
    <row r="267" spans="1:24" ht="24.75" hidden="1" customHeight="1" outlineLevel="1">
      <c r="A267" s="164" t="s">
        <v>1646</v>
      </c>
      <c r="B267" s="950" t="s">
        <v>1647</v>
      </c>
      <c r="C267" s="128" t="s">
        <v>1648</v>
      </c>
      <c r="D267" s="258" t="s">
        <v>15</v>
      </c>
      <c r="E267" s="258">
        <v>10</v>
      </c>
      <c r="F267" s="275">
        <f>SUMIF('Загальний прайс'!$D$6:$D$4916,A267,'Загальний прайс'!$K$6:$K$4916)</f>
        <v>1225.0922639432288</v>
      </c>
      <c r="G267" s="275">
        <f>F267*ЗМІСТ!$E$13/1000*1.2</f>
        <v>65.649852210665273</v>
      </c>
      <c r="H267" s="752">
        <f>G267*(100%-ЗМІСТ!$E$15)</f>
        <v>65.649852210665273</v>
      </c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</row>
    <row r="268" spans="1:24" ht="24.75" hidden="1" customHeight="1" outlineLevel="1">
      <c r="A268" s="164" t="s">
        <v>1649</v>
      </c>
      <c r="B268" s="950" t="s">
        <v>1650</v>
      </c>
      <c r="C268" s="128" t="s">
        <v>1651</v>
      </c>
      <c r="D268" s="258" t="s">
        <v>15</v>
      </c>
      <c r="E268" s="258">
        <v>10</v>
      </c>
      <c r="F268" s="275">
        <f>SUMIF('Загальний прайс'!$D$6:$D$4916,A268,'Загальний прайс'!$K$6:$K$4916)</f>
        <v>1349.1224999744065</v>
      </c>
      <c r="G268" s="275">
        <f>F268*ЗМІСТ!$E$13/1000*1.2</f>
        <v>72.296344809428504</v>
      </c>
      <c r="H268" s="752">
        <f>G268*(100%-ЗМІСТ!$E$15)</f>
        <v>72.296344809428504</v>
      </c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</row>
    <row r="269" spans="1:24" ht="24.75" hidden="1" customHeight="1" outlineLevel="1">
      <c r="A269" s="164" t="s">
        <v>1652</v>
      </c>
      <c r="B269" s="950" t="s">
        <v>1653</v>
      </c>
      <c r="C269" s="128" t="s">
        <v>1654</v>
      </c>
      <c r="D269" s="258" t="s">
        <v>15</v>
      </c>
      <c r="E269" s="258">
        <v>10</v>
      </c>
      <c r="F269" s="275">
        <f>SUMIF('Загальний прайс'!$D$6:$D$4916,A269,'Загальний прайс'!$K$6:$K$4916)</f>
        <v>1192.6841630880765</v>
      </c>
      <c r="G269" s="275">
        <f>F269*ЗМІСТ!$E$13/1000*1.2</f>
        <v>63.91317727263165</v>
      </c>
      <c r="H269" s="752">
        <f>G269*(100%-ЗМІСТ!$E$15)</f>
        <v>63.91317727263165</v>
      </c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</row>
    <row r="270" spans="1:24" ht="24.75" hidden="1" customHeight="1" outlineLevel="1">
      <c r="A270" s="164" t="s">
        <v>1655</v>
      </c>
      <c r="B270" s="950" t="s">
        <v>1656</v>
      </c>
      <c r="C270" s="128" t="s">
        <v>1657</v>
      </c>
      <c r="D270" s="258" t="s">
        <v>15</v>
      </c>
      <c r="E270" s="258">
        <v>10</v>
      </c>
      <c r="F270" s="275">
        <f>SUMIF('Загальний прайс'!$D$6:$D$4916,A270,'Загальний прайс'!$K$6:$K$4916)</f>
        <v>1162.8060730211005</v>
      </c>
      <c r="G270" s="275">
        <f>F270*ЗМІСТ!$E$13/1000*1.2</f>
        <v>62.312079743111369</v>
      </c>
      <c r="H270" s="752">
        <f>G270*(100%-ЗМІСТ!$E$15)</f>
        <v>62.312079743111369</v>
      </c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</row>
    <row r="271" spans="1:24" ht="24.75" hidden="1" customHeight="1" outlineLevel="1">
      <c r="A271" s="970" t="s">
        <v>1658</v>
      </c>
      <c r="B271" s="958" t="s">
        <v>1659</v>
      </c>
      <c r="C271" s="971" t="s">
        <v>1660</v>
      </c>
      <c r="D271" s="972" t="s">
        <v>176</v>
      </c>
      <c r="E271" s="972">
        <v>20</v>
      </c>
      <c r="F271" s="961">
        <f>SUMIF('Загальний прайс'!$D$6:$D$4916,A271,'Загальний прайс'!$K$6:$K$4916)</f>
        <v>2624.2221789937107</v>
      </c>
      <c r="G271" s="961">
        <f>F271*ЗМІСТ!$E$13/1000*1.2</f>
        <v>140.62597837681767</v>
      </c>
      <c r="H271" s="962">
        <f>G271*(100%-ЗМІСТ!$E$15)</f>
        <v>140.62597837681767</v>
      </c>
      <c r="I271" s="276"/>
      <c r="J271" s="276"/>
      <c r="K271" s="276"/>
      <c r="L271" s="276"/>
      <c r="M271" s="276"/>
      <c r="N271" s="276"/>
      <c r="O271" s="276"/>
      <c r="P271" s="276"/>
      <c r="Q271" s="276"/>
      <c r="R271" s="276"/>
      <c r="S271" s="276"/>
      <c r="T271" s="276"/>
      <c r="U271" s="276"/>
      <c r="V271" s="276"/>
      <c r="W271" s="276"/>
      <c r="X271" s="276"/>
    </row>
    <row r="272" spans="1:24" ht="24.75" hidden="1" customHeight="1" outlineLevel="1">
      <c r="A272" s="164" t="s">
        <v>1661</v>
      </c>
      <c r="B272" s="950" t="s">
        <v>1662</v>
      </c>
      <c r="C272" s="128" t="s">
        <v>1663</v>
      </c>
      <c r="D272" s="258" t="s">
        <v>15</v>
      </c>
      <c r="E272" s="258">
        <v>10</v>
      </c>
      <c r="F272" s="275">
        <f>SUMIF('Загальний прайс'!$D$6:$D$4916,A272,'Загальний прайс'!$K$6:$K$4916)</f>
        <v>1375.416427002056</v>
      </c>
      <c r="G272" s="275">
        <f>F272*ЗМІСТ!$E$13/1000*1.2</f>
        <v>73.705375356929537</v>
      </c>
      <c r="H272" s="752">
        <f>G272*(100%-ЗМІСТ!$E$15)</f>
        <v>73.705375356929537</v>
      </c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</row>
    <row r="273" spans="1:24" ht="24.75" hidden="1" customHeight="1" outlineLevel="1">
      <c r="A273" s="164" t="s">
        <v>1664</v>
      </c>
      <c r="B273" s="950" t="s">
        <v>1665</v>
      </c>
      <c r="C273" s="128" t="s">
        <v>1666</v>
      </c>
      <c r="D273" s="258" t="s">
        <v>15</v>
      </c>
      <c r="E273" s="258">
        <v>10</v>
      </c>
      <c r="F273" s="275">
        <f>SUMIF('Загальний прайс'!$D$6:$D$4916,A273,'Загальний прайс'!$K$6:$K$4916)</f>
        <v>1175.6669100280842</v>
      </c>
      <c r="G273" s="275">
        <f>F273*ЗМІСТ!$E$13/1000*1.2</f>
        <v>63.001262161173763</v>
      </c>
      <c r="H273" s="752">
        <f>G273*(100%-ЗМІСТ!$E$15)</f>
        <v>63.001262161173763</v>
      </c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</row>
    <row r="274" spans="1:24" ht="24.75" hidden="1" customHeight="1" outlineLevel="1">
      <c r="A274" s="164" t="s">
        <v>1667</v>
      </c>
      <c r="B274" s="950" t="s">
        <v>1668</v>
      </c>
      <c r="C274" s="128" t="s">
        <v>1669</v>
      </c>
      <c r="D274" s="258" t="s">
        <v>15</v>
      </c>
      <c r="E274" s="258">
        <v>10</v>
      </c>
      <c r="F274" s="275">
        <f>SUMIF('Загальний прайс'!$D$6:$D$4916,A274,'Загальний прайс'!$K$6:$K$4916)</f>
        <v>1881.6272639359163</v>
      </c>
      <c r="G274" s="275">
        <f>F274*ЗМІСТ!$E$13/1000*1.2</f>
        <v>100.83203969907341</v>
      </c>
      <c r="H274" s="752">
        <f>G274*(100%-ЗМІСТ!$E$15)</f>
        <v>100.83203969907341</v>
      </c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</row>
    <row r="275" spans="1:24" ht="24.75" hidden="1" customHeight="1" outlineLevel="1">
      <c r="A275" s="164" t="s">
        <v>1670</v>
      </c>
      <c r="B275" s="950" t="s">
        <v>1671</v>
      </c>
      <c r="C275" s="128" t="s">
        <v>1672</v>
      </c>
      <c r="D275" s="258" t="s">
        <v>15</v>
      </c>
      <c r="E275" s="258">
        <v>10</v>
      </c>
      <c r="F275" s="275">
        <f>SUMIF('Загальний прайс'!$D$6:$D$4916,A275,'Загальний прайс'!$K$6:$K$4916)</f>
        <v>2091.8883371057018</v>
      </c>
      <c r="G275" s="275">
        <f>F275*ЗМІСТ!$E$13/1000*1.2</f>
        <v>112.09944280455247</v>
      </c>
      <c r="H275" s="752">
        <f>G275*(100%-ЗМІСТ!$E$15)</f>
        <v>112.09944280455247</v>
      </c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</row>
    <row r="276" spans="1:24" ht="24.75" hidden="1" customHeight="1" outlineLevel="1">
      <c r="A276" s="164" t="s">
        <v>1673</v>
      </c>
      <c r="B276" s="950" t="s">
        <v>1674</v>
      </c>
      <c r="C276" s="128" t="s">
        <v>1675</v>
      </c>
      <c r="D276" s="258" t="s">
        <v>15</v>
      </c>
      <c r="E276" s="258">
        <v>10</v>
      </c>
      <c r="F276" s="275">
        <f>SUMIF('Загальний прайс'!$D$6:$D$4916,A276,'Загальний прайс'!$K$6:$K$4916)</f>
        <v>1182.7147639176355</v>
      </c>
      <c r="G276" s="275">
        <f>F276*ЗМІСТ!$E$13/1000*1.2</f>
        <v>63.378940300093788</v>
      </c>
      <c r="H276" s="752">
        <f>G276*(100%-ЗМІСТ!$E$15)</f>
        <v>63.378940300093788</v>
      </c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</row>
    <row r="277" spans="1:24" ht="24.75" hidden="1" customHeight="1" outlineLevel="1">
      <c r="A277" s="164" t="s">
        <v>1676</v>
      </c>
      <c r="B277" s="950" t="s">
        <v>1677</v>
      </c>
      <c r="C277" s="128" t="s">
        <v>1678</v>
      </c>
      <c r="D277" s="258" t="s">
        <v>15</v>
      </c>
      <c r="E277" s="258">
        <v>10</v>
      </c>
      <c r="F277" s="275">
        <f>SUMIF('Загальний прайс'!$D$6:$D$4916,A277,'Загальний прайс'!$K$6:$K$4916)</f>
        <v>1310.2990450627376</v>
      </c>
      <c r="G277" s="275">
        <f>F277*ЗМІСТ!$E$13/1000*1.2</f>
        <v>70.215885931127559</v>
      </c>
      <c r="H277" s="752">
        <f>G277*(100%-ЗМІСТ!$E$15)</f>
        <v>70.215885931127559</v>
      </c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</row>
    <row r="278" spans="1:24" ht="24.75" hidden="1" customHeight="1" outlineLevel="1">
      <c r="A278" s="164" t="s">
        <v>1679</v>
      </c>
      <c r="B278" s="950" t="s">
        <v>1680</v>
      </c>
      <c r="C278" s="128" t="s">
        <v>1681</v>
      </c>
      <c r="D278" s="258" t="s">
        <v>15</v>
      </c>
      <c r="E278" s="258">
        <v>10</v>
      </c>
      <c r="F278" s="275">
        <f>SUMIF('Загальний прайс'!$D$6:$D$4916,A278,'Загальний прайс'!$K$6:$K$4916)</f>
        <v>466.423573066193</v>
      </c>
      <c r="G278" s="275">
        <f>F278*ЗМІСТ!$E$13/1000*1.2</f>
        <v>24.994557177927764</v>
      </c>
      <c r="H278" s="752">
        <f>G278*(100%-ЗМІСТ!$E$15)</f>
        <v>24.994557177927764</v>
      </c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</row>
    <row r="279" spans="1:24" ht="24.75" hidden="1" customHeight="1" outlineLevel="1">
      <c r="A279" s="970" t="s">
        <v>1682</v>
      </c>
      <c r="B279" s="958" t="s">
        <v>1683</v>
      </c>
      <c r="C279" s="971" t="s">
        <v>1684</v>
      </c>
      <c r="D279" s="972" t="s">
        <v>176</v>
      </c>
      <c r="E279" s="972">
        <v>16</v>
      </c>
      <c r="F279" s="961">
        <f>SUMIF('Загальний прайс'!$D$6:$D$4916,A279,'Загальний прайс'!$K$6:$K$4916)</f>
        <v>3104.3215190571973</v>
      </c>
      <c r="G279" s="961">
        <f>F279*ЗМІСТ!$E$13/1000*1.2</f>
        <v>166.35338818035095</v>
      </c>
      <c r="H279" s="962">
        <f>G279*(100%-ЗМІСТ!$E$15)</f>
        <v>166.35338818035095</v>
      </c>
      <c r="I279" s="276"/>
      <c r="J279" s="276"/>
      <c r="K279" s="276"/>
      <c r="L279" s="276"/>
      <c r="M279" s="276"/>
      <c r="N279" s="276"/>
      <c r="O279" s="276"/>
      <c r="P279" s="276"/>
      <c r="Q279" s="276"/>
      <c r="R279" s="276"/>
      <c r="S279" s="276"/>
      <c r="T279" s="276"/>
      <c r="U279" s="276"/>
      <c r="V279" s="276"/>
      <c r="W279" s="276"/>
      <c r="X279" s="276"/>
    </row>
    <row r="280" spans="1:24" ht="24.75" hidden="1" customHeight="1" outlineLevel="1">
      <c r="A280" s="164" t="s">
        <v>1685</v>
      </c>
      <c r="B280" s="950" t="s">
        <v>1686</v>
      </c>
      <c r="C280" s="128" t="s">
        <v>1687</v>
      </c>
      <c r="D280" s="258" t="s">
        <v>15</v>
      </c>
      <c r="E280" s="258">
        <v>10</v>
      </c>
      <c r="F280" s="275">
        <f>SUMIF('Загальний прайс'!$D$6:$D$4916,A280,'Загальний прайс'!$K$6:$K$4916)</f>
        <v>1468.8457191132682</v>
      </c>
      <c r="G280" s="275">
        <f>F280*ЗМІСТ!$E$13/1000*1.2</f>
        <v>78.712034365211693</v>
      </c>
      <c r="H280" s="752">
        <f>G280*(100%-ЗМІСТ!$E$15)</f>
        <v>78.712034365211693</v>
      </c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</row>
    <row r="281" spans="1:24" ht="24.75" hidden="1" customHeight="1" outlineLevel="1">
      <c r="A281" s="164" t="s">
        <v>1688</v>
      </c>
      <c r="B281" s="950" t="s">
        <v>1689</v>
      </c>
      <c r="C281" s="128" t="s">
        <v>1690</v>
      </c>
      <c r="D281" s="258" t="s">
        <v>15</v>
      </c>
      <c r="E281" s="258">
        <v>10</v>
      </c>
      <c r="F281" s="275">
        <f>SUMIF('Загальний прайс'!$D$6:$D$4916,A281,'Загальний прайс'!$K$6:$K$4916)</f>
        <v>1439.3591630515148</v>
      </c>
      <c r="G281" s="275">
        <f>F281*ЗМІСТ!$E$13/1000*1.2</f>
        <v>77.131918234672384</v>
      </c>
      <c r="H281" s="752">
        <f>G281*(100%-ЗМІСТ!$E$15)</f>
        <v>77.131918234672384</v>
      </c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</row>
    <row r="282" spans="1:24" ht="24.75" hidden="1" customHeight="1" outlineLevel="1">
      <c r="A282" s="164" t="s">
        <v>1691</v>
      </c>
      <c r="B282" s="950" t="s">
        <v>1692</v>
      </c>
      <c r="C282" s="128" t="s">
        <v>1693</v>
      </c>
      <c r="D282" s="258" t="s">
        <v>15</v>
      </c>
      <c r="E282" s="258">
        <v>10</v>
      </c>
      <c r="F282" s="275">
        <f>SUMIF('Загальний прайс'!$D$6:$D$4916,A282,'Загальний прайс'!$K$6:$K$4916)</f>
        <v>2238.3572640967886</v>
      </c>
      <c r="G282" s="275">
        <f>F282*ЗМІСТ!$E$13/1000*1.2</f>
        <v>119.94837279409418</v>
      </c>
      <c r="H282" s="752">
        <f>G282*(100%-ЗМІСТ!$E$15)</f>
        <v>119.94837279409418</v>
      </c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</row>
    <row r="283" spans="1:24" ht="24.75" hidden="1" customHeight="1" outlineLevel="1">
      <c r="A283" s="164" t="s">
        <v>1694</v>
      </c>
      <c r="B283" s="950" t="s">
        <v>1695</v>
      </c>
      <c r="C283" s="128" t="s">
        <v>1696</v>
      </c>
      <c r="D283" s="258" t="s">
        <v>15</v>
      </c>
      <c r="E283" s="258">
        <v>10</v>
      </c>
      <c r="F283" s="275">
        <f>SUMIF('Загальний прайс'!$D$6:$D$4916,A283,'Загальний прайс'!$K$6:$K$4916)</f>
        <v>2733.7252359556169</v>
      </c>
      <c r="G283" s="275">
        <f>F283*ЗМІСТ!$E$13/1000*1.2</f>
        <v>146.49399315231409</v>
      </c>
      <c r="H283" s="752">
        <f>G283*(100%-ЗМІСТ!$E$15)</f>
        <v>146.49399315231409</v>
      </c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</row>
    <row r="284" spans="1:24" ht="24.75" hidden="1" customHeight="1" outlineLevel="1">
      <c r="A284" s="164" t="s">
        <v>1697</v>
      </c>
      <c r="B284" s="950" t="s">
        <v>1698</v>
      </c>
      <c r="C284" s="128" t="s">
        <v>1699</v>
      </c>
      <c r="D284" s="258" t="s">
        <v>15</v>
      </c>
      <c r="E284" s="258">
        <v>10</v>
      </c>
      <c r="F284" s="275">
        <f>SUMIF('Загальний прайс'!$D$6:$D$4916,A284,'Загальний прайс'!$K$6:$K$4916)</f>
        <v>1486.194281052479</v>
      </c>
      <c r="G284" s="275">
        <f>F284*ЗМІСТ!$E$13/1000*1.2</f>
        <v>79.641703550870304</v>
      </c>
      <c r="H284" s="752">
        <f>G284*(100%-ЗМІСТ!$E$15)</f>
        <v>79.641703550870304</v>
      </c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</row>
    <row r="285" spans="1:24" ht="24.75" hidden="1" customHeight="1" outlineLevel="1">
      <c r="A285" s="164" t="s">
        <v>1700</v>
      </c>
      <c r="B285" s="950" t="s">
        <v>1701</v>
      </c>
      <c r="C285" s="128" t="s">
        <v>1702</v>
      </c>
      <c r="D285" s="258" t="s">
        <v>15</v>
      </c>
      <c r="E285" s="258">
        <v>10</v>
      </c>
      <c r="F285" s="275">
        <f>SUMIF('Загальний прайс'!$D$6:$D$4916,A285,'Загальний прайс'!$K$6:$K$4916)</f>
        <v>1634.3197638956983</v>
      </c>
      <c r="G285" s="275">
        <f>F285*ЗМІСТ!$E$13/1000*1.2</f>
        <v>87.579404525318239</v>
      </c>
      <c r="H285" s="752">
        <f>G285*(100%-ЗМІСТ!$E$15)</f>
        <v>87.579404525318239</v>
      </c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</row>
    <row r="286" spans="1:24" ht="24.75" hidden="1" customHeight="1" outlineLevel="1">
      <c r="A286" s="257" t="s">
        <v>1703</v>
      </c>
      <c r="B286" s="950" t="s">
        <v>1704</v>
      </c>
      <c r="C286" s="287" t="s">
        <v>1705</v>
      </c>
      <c r="D286" s="277" t="s">
        <v>15</v>
      </c>
      <c r="E286" s="258">
        <v>10</v>
      </c>
      <c r="F286" s="275">
        <f>SUMIF('Загальний прайс'!$D$6:$D$4916,A286,'Загальний прайс'!$K$6:$K$4916)</f>
        <v>524.25214601295067</v>
      </c>
      <c r="G286" s="275">
        <f>F286*ЗМІСТ!$E$13/1000*1.2</f>
        <v>28.093456239855271</v>
      </c>
      <c r="H286" s="752">
        <f>G286*(100%-ЗМІСТ!$E$15)</f>
        <v>28.093456239855271</v>
      </c>
      <c r="I286" s="130"/>
      <c r="J286" s="130"/>
      <c r="K286" s="130"/>
      <c r="L286" s="130"/>
      <c r="M286" s="130"/>
      <c r="N286" s="130"/>
      <c r="O286" s="130"/>
      <c r="P286" s="130"/>
      <c r="Q286" s="130"/>
      <c r="R286" s="130"/>
      <c r="S286" s="130"/>
      <c r="T286" s="130"/>
      <c r="U286" s="130"/>
      <c r="V286" s="130"/>
      <c r="W286" s="130"/>
      <c r="X286" s="130"/>
    </row>
    <row r="287" spans="1:24" ht="21" customHeight="1">
      <c r="A287" s="130"/>
      <c r="B287" s="131"/>
      <c r="C287" s="278"/>
      <c r="D287" s="186"/>
      <c r="E287" s="131"/>
      <c r="F287" s="279"/>
      <c r="G287" s="280"/>
      <c r="H287" s="281"/>
      <c r="I287" s="130"/>
      <c r="J287" s="130"/>
      <c r="K287" s="130"/>
      <c r="L287" s="130"/>
      <c r="M287" s="130"/>
      <c r="N287" s="130"/>
      <c r="O287" s="130"/>
      <c r="P287" s="130"/>
      <c r="Q287" s="130"/>
      <c r="R287" s="130"/>
      <c r="S287" s="130"/>
      <c r="T287" s="130"/>
      <c r="U287" s="130"/>
      <c r="V287" s="130"/>
      <c r="W287" s="130"/>
      <c r="X287" s="130"/>
    </row>
    <row r="288" spans="1:24" ht="20.25" customHeight="1" collapsed="1" thickBot="1">
      <c r="A288" s="174" t="s">
        <v>1706</v>
      </c>
      <c r="B288" s="282"/>
      <c r="C288" s="283"/>
      <c r="D288" s="282"/>
      <c r="E288" s="282"/>
      <c r="F288" s="284"/>
      <c r="G288" s="284"/>
      <c r="H288" s="285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</row>
    <row r="289" spans="1:24" ht="24.75" hidden="1" customHeight="1" outlineLevel="1">
      <c r="A289" s="975" t="s">
        <v>1707</v>
      </c>
      <c r="B289" s="958" t="s">
        <v>1708</v>
      </c>
      <c r="C289" s="971" t="s">
        <v>1709</v>
      </c>
      <c r="D289" s="958" t="s">
        <v>176</v>
      </c>
      <c r="E289" s="958">
        <v>60</v>
      </c>
      <c r="F289" s="961">
        <f>SUMIF('Загальний прайс'!$D$6:$D$4916,A289,'Загальний прайс'!$K$6:$K$4916)</f>
        <v>1138.3899177565008</v>
      </c>
      <c r="G289" s="961">
        <f>F289*ЗМІСТ!$E$13/1000*1.2</f>
        <v>61.003674627961672</v>
      </c>
      <c r="H289" s="962">
        <f>G289*(100%-ЗМІСТ!$E$15)</f>
        <v>61.003674627961672</v>
      </c>
      <c r="I289" s="276"/>
      <c r="J289" s="276"/>
      <c r="K289" s="276"/>
      <c r="L289" s="276"/>
      <c r="M289" s="276"/>
      <c r="N289" s="276"/>
      <c r="O289" s="276"/>
      <c r="P289" s="276"/>
      <c r="Q289" s="276"/>
      <c r="R289" s="276"/>
      <c r="S289" s="276"/>
      <c r="T289" s="276"/>
      <c r="U289" s="276"/>
      <c r="V289" s="276"/>
      <c r="W289" s="276"/>
      <c r="X289" s="276"/>
    </row>
    <row r="290" spans="1:24" ht="24.75" hidden="1" customHeight="1" outlineLevel="1">
      <c r="A290" s="184" t="s">
        <v>1710</v>
      </c>
      <c r="B290" s="950" t="s">
        <v>1711</v>
      </c>
      <c r="C290" s="128" t="s">
        <v>1712</v>
      </c>
      <c r="D290" s="258" t="s">
        <v>15</v>
      </c>
      <c r="E290" s="258">
        <v>10</v>
      </c>
      <c r="F290" s="275">
        <f>SUMIF('Загальний прайс'!$D$6:$D$4916,A290,'Загальний прайс'!$K$6:$K$4916)</f>
        <v>953.7798820794718</v>
      </c>
      <c r="G290" s="275">
        <f>F290*ЗМІСТ!$E$13/1000*1.2</f>
        <v>51.110851111312464</v>
      </c>
      <c r="H290" s="752">
        <f>G290*(100%-ЗМІСТ!$E$15)</f>
        <v>51.110851111312464</v>
      </c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</row>
    <row r="291" spans="1:24" ht="24.75" hidden="1" customHeight="1" outlineLevel="1">
      <c r="A291" s="184" t="s">
        <v>1713</v>
      </c>
      <c r="B291" s="950" t="s">
        <v>1714</v>
      </c>
      <c r="C291" s="128" t="s">
        <v>1715</v>
      </c>
      <c r="D291" s="258" t="s">
        <v>15</v>
      </c>
      <c r="E291" s="258">
        <v>10</v>
      </c>
      <c r="F291" s="275">
        <f>SUMIF('Загальний прайс'!$D$6:$D$4916,A291,'Загальний прайс'!$K$6:$K$4916)</f>
        <v>870.68142691187006</v>
      </c>
      <c r="G291" s="275">
        <f>F291*ЗМІСТ!$E$13/1000*1.2</f>
        <v>46.657797687296679</v>
      </c>
      <c r="H291" s="752">
        <f>G291*(100%-ЗМІСТ!$E$15)</f>
        <v>46.657797687296679</v>
      </c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</row>
    <row r="292" spans="1:24" ht="24.75" hidden="1" customHeight="1" outlineLevel="1">
      <c r="A292" s="184" t="s">
        <v>1716</v>
      </c>
      <c r="B292" s="950" t="s">
        <v>1717</v>
      </c>
      <c r="C292" s="128" t="s">
        <v>1718</v>
      </c>
      <c r="D292" s="258" t="s">
        <v>15</v>
      </c>
      <c r="E292" s="258">
        <v>10</v>
      </c>
      <c r="F292" s="275">
        <f>SUMIF('Загальний прайс'!$D$6:$D$4916,A292,'Загальний прайс'!$K$6:$K$4916)</f>
        <v>757.07238208800288</v>
      </c>
      <c r="G292" s="275">
        <f>F292*ЗМІСТ!$E$13/1000*1.2</f>
        <v>40.569752548169625</v>
      </c>
      <c r="H292" s="752">
        <f>G292*(100%-ЗМІСТ!$E$15)</f>
        <v>40.569752548169625</v>
      </c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</row>
    <row r="293" spans="1:24" ht="24.75" hidden="1" customHeight="1" outlineLevel="1">
      <c r="A293" s="747" t="s">
        <v>1719</v>
      </c>
      <c r="B293" s="739" t="s">
        <v>1720</v>
      </c>
      <c r="C293" s="740" t="s">
        <v>1721</v>
      </c>
      <c r="D293" s="748" t="s">
        <v>176</v>
      </c>
      <c r="E293" s="748">
        <v>60</v>
      </c>
      <c r="F293" s="741">
        <f>SUMIF('Загальний прайс'!$D$6:$D$4916,A293,'Загальний прайс'!$K$6:$K$4916)</f>
        <v>1231.8320233914581</v>
      </c>
      <c r="G293" s="741">
        <f>F293*ЗМІСТ!$E$13/1000*1.2</f>
        <v>66.01102028325397</v>
      </c>
      <c r="H293" s="742">
        <f>G293*(100%-ЗМІСТ!$E$15)</f>
        <v>66.01102028325397</v>
      </c>
      <c r="I293" s="276"/>
      <c r="J293" s="276"/>
      <c r="K293" s="276"/>
      <c r="L293" s="276"/>
      <c r="M293" s="276"/>
      <c r="N293" s="276"/>
      <c r="O293" s="276"/>
      <c r="P293" s="276"/>
      <c r="Q293" s="276"/>
      <c r="R293" s="276"/>
      <c r="S293" s="276"/>
      <c r="T293" s="276"/>
      <c r="U293" s="276"/>
      <c r="V293" s="276"/>
      <c r="W293" s="276"/>
      <c r="X293" s="276"/>
    </row>
    <row r="294" spans="1:24" ht="24.75" hidden="1" customHeight="1" outlineLevel="1">
      <c r="A294" s="164" t="s">
        <v>1722</v>
      </c>
      <c r="B294" s="950" t="s">
        <v>1723</v>
      </c>
      <c r="C294" s="128" t="s">
        <v>1724</v>
      </c>
      <c r="D294" s="258" t="s">
        <v>15</v>
      </c>
      <c r="E294" s="258">
        <v>10</v>
      </c>
      <c r="F294" s="275">
        <f>SUMIF('Загальний прайс'!$D$6:$D$4916,A294,'Загальний прайс'!$K$6:$K$4916)</f>
        <v>998.17535403701731</v>
      </c>
      <c r="G294" s="275">
        <f>F294*ЗМІСТ!$E$13/1000*1.2</f>
        <v>53.489901456022388</v>
      </c>
      <c r="H294" s="752">
        <f>G294*(100%-ЗМІСТ!$E$15)</f>
        <v>53.489901456022388</v>
      </c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</row>
    <row r="295" spans="1:24" ht="24.75" hidden="1" customHeight="1" outlineLevel="1">
      <c r="A295" s="164" t="s">
        <v>1725</v>
      </c>
      <c r="B295" s="950" t="s">
        <v>1726</v>
      </c>
      <c r="C295" s="128" t="s">
        <v>1727</v>
      </c>
      <c r="D295" s="258" t="s">
        <v>15</v>
      </c>
      <c r="E295" s="258">
        <v>10</v>
      </c>
      <c r="F295" s="275">
        <f>SUMIF('Загальний прайс'!$D$6:$D$4916,A295,'Загальний прайс'!$K$6:$K$4916)</f>
        <v>1012.5120278876764</v>
      </c>
      <c r="G295" s="275">
        <f>F295*ЗМІСТ!$E$13/1000*1.2</f>
        <v>54.258170546595871</v>
      </c>
      <c r="H295" s="752">
        <f>G295*(100%-ЗМІСТ!$E$15)</f>
        <v>54.258170546595871</v>
      </c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</row>
    <row r="296" spans="1:24" ht="24.75" hidden="1" customHeight="1" outlineLevel="1">
      <c r="A296" s="164" t="s">
        <v>1728</v>
      </c>
      <c r="B296" s="950" t="s">
        <v>1729</v>
      </c>
      <c r="C296" s="128" t="s">
        <v>1718</v>
      </c>
      <c r="D296" s="258" t="s">
        <v>15</v>
      </c>
      <c r="E296" s="258">
        <v>10</v>
      </c>
      <c r="F296" s="275">
        <f>SUMIF('Загальний прайс'!$D$6:$D$4916,A296,'Загальний прайс'!$K$6:$K$4916)</f>
        <v>798.18488196003659</v>
      </c>
      <c r="G296" s="275">
        <f>F296*ЗМІСТ!$E$13/1000*1.2</f>
        <v>42.772876035312215</v>
      </c>
      <c r="H296" s="752">
        <f>G296*(100%-ЗМІСТ!$E$15)</f>
        <v>42.772876035312215</v>
      </c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</row>
    <row r="297" spans="1:24" ht="24.75" hidden="1" customHeight="1" outlineLevel="1">
      <c r="A297" s="164" t="s">
        <v>1730</v>
      </c>
      <c r="B297" s="950" t="s">
        <v>1731</v>
      </c>
      <c r="C297" s="128" t="s">
        <v>1732</v>
      </c>
      <c r="D297" s="258" t="s">
        <v>15</v>
      </c>
      <c r="E297" s="258">
        <v>10</v>
      </c>
      <c r="F297" s="275">
        <f>SUMIF('Загальний прайс'!$D$6:$D$4916,A297,'Загальний прайс'!$K$6:$K$4916)</f>
        <v>1032.9929720416376</v>
      </c>
      <c r="G297" s="275">
        <f>F297*ЗМІСТ!$E$13/1000*1.2</f>
        <v>55.355696828016221</v>
      </c>
      <c r="H297" s="752">
        <f>G297*(100%-ЗМІСТ!$E$15)</f>
        <v>55.355696828016221</v>
      </c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</row>
    <row r="298" spans="1:24" ht="24.75" hidden="1" customHeight="1" outlineLevel="1">
      <c r="A298" s="770" t="s">
        <v>1733</v>
      </c>
      <c r="B298" s="739" t="s">
        <v>1734</v>
      </c>
      <c r="C298" s="740" t="s">
        <v>1735</v>
      </c>
      <c r="D298" s="748" t="s">
        <v>176</v>
      </c>
      <c r="E298" s="748">
        <v>60</v>
      </c>
      <c r="F298" s="741">
        <f>SUMIF('Загальний прайс'!$D$6:$D$4916,A298,'Загальний прайс'!$K$6:$K$4916)</f>
        <v>1072.9785075132777</v>
      </c>
      <c r="G298" s="741">
        <f>F298*ЗМІСТ!$E$13/1000*1.2</f>
        <v>57.498428907499118</v>
      </c>
      <c r="H298" s="742">
        <f>G298*(100%-ЗМІСТ!$E$15)</f>
        <v>57.498428907499118</v>
      </c>
      <c r="I298" s="276"/>
      <c r="J298" s="276"/>
      <c r="K298" s="276"/>
      <c r="L298" s="276"/>
      <c r="M298" s="276"/>
      <c r="N298" s="276"/>
      <c r="O298" s="276"/>
      <c r="P298" s="276"/>
      <c r="Q298" s="276"/>
      <c r="R298" s="276"/>
      <c r="S298" s="276"/>
      <c r="T298" s="276"/>
      <c r="U298" s="276"/>
      <c r="V298" s="276"/>
      <c r="W298" s="276"/>
      <c r="X298" s="276"/>
    </row>
    <row r="299" spans="1:24" ht="24.75" hidden="1" customHeight="1" outlineLevel="1">
      <c r="A299" s="257" t="s">
        <v>1736</v>
      </c>
      <c r="B299" s="950" t="s">
        <v>1737</v>
      </c>
      <c r="C299" s="128" t="s">
        <v>1724</v>
      </c>
      <c r="D299" s="258" t="s">
        <v>15</v>
      </c>
      <c r="E299" s="258">
        <v>10</v>
      </c>
      <c r="F299" s="275">
        <f>SUMIF('Загальний прайс'!$D$6:$D$4916,A299,'Загальний прайс'!$K$6:$K$4916)</f>
        <v>892.84904508711236</v>
      </c>
      <c r="G299" s="275">
        <f>F299*ЗМІСТ!$E$13/1000*1.2</f>
        <v>47.84570891643375</v>
      </c>
      <c r="H299" s="752">
        <f>G299*(100%-ЗМІСТ!$E$15)</f>
        <v>47.84570891643375</v>
      </c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</row>
    <row r="300" spans="1:24" ht="24.75" hidden="1" customHeight="1" outlineLevel="1">
      <c r="A300" s="257" t="s">
        <v>1738</v>
      </c>
      <c r="B300" s="950" t="s">
        <v>1739</v>
      </c>
      <c r="C300" s="128" t="s">
        <v>1727</v>
      </c>
      <c r="D300" s="258" t="s">
        <v>15</v>
      </c>
      <c r="E300" s="258">
        <v>10</v>
      </c>
      <c r="F300" s="275">
        <f>SUMIF('Загальний прайс'!$D$6:$D$4916,A300,'Загальний прайс'!$K$6:$K$4916)</f>
        <v>938.50952792301928</v>
      </c>
      <c r="G300" s="275">
        <f>F300*ЗМІСТ!$E$13/1000*1.2</f>
        <v>50.292548259289816</v>
      </c>
      <c r="H300" s="752">
        <f>G300*(100%-ЗМІСТ!$E$15)</f>
        <v>50.292548259289816</v>
      </c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</row>
    <row r="301" spans="1:24" ht="24.75" hidden="1" customHeight="1" outlineLevel="1">
      <c r="A301" s="257" t="s">
        <v>1740</v>
      </c>
      <c r="B301" s="950" t="s">
        <v>1741</v>
      </c>
      <c r="C301" s="128" t="s">
        <v>1718</v>
      </c>
      <c r="D301" s="258" t="s">
        <v>15</v>
      </c>
      <c r="E301" s="258">
        <v>10</v>
      </c>
      <c r="F301" s="275">
        <f>SUMIF('Загальний прайс'!$D$6:$D$4916,A301,'Загальний прайс'!$K$6:$K$4916)</f>
        <v>940.46726400416526</v>
      </c>
      <c r="G301" s="275">
        <f>F301*ЗМІСТ!$E$13/1000*1.2</f>
        <v>50.397458793930731</v>
      </c>
      <c r="H301" s="752">
        <f>G301*(100%-ЗМІСТ!$E$15)</f>
        <v>50.397458793930731</v>
      </c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</row>
    <row r="302" spans="1:24" ht="24.75" hidden="1" customHeight="1" outlineLevel="1">
      <c r="A302" s="970" t="s">
        <v>1742</v>
      </c>
      <c r="B302" s="958" t="s">
        <v>1743</v>
      </c>
      <c r="C302" s="971" t="s">
        <v>1744</v>
      </c>
      <c r="D302" s="972" t="s">
        <v>176</v>
      </c>
      <c r="E302" s="972">
        <v>32</v>
      </c>
      <c r="F302" s="961">
        <f>SUMIF('Загальний прайс'!$D$6:$D$4916,A302,'Загальний прайс'!$K$6:$K$4916)</f>
        <v>1720.1125239031237</v>
      </c>
      <c r="G302" s="961">
        <f>F302*ЗМІСТ!$E$13/1000*1.2</f>
        <v>92.17683949491294</v>
      </c>
      <c r="H302" s="962">
        <f>G302*(100%-ЗМІСТ!$E$15)</f>
        <v>92.17683949491294</v>
      </c>
      <c r="I302" s="276"/>
      <c r="J302" s="276"/>
      <c r="K302" s="276"/>
      <c r="L302" s="276"/>
      <c r="M302" s="276"/>
      <c r="N302" s="276"/>
      <c r="O302" s="276"/>
      <c r="P302" s="276"/>
      <c r="Q302" s="276"/>
      <c r="R302" s="276"/>
      <c r="S302" s="276"/>
      <c r="T302" s="276"/>
      <c r="U302" s="276"/>
      <c r="V302" s="276"/>
      <c r="W302" s="276"/>
      <c r="X302" s="276"/>
    </row>
    <row r="303" spans="1:24" ht="24.75" hidden="1" customHeight="1" outlineLevel="1">
      <c r="A303" s="184" t="s">
        <v>1745</v>
      </c>
      <c r="B303" s="950" t="s">
        <v>1746</v>
      </c>
      <c r="C303" s="128" t="s">
        <v>1747</v>
      </c>
      <c r="D303" s="258" t="s">
        <v>15</v>
      </c>
      <c r="E303" s="258">
        <v>10</v>
      </c>
      <c r="F303" s="275">
        <f>SUMIF('Загальний прайс'!$D$6:$D$4916,A303,'Загальний прайс'!$K$6:$K$4916)</f>
        <v>1093.7129721001363</v>
      </c>
      <c r="G303" s="275">
        <f>F303*ЗМІСТ!$E$13/1000*1.2</f>
        <v>58.609540760751031</v>
      </c>
      <c r="H303" s="752">
        <f>G303*(100%-ЗМІСТ!$E$15)</f>
        <v>58.609540760751031</v>
      </c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</row>
    <row r="304" spans="1:24" ht="24.75" hidden="1" customHeight="1" outlineLevel="1">
      <c r="A304" s="184" t="s">
        <v>1748</v>
      </c>
      <c r="B304" s="950" t="s">
        <v>1749</v>
      </c>
      <c r="C304" s="128" t="s">
        <v>1750</v>
      </c>
      <c r="D304" s="258" t="s">
        <v>15</v>
      </c>
      <c r="E304" s="258">
        <v>10</v>
      </c>
      <c r="F304" s="275">
        <f>SUMIF('Загальний прайс'!$D$6:$D$4916,A304,'Загальний прайс'!$K$6:$K$4916)</f>
        <v>1114.9469099695852</v>
      </c>
      <c r="G304" s="275">
        <f>F304*ЗМІСТ!$E$13/1000*1.2</f>
        <v>59.747418228438939</v>
      </c>
      <c r="H304" s="752">
        <f>G304*(100%-ЗМІСТ!$E$15)</f>
        <v>59.747418228438939</v>
      </c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</row>
    <row r="305" spans="1:24" ht="24.75" hidden="1" customHeight="1" outlineLevel="1">
      <c r="A305" s="164" t="s">
        <v>1751</v>
      </c>
      <c r="B305" s="950" t="s">
        <v>1752</v>
      </c>
      <c r="C305" s="128" t="s">
        <v>1718</v>
      </c>
      <c r="D305" s="258" t="s">
        <v>15</v>
      </c>
      <c r="E305" s="258">
        <v>10</v>
      </c>
      <c r="F305" s="275">
        <f>SUMIF('Загальний прайс'!$D$6:$D$4916,A305,'Загальний прайс'!$K$6:$K$4916)</f>
        <v>1631.5789268984638</v>
      </c>
      <c r="G305" s="275">
        <f>F305*ЗМІСТ!$E$13/1000*1.2</f>
        <v>87.432529429378263</v>
      </c>
      <c r="H305" s="752">
        <f>G305*(100%-ЗМІСТ!$E$15)</f>
        <v>87.432529429378263</v>
      </c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</row>
    <row r="306" spans="1:24" ht="24.75" hidden="1" customHeight="1" outlineLevel="1">
      <c r="A306" s="747" t="s">
        <v>1753</v>
      </c>
      <c r="B306" s="739" t="s">
        <v>1754</v>
      </c>
      <c r="C306" s="740" t="s">
        <v>1755</v>
      </c>
      <c r="D306" s="748" t="s">
        <v>176</v>
      </c>
      <c r="E306" s="748">
        <v>32</v>
      </c>
      <c r="F306" s="741">
        <f>SUMIF('Загальний прайс'!$D$6:$D$4916,A306,'Загальний прайс'!$K$6:$K$4916)</f>
        <v>2013.2594182209243</v>
      </c>
      <c r="G306" s="741">
        <f>F306*ЗМІСТ!$E$13/1000*1.2</f>
        <v>107.88590146060905</v>
      </c>
      <c r="H306" s="742">
        <f>G306*(100%-ЗМІСТ!$E$15)</f>
        <v>107.88590146060905</v>
      </c>
      <c r="I306" s="276"/>
      <c r="J306" s="276"/>
      <c r="K306" s="276"/>
      <c r="L306" s="276"/>
      <c r="M306" s="276"/>
      <c r="N306" s="276"/>
      <c r="O306" s="276"/>
      <c r="P306" s="276"/>
      <c r="Q306" s="276"/>
      <c r="R306" s="276"/>
      <c r="S306" s="276"/>
      <c r="T306" s="276"/>
      <c r="U306" s="276"/>
      <c r="V306" s="276"/>
      <c r="W306" s="276"/>
      <c r="X306" s="276"/>
    </row>
    <row r="307" spans="1:24" ht="24.75" hidden="1" customHeight="1" outlineLevel="1">
      <c r="A307" s="164" t="s">
        <v>1756</v>
      </c>
      <c r="B307" s="950" t="s">
        <v>1757</v>
      </c>
      <c r="C307" s="128" t="s">
        <v>1758</v>
      </c>
      <c r="D307" s="258" t="s">
        <v>15</v>
      </c>
      <c r="E307" s="258">
        <v>10</v>
      </c>
      <c r="F307" s="275">
        <f>SUMIF('Загальний прайс'!$D$6:$D$4916,A307,'Загальний прайс'!$K$6:$K$4916)</f>
        <v>1194.943090123038</v>
      </c>
      <c r="G307" s="275">
        <f>F307*ЗМІСТ!$E$13/1000*1.2</f>
        <v>64.034227931724516</v>
      </c>
      <c r="H307" s="752">
        <f>G307*(100%-ЗМІСТ!$E$15)</f>
        <v>64.034227931724516</v>
      </c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</row>
    <row r="308" spans="1:24" ht="24.75" hidden="1" customHeight="1" outlineLevel="1">
      <c r="A308" s="164" t="s">
        <v>1759</v>
      </c>
      <c r="B308" s="950" t="s">
        <v>1760</v>
      </c>
      <c r="C308" s="128" t="s">
        <v>1761</v>
      </c>
      <c r="D308" s="258" t="s">
        <v>15</v>
      </c>
      <c r="E308" s="258">
        <v>10</v>
      </c>
      <c r="F308" s="275">
        <f>SUMIF('Загальний прайс'!$D$6:$D$4916,A308,'Загальний прайс'!$K$6:$K$4916)</f>
        <v>1116.3022638993546</v>
      </c>
      <c r="G308" s="275">
        <f>F308*ЗМІСТ!$E$13/1000*1.2</f>
        <v>59.820048501114158</v>
      </c>
      <c r="H308" s="752">
        <f>G308*(100%-ЗМІСТ!$E$15)</f>
        <v>59.820048501114158</v>
      </c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</row>
    <row r="309" spans="1:24" ht="24.75" hidden="1" customHeight="1" outlineLevel="1">
      <c r="A309" s="164" t="s">
        <v>1762</v>
      </c>
      <c r="B309" s="950" t="s">
        <v>1763</v>
      </c>
      <c r="C309" s="128" t="s">
        <v>1718</v>
      </c>
      <c r="D309" s="258" t="s">
        <v>15</v>
      </c>
      <c r="E309" s="258">
        <v>10</v>
      </c>
      <c r="F309" s="275">
        <f>SUMIF('Загальний прайс'!$D$6:$D$4916,A309,'Загальний прайс'!$K$6:$K$4916)</f>
        <v>0</v>
      </c>
      <c r="G309" s="275">
        <f>F309*ЗМІСТ!$E$13/1000*1.2</f>
        <v>0</v>
      </c>
      <c r="H309" s="752">
        <f>G309*(100%-ЗМІСТ!$E$15)</f>
        <v>0</v>
      </c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</row>
    <row r="310" spans="1:24" ht="24.75" hidden="1" customHeight="1" outlineLevel="1">
      <c r="A310" s="164" t="s">
        <v>1764</v>
      </c>
      <c r="B310" s="950" t="s">
        <v>1765</v>
      </c>
      <c r="C310" s="128" t="s">
        <v>1732</v>
      </c>
      <c r="D310" s="258" t="s">
        <v>15</v>
      </c>
      <c r="E310" s="258">
        <v>10</v>
      </c>
      <c r="F310" s="275">
        <f>SUMIF('Загальний прайс'!$D$6:$D$4916,A310,'Загальний прайс'!$K$6:$K$4916)</f>
        <v>1122.9585730588806</v>
      </c>
      <c r="G310" s="275">
        <f>F310*ЗМІСТ!$E$13/1000*1.2</f>
        <v>60.176744666335907</v>
      </c>
      <c r="H310" s="752">
        <f>G310*(100%-ЗМІСТ!$E$15)</f>
        <v>60.176744666335907</v>
      </c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</row>
    <row r="311" spans="1:24" ht="24.75" hidden="1" customHeight="1" outlineLevel="1">
      <c r="A311" s="770" t="s">
        <v>1766</v>
      </c>
      <c r="B311" s="739" t="s">
        <v>1767</v>
      </c>
      <c r="C311" s="740" t="s">
        <v>1768</v>
      </c>
      <c r="D311" s="748" t="s">
        <v>176</v>
      </c>
      <c r="E311" s="748">
        <v>32</v>
      </c>
      <c r="F311" s="741">
        <f>SUMIF('Загальний прайс'!$D$6:$D$4916,A311,'Загальний прайс'!$K$6:$K$4916)</f>
        <v>1594.113168925737</v>
      </c>
      <c r="G311" s="741">
        <f>F311*ЗМІСТ!$E$13/1000*1.2</f>
        <v>85.424826380178317</v>
      </c>
      <c r="H311" s="742">
        <f>G311*(100%-ЗМІСТ!$E$15)</f>
        <v>85.424826380178317</v>
      </c>
      <c r="I311" s="276"/>
      <c r="J311" s="276"/>
      <c r="K311" s="276"/>
      <c r="L311" s="276"/>
      <c r="M311" s="276"/>
      <c r="N311" s="276"/>
      <c r="O311" s="276"/>
      <c r="P311" s="276"/>
      <c r="Q311" s="276"/>
      <c r="R311" s="276"/>
      <c r="S311" s="276"/>
      <c r="T311" s="276"/>
      <c r="U311" s="276"/>
      <c r="V311" s="276"/>
      <c r="W311" s="276"/>
      <c r="X311" s="276"/>
    </row>
    <row r="312" spans="1:24" ht="24.75" hidden="1" customHeight="1" outlineLevel="1">
      <c r="A312" s="257" t="s">
        <v>1769</v>
      </c>
      <c r="B312" s="950" t="s">
        <v>1770</v>
      </c>
      <c r="C312" s="128" t="s">
        <v>1758</v>
      </c>
      <c r="D312" s="258" t="s">
        <v>15</v>
      </c>
      <c r="E312" s="258">
        <v>10</v>
      </c>
      <c r="F312" s="275">
        <f>SUMIF('Загальний прайс'!$D$6:$D$4916,A312,'Загальний прайс'!$K$6:$K$4916)</f>
        <v>1048.5645281204534</v>
      </c>
      <c r="G312" s="275">
        <f>F312*ЗМІСТ!$E$13/1000*1.2</f>
        <v>56.190140392269853</v>
      </c>
      <c r="H312" s="752">
        <f>G312*(100%-ЗМІСТ!$E$15)</f>
        <v>56.190140392269853</v>
      </c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</row>
    <row r="313" spans="1:24" ht="24.75" hidden="1" customHeight="1" outlineLevel="1">
      <c r="A313" s="257" t="s">
        <v>1771</v>
      </c>
      <c r="B313" s="950" t="s">
        <v>1772</v>
      </c>
      <c r="C313" s="128" t="s">
        <v>1761</v>
      </c>
      <c r="D313" s="258" t="s">
        <v>15</v>
      </c>
      <c r="E313" s="258">
        <v>10</v>
      </c>
      <c r="F313" s="275">
        <f>SUMIF('Загальний прайс'!$D$6:$D$4916,A313,'Загальний прайс'!$K$6:$K$4916)</f>
        <v>1144.3732189682396</v>
      </c>
      <c r="G313" s="275">
        <f>F313*ЗМІСТ!$E$13/1000*1.2</f>
        <v>61.324305858639946</v>
      </c>
      <c r="H313" s="752">
        <f>G313*(100%-ЗМІСТ!$E$15)</f>
        <v>61.324305858639946</v>
      </c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</row>
    <row r="314" spans="1:24" ht="24.75" hidden="1" customHeight="1" outlineLevel="1">
      <c r="A314" s="257" t="s">
        <v>1751</v>
      </c>
      <c r="B314" s="950" t="s">
        <v>1752</v>
      </c>
      <c r="C314" s="128" t="s">
        <v>1718</v>
      </c>
      <c r="D314" s="258" t="s">
        <v>15</v>
      </c>
      <c r="E314" s="258">
        <v>10</v>
      </c>
      <c r="F314" s="275">
        <f>SUMIF('Загальний прайс'!$D$6:$D$4916,A314,'Загальний прайс'!$K$6:$K$4916)</f>
        <v>1631.5789268984638</v>
      </c>
      <c r="G314" s="275">
        <f>F314*ЗМІСТ!$E$13/1000*1.2</f>
        <v>87.432529429378263</v>
      </c>
      <c r="H314" s="752">
        <f>G314*(100%-ЗМІСТ!$E$15)</f>
        <v>87.432529429378263</v>
      </c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</row>
    <row r="315" spans="1:24" ht="24.75" hidden="1" customHeight="1" outlineLevel="1">
      <c r="A315" s="970" t="s">
        <v>1773</v>
      </c>
      <c r="B315" s="958" t="s">
        <v>1774</v>
      </c>
      <c r="C315" s="971" t="s">
        <v>1775</v>
      </c>
      <c r="D315" s="972" t="s">
        <v>176</v>
      </c>
      <c r="E315" s="972">
        <v>28</v>
      </c>
      <c r="F315" s="961">
        <f>SUMIF('Загальний прайс'!$D$6:$D$4916,A315,'Загальний прайс'!$K$6:$K$4916)</f>
        <v>2883.4989322395918</v>
      </c>
      <c r="G315" s="961">
        <f>F315*ЗМІСТ!$E$13/1000*1.2</f>
        <v>154.52001806119694</v>
      </c>
      <c r="H315" s="962">
        <f>G315*(100%-ЗМІСТ!$E$15)</f>
        <v>154.52001806119694</v>
      </c>
      <c r="I315" s="276"/>
      <c r="J315" s="276"/>
      <c r="K315" s="276"/>
      <c r="L315" s="276"/>
      <c r="M315" s="276"/>
      <c r="N315" s="276"/>
      <c r="O315" s="276"/>
      <c r="P315" s="276"/>
      <c r="Q315" s="276"/>
      <c r="R315" s="276"/>
      <c r="S315" s="276"/>
      <c r="T315" s="276"/>
      <c r="U315" s="276"/>
      <c r="V315" s="276"/>
      <c r="W315" s="276"/>
      <c r="X315" s="276"/>
    </row>
    <row r="316" spans="1:24" ht="24.75" hidden="1" customHeight="1" outlineLevel="1">
      <c r="A316" s="164" t="s">
        <v>1776</v>
      </c>
      <c r="B316" s="950" t="s">
        <v>1777</v>
      </c>
      <c r="C316" s="128" t="s">
        <v>1778</v>
      </c>
      <c r="D316" s="258" t="s">
        <v>15</v>
      </c>
      <c r="E316" s="258">
        <v>10</v>
      </c>
      <c r="F316" s="275">
        <f>SUMIF('Загальний прайс'!$D$6:$D$4916,A316,'Загальний прайс'!$K$6:$K$4916)</f>
        <v>1598.6286909550345</v>
      </c>
      <c r="G316" s="275">
        <f>F316*ЗМІСТ!$E$13/1000*1.2</f>
        <v>85.666802729717276</v>
      </c>
      <c r="H316" s="752">
        <f>G316*(100%-ЗМІСТ!$E$15)</f>
        <v>85.666802729717276</v>
      </c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</row>
    <row r="317" spans="1:24" ht="24.75" hidden="1" customHeight="1" outlineLevel="1">
      <c r="A317" s="164" t="s">
        <v>1779</v>
      </c>
      <c r="B317" s="950" t="s">
        <v>1780</v>
      </c>
      <c r="C317" s="128" t="s">
        <v>1781</v>
      </c>
      <c r="D317" s="258" t="s">
        <v>15</v>
      </c>
      <c r="E317" s="258">
        <v>10</v>
      </c>
      <c r="F317" s="275">
        <f>SUMIF('Загальний прайс'!$D$6:$D$4916,A317,'Загальний прайс'!$K$6:$K$4916)</f>
        <v>1786.6920280241739</v>
      </c>
      <c r="G317" s="275">
        <f>F317*ЗМІСТ!$E$13/1000*1.2</f>
        <v>95.744680656310464</v>
      </c>
      <c r="H317" s="752">
        <f>G317*(100%-ЗМІСТ!$E$15)</f>
        <v>95.744680656310464</v>
      </c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</row>
    <row r="318" spans="1:24" ht="24.75" hidden="1" customHeight="1" outlineLevel="1">
      <c r="A318" s="747" t="s">
        <v>1782</v>
      </c>
      <c r="B318" s="739" t="s">
        <v>1783</v>
      </c>
      <c r="C318" s="740" t="s">
        <v>1784</v>
      </c>
      <c r="D318" s="748" t="s">
        <v>176</v>
      </c>
      <c r="E318" s="748">
        <v>28</v>
      </c>
      <c r="F318" s="741">
        <f>SUMIF('Загальний прайс'!$D$6:$D$4916,A318,'Загальний прайс'!$K$6:$K$4916)</f>
        <v>3172.2335703787876</v>
      </c>
      <c r="G318" s="741">
        <f>F318*ЗМІСТ!$E$13/1000*1.2</f>
        <v>169.99263745471592</v>
      </c>
      <c r="H318" s="742">
        <f>G318*(100%-ЗМІСТ!$E$15)</f>
        <v>169.99263745471592</v>
      </c>
      <c r="I318" s="276"/>
      <c r="J318" s="276"/>
      <c r="K318" s="276"/>
      <c r="L318" s="276"/>
      <c r="M318" s="276"/>
      <c r="N318" s="276"/>
      <c r="O318" s="276"/>
      <c r="P318" s="276"/>
      <c r="Q318" s="276"/>
      <c r="R318" s="276"/>
      <c r="S318" s="276"/>
      <c r="T318" s="276"/>
      <c r="U318" s="276"/>
      <c r="V318" s="276"/>
      <c r="W318" s="276"/>
      <c r="X318" s="276"/>
    </row>
    <row r="319" spans="1:24" ht="24.75" hidden="1" customHeight="1" outlineLevel="1">
      <c r="A319" s="184" t="s">
        <v>1785</v>
      </c>
      <c r="B319" s="950" t="s">
        <v>1786</v>
      </c>
      <c r="C319" s="128" t="s">
        <v>1787</v>
      </c>
      <c r="D319" s="258" t="s">
        <v>15</v>
      </c>
      <c r="E319" s="258">
        <v>10</v>
      </c>
      <c r="F319" s="275">
        <f>SUMIF('Загальний прайс'!$D$6:$D$4916,A319,'Загальний прайс'!$K$6:$K$4916)</f>
        <v>1713.0810730332878</v>
      </c>
      <c r="G319" s="275">
        <f>F319*ЗМІСТ!$E$13/1000*1.2</f>
        <v>91.800040355764452</v>
      </c>
      <c r="H319" s="752">
        <f>G319*(100%-ЗМІСТ!$E$15)</f>
        <v>91.800040355764452</v>
      </c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</row>
    <row r="320" spans="1:24" ht="24.75" hidden="1" customHeight="1" outlineLevel="1">
      <c r="A320" s="164" t="s">
        <v>1788</v>
      </c>
      <c r="B320" s="950" t="s">
        <v>1789</v>
      </c>
      <c r="C320" s="128" t="s">
        <v>1790</v>
      </c>
      <c r="D320" s="258" t="s">
        <v>15</v>
      </c>
      <c r="E320" s="258">
        <v>10</v>
      </c>
      <c r="F320" s="275">
        <f>SUMIF('Загальний прайс'!$D$6:$D$4916,A320,'Загальний прайс'!$K$6:$K$4916)</f>
        <v>2016.9521461104491</v>
      </c>
      <c r="G320" s="275">
        <f>F320*ЗМІСТ!$E$13/1000*1.2</f>
        <v>108.08378618107997</v>
      </c>
      <c r="H320" s="752">
        <f>G320*(100%-ЗМІСТ!$E$15)</f>
        <v>108.08378618107997</v>
      </c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</row>
    <row r="321" spans="1:24" ht="24.75" hidden="1" customHeight="1" outlineLevel="1">
      <c r="A321" s="770" t="s">
        <v>1791</v>
      </c>
      <c r="B321" s="739" t="s">
        <v>1792</v>
      </c>
      <c r="C321" s="740" t="s">
        <v>1793</v>
      </c>
      <c r="D321" s="748" t="s">
        <v>176</v>
      </c>
      <c r="E321" s="748">
        <v>28</v>
      </c>
      <c r="F321" s="741">
        <f>SUMIF('Загальний прайс'!$D$6:$D$4916,A321,'Загальний прайс'!$K$6:$K$4916)</f>
        <v>2691.3265408072734</v>
      </c>
      <c r="G321" s="741">
        <f>F321*ЗМІСТ!$E$13/1000*1.2</f>
        <v>144.22194544428709</v>
      </c>
      <c r="H321" s="742">
        <f>G321*(100%-ЗМІСТ!$E$15)</f>
        <v>144.22194544428709</v>
      </c>
      <c r="I321" s="302"/>
      <c r="J321" s="302"/>
      <c r="K321" s="302"/>
      <c r="L321" s="302"/>
      <c r="M321" s="302"/>
      <c r="N321" s="302"/>
      <c r="O321" s="302"/>
      <c r="P321" s="302"/>
      <c r="Q321" s="302"/>
      <c r="R321" s="302"/>
      <c r="S321" s="302"/>
      <c r="T321" s="302"/>
      <c r="U321" s="302"/>
      <c r="V321" s="302"/>
      <c r="W321" s="302"/>
      <c r="X321" s="302"/>
    </row>
    <row r="322" spans="1:24" ht="24.75" hidden="1" customHeight="1" outlineLevel="1">
      <c r="A322" s="257" t="s">
        <v>1794</v>
      </c>
      <c r="B322" s="950" t="s">
        <v>1795</v>
      </c>
      <c r="C322" s="128" t="s">
        <v>1787</v>
      </c>
      <c r="D322" s="258" t="s">
        <v>15</v>
      </c>
      <c r="E322" s="258">
        <v>10</v>
      </c>
      <c r="F322" s="275">
        <f>SUMIF('Загальний прайс'!$D$6:$D$4916,A322,'Загальний прайс'!$K$6:$K$4916)</f>
        <v>1541.7338090388723</v>
      </c>
      <c r="G322" s="275">
        <f>F322*ЗМІСТ!$E$13/1000*1.2</f>
        <v>82.617938003956198</v>
      </c>
      <c r="H322" s="752">
        <f>G322*(100%-ЗМІСТ!$E$15)</f>
        <v>82.617938003956198</v>
      </c>
      <c r="I322" s="130"/>
      <c r="J322" s="130"/>
      <c r="K322" s="130"/>
      <c r="L322" s="130"/>
      <c r="M322" s="130"/>
      <c r="N322" s="130"/>
      <c r="O322" s="130"/>
      <c r="P322" s="130"/>
      <c r="Q322" s="130"/>
      <c r="R322" s="130"/>
      <c r="S322" s="130"/>
      <c r="T322" s="130"/>
      <c r="U322" s="130"/>
      <c r="V322" s="130"/>
      <c r="W322" s="130"/>
      <c r="X322" s="130"/>
    </row>
    <row r="323" spans="1:24" ht="24.75" hidden="1" customHeight="1" outlineLevel="1">
      <c r="A323" s="257" t="s">
        <v>1796</v>
      </c>
      <c r="B323" s="950" t="s">
        <v>1797</v>
      </c>
      <c r="C323" s="287" t="s">
        <v>1790</v>
      </c>
      <c r="D323" s="277" t="s">
        <v>15</v>
      </c>
      <c r="E323" s="258">
        <v>10</v>
      </c>
      <c r="F323" s="275">
        <f>SUMIF('Загальний прайс'!$D$6:$D$4916,A323,'Загальний прайс'!$K$6:$K$4916)</f>
        <v>1743.2603540540795</v>
      </c>
      <c r="G323" s="275">
        <f>F323*ЗМІСТ!$E$13/1000*1.2</f>
        <v>93.417278009736705</v>
      </c>
      <c r="H323" s="752">
        <f>G323*(100%-ЗМІСТ!$E$15)</f>
        <v>93.417278009736705</v>
      </c>
      <c r="I323" s="130"/>
      <c r="J323" s="130"/>
      <c r="K323" s="130"/>
      <c r="L323" s="130"/>
      <c r="M323" s="130"/>
      <c r="N323" s="130"/>
      <c r="O323" s="130"/>
      <c r="P323" s="130"/>
      <c r="Q323" s="130"/>
      <c r="R323" s="130"/>
      <c r="S323" s="130"/>
      <c r="T323" s="130"/>
      <c r="U323" s="130"/>
      <c r="V323" s="130"/>
      <c r="W323" s="130"/>
      <c r="X323" s="130"/>
    </row>
    <row r="324" spans="1:24" ht="17.25" customHeight="1">
      <c r="A324" s="130"/>
      <c r="B324" s="131"/>
      <c r="C324" s="278"/>
      <c r="D324" s="186"/>
      <c r="E324" s="131"/>
      <c r="F324" s="279"/>
      <c r="G324" s="280"/>
      <c r="H324" s="281"/>
      <c r="I324" s="130"/>
      <c r="J324" s="130"/>
      <c r="K324" s="130"/>
      <c r="L324" s="130"/>
      <c r="M324" s="130"/>
      <c r="N324" s="130"/>
      <c r="O324" s="130"/>
      <c r="P324" s="130"/>
      <c r="Q324" s="130"/>
      <c r="R324" s="130"/>
      <c r="S324" s="130"/>
      <c r="T324" s="130"/>
      <c r="U324" s="130"/>
      <c r="V324" s="130"/>
      <c r="W324" s="130"/>
      <c r="X324" s="130"/>
    </row>
    <row r="325" spans="1:24" ht="21.75" customHeight="1" collapsed="1" thickBot="1">
      <c r="A325" s="174" t="s">
        <v>1798</v>
      </c>
      <c r="B325" s="282"/>
      <c r="C325" s="283"/>
      <c r="D325" s="282"/>
      <c r="E325" s="282"/>
      <c r="F325" s="284"/>
      <c r="G325" s="284"/>
      <c r="H325" s="285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</row>
    <row r="326" spans="1:24" ht="24.75" hidden="1" customHeight="1" outlineLevel="1">
      <c r="A326" s="738" t="s">
        <v>1799</v>
      </c>
      <c r="B326" s="739" t="s">
        <v>1800</v>
      </c>
      <c r="C326" s="740" t="s">
        <v>1801</v>
      </c>
      <c r="D326" s="739" t="s">
        <v>15</v>
      </c>
      <c r="E326" s="739">
        <v>26</v>
      </c>
      <c r="F326" s="741">
        <f>SUMIF('Загальний прайс'!$D$6:$D$4916,A326,'Загальний прайс'!$K$6:$K$4916)</f>
        <v>6174.7569071104499</v>
      </c>
      <c r="G326" s="741">
        <f>F326*ЗМІСТ!$E$13/1000*1.2</f>
        <v>330.89089721602448</v>
      </c>
      <c r="H326" s="742">
        <f>G326*(100%-ЗМІСТ!$E$15)</f>
        <v>330.89089721602448</v>
      </c>
      <c r="I326" s="276"/>
      <c r="J326" s="276"/>
      <c r="K326" s="276"/>
      <c r="L326" s="276"/>
      <c r="M326" s="276"/>
      <c r="N326" s="276"/>
      <c r="O326" s="276"/>
      <c r="P326" s="276"/>
      <c r="Q326" s="276"/>
      <c r="R326" s="276"/>
      <c r="S326" s="276"/>
      <c r="T326" s="276"/>
      <c r="U326" s="276"/>
      <c r="V326" s="276"/>
      <c r="W326" s="276"/>
      <c r="X326" s="276"/>
    </row>
    <row r="327" spans="1:24" ht="24.75" hidden="1" customHeight="1" outlineLevel="1">
      <c r="A327" s="164" t="s">
        <v>1802</v>
      </c>
      <c r="B327" s="950" t="s">
        <v>1803</v>
      </c>
      <c r="C327" s="128" t="s">
        <v>1804</v>
      </c>
      <c r="D327" s="258" t="s">
        <v>15</v>
      </c>
      <c r="E327" s="258">
        <v>5</v>
      </c>
      <c r="F327" s="275">
        <f>SUMIF('Загальний прайс'!$D$6:$D$4916,A327,'Загальний прайс'!$K$6:$K$4916)</f>
        <v>928.41964608241813</v>
      </c>
      <c r="G327" s="275">
        <f>F327*ЗМІСТ!$E$13/1000*1.2</f>
        <v>49.751854899977872</v>
      </c>
      <c r="H327" s="752">
        <f>G327*(100%-ЗМІСТ!$E$15)</f>
        <v>49.751854899977872</v>
      </c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</row>
    <row r="328" spans="1:24" ht="24.75" hidden="1" customHeight="1" outlineLevel="1">
      <c r="A328" s="164" t="s">
        <v>1805</v>
      </c>
      <c r="B328" s="950" t="s">
        <v>1806</v>
      </c>
      <c r="C328" s="128" t="s">
        <v>1807</v>
      </c>
      <c r="D328" s="258" t="s">
        <v>15</v>
      </c>
      <c r="E328" s="258">
        <v>5</v>
      </c>
      <c r="F328" s="275">
        <f>SUMIF('Загальний прайс'!$D$6:$D$4916,A328,'Загальний прайс'!$K$6:$K$4916)</f>
        <v>967.2430900255398</v>
      </c>
      <c r="G328" s="275">
        <f>F328*ЗМІСТ!$E$13/1000*1.2</f>
        <v>51.832313190499811</v>
      </c>
      <c r="H328" s="752">
        <f>G328*(100%-ЗМІСТ!$E$15)</f>
        <v>51.832313190499811</v>
      </c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</row>
    <row r="329" spans="1:24" ht="24.75" hidden="1" customHeight="1" outlineLevel="1">
      <c r="A329" s="164" t="s">
        <v>1808</v>
      </c>
      <c r="B329" s="950" t="s">
        <v>1809</v>
      </c>
      <c r="C329" s="287" t="s">
        <v>1810</v>
      </c>
      <c r="D329" s="277" t="s">
        <v>15</v>
      </c>
      <c r="E329" s="258">
        <v>5</v>
      </c>
      <c r="F329" s="275">
        <f>SUMIF('Загальний прайс'!$D$6:$D$4916,A329,'Загальний прайс'!$K$6:$K$4916)</f>
        <v>973.14642691918209</v>
      </c>
      <c r="G329" s="275">
        <f>F329*ЗМІСТ!$E$13/1000*1.2</f>
        <v>52.148659318888512</v>
      </c>
      <c r="H329" s="752">
        <f>G329*(100%-ЗМІСТ!$E$15)</f>
        <v>52.148659318888512</v>
      </c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</row>
    <row r="330" spans="1:24" ht="18.75" customHeight="1">
      <c r="A330" s="21"/>
      <c r="B330" s="180"/>
      <c r="C330" s="278"/>
      <c r="D330" s="237"/>
      <c r="E330" s="180"/>
      <c r="F330" s="279"/>
      <c r="G330" s="280"/>
      <c r="H330" s="28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</row>
    <row r="331" spans="1:24" ht="17.25" customHeight="1" collapsed="1" thickBot="1">
      <c r="A331" s="174" t="s">
        <v>1811</v>
      </c>
      <c r="B331" s="282"/>
      <c r="C331" s="283"/>
      <c r="D331" s="282"/>
      <c r="E331" s="282"/>
      <c r="F331" s="284"/>
      <c r="G331" s="284"/>
      <c r="H331" s="285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</row>
    <row r="332" spans="1:24" ht="24.75" hidden="1" customHeight="1" outlineLevel="1">
      <c r="A332" s="975" t="s">
        <v>1812</v>
      </c>
      <c r="B332" s="958" t="s">
        <v>1813</v>
      </c>
      <c r="C332" s="971" t="s">
        <v>1814</v>
      </c>
      <c r="D332" s="958" t="s">
        <v>176</v>
      </c>
      <c r="E332" s="958">
        <v>20</v>
      </c>
      <c r="F332" s="961">
        <f>SUMIF('Загальний прайс'!$D$6:$D$4916,A332,'Загальний прайс'!$K$6:$K$4916)</f>
        <v>2162.7038544838911</v>
      </c>
      <c r="G332" s="961">
        <f>F332*ЗМІСТ!$E$13/1000*1.2</f>
        <v>115.89428208884931</v>
      </c>
      <c r="H332" s="962">
        <f>G332*(100%-ЗМІСТ!$E$15)</f>
        <v>115.89428208884931</v>
      </c>
      <c r="I332" s="276"/>
      <c r="J332" s="276"/>
      <c r="K332" s="276"/>
      <c r="L332" s="276"/>
      <c r="M332" s="276"/>
      <c r="N332" s="276"/>
      <c r="O332" s="276"/>
      <c r="P332" s="276"/>
      <c r="Q332" s="276"/>
      <c r="R332" s="276"/>
      <c r="S332" s="276"/>
      <c r="T332" s="276"/>
      <c r="U332" s="276"/>
      <c r="V332" s="276"/>
      <c r="W332" s="276"/>
      <c r="X332" s="276"/>
    </row>
    <row r="333" spans="1:24" ht="24.75" hidden="1" customHeight="1" outlineLevel="1">
      <c r="A333" s="164" t="s">
        <v>1815</v>
      </c>
      <c r="B333" s="950" t="s">
        <v>1816</v>
      </c>
      <c r="C333" s="128" t="s">
        <v>1817</v>
      </c>
      <c r="D333" s="258" t="s">
        <v>15</v>
      </c>
      <c r="E333" s="258">
        <v>10</v>
      </c>
      <c r="F333" s="275">
        <f>SUMIF('Загальний прайс'!$D$6:$D$4916,A333,'Загальний прайс'!$K$6:$K$4916)</f>
        <v>639.54785388955111</v>
      </c>
      <c r="G333" s="275">
        <f>F333*ЗМІСТ!$E$13/1000*1.2</f>
        <v>34.27188573892002</v>
      </c>
      <c r="H333" s="752">
        <f>G333*(100%-ЗМІСТ!$E$15)</f>
        <v>34.27188573892002</v>
      </c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</row>
    <row r="334" spans="1:24" ht="24.75" hidden="1" customHeight="1" outlineLevel="1">
      <c r="A334" s="164" t="s">
        <v>1818</v>
      </c>
      <c r="B334" s="950" t="s">
        <v>1819</v>
      </c>
      <c r="C334" s="128" t="s">
        <v>1820</v>
      </c>
      <c r="D334" s="258" t="s">
        <v>15</v>
      </c>
      <c r="E334" s="258">
        <v>10</v>
      </c>
      <c r="F334" s="275">
        <f>SUMIF('Загальний прайс'!$D$6:$D$4916,A334,'Загальний прайс'!$K$6:$K$4916)</f>
        <v>765.05392700814934</v>
      </c>
      <c r="G334" s="275">
        <f>F334*ЗМІСТ!$E$13/1000*1.2</f>
        <v>40.997465023256062</v>
      </c>
      <c r="H334" s="752">
        <f>G334*(100%-ЗМІСТ!$E$15)</f>
        <v>40.997465023256062</v>
      </c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</row>
    <row r="335" spans="1:24" ht="24.75" hidden="1" customHeight="1" outlineLevel="1">
      <c r="A335" s="164" t="s">
        <v>1821</v>
      </c>
      <c r="B335" s="950" t="s">
        <v>1822</v>
      </c>
      <c r="C335" s="128" t="s">
        <v>1823</v>
      </c>
      <c r="D335" s="258" t="s">
        <v>15</v>
      </c>
      <c r="E335" s="258">
        <v>10</v>
      </c>
      <c r="F335" s="275">
        <f>SUMIF('Загальний прайс'!$D$6:$D$4916,A335,'Загальний прайс'!$K$6:$K$4916)</f>
        <v>624.2774999768443</v>
      </c>
      <c r="G335" s="275">
        <f>F335*ЗМІСТ!$E$13/1000*1.2</f>
        <v>33.453582899959137</v>
      </c>
      <c r="H335" s="752">
        <f>G335*(100%-ЗМІСТ!$E$15)</f>
        <v>33.453582899959137</v>
      </c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</row>
    <row r="336" spans="1:24" ht="24.75" hidden="1" customHeight="1" outlineLevel="1">
      <c r="A336" s="164" t="s">
        <v>1824</v>
      </c>
      <c r="B336" s="950" t="s">
        <v>1825</v>
      </c>
      <c r="C336" s="128" t="s">
        <v>1826</v>
      </c>
      <c r="D336" s="258" t="s">
        <v>15</v>
      </c>
      <c r="E336" s="258">
        <v>10</v>
      </c>
      <c r="F336" s="275">
        <f>SUMIF('Загальний прайс'!$D$6:$D$4916,A336,'Загальний прайс'!$K$6:$K$4916)</f>
        <v>666.41404489942818</v>
      </c>
      <c r="G336" s="275">
        <f>F336*ЗМІСТ!$E$13/1000*1.2</f>
        <v>35.711582585576188</v>
      </c>
      <c r="H336" s="752">
        <f>G336*(100%-ЗМІСТ!$E$15)</f>
        <v>35.711582585576188</v>
      </c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</row>
    <row r="337" spans="1:24" ht="24.75" hidden="1" customHeight="1" outlineLevel="1">
      <c r="A337" s="747" t="s">
        <v>1827</v>
      </c>
      <c r="B337" s="739" t="s">
        <v>1828</v>
      </c>
      <c r="C337" s="740" t="s">
        <v>1829</v>
      </c>
      <c r="D337" s="748" t="s">
        <v>176</v>
      </c>
      <c r="E337" s="748">
        <v>20</v>
      </c>
      <c r="F337" s="741">
        <f>SUMIF('Загальний прайс'!$D$6:$D$4916,A337,'Загальний прайс'!$K$6:$K$4916)</f>
        <v>2306.0428885776382</v>
      </c>
      <c r="G337" s="741">
        <f>F337*ЗМІСТ!$E$13/1000*1.2</f>
        <v>123.57548837937412</v>
      </c>
      <c r="H337" s="742">
        <f>G337*(100%-ЗМІСТ!$E$15)</f>
        <v>123.57548837937412</v>
      </c>
      <c r="I337" s="276"/>
      <c r="J337" s="276"/>
      <c r="K337" s="276"/>
      <c r="L337" s="276"/>
      <c r="M337" s="276"/>
      <c r="N337" s="276"/>
      <c r="O337" s="276"/>
      <c r="P337" s="276"/>
      <c r="Q337" s="276"/>
      <c r="R337" s="276"/>
      <c r="S337" s="276"/>
      <c r="T337" s="276"/>
      <c r="U337" s="276"/>
      <c r="V337" s="276"/>
      <c r="W337" s="276"/>
      <c r="X337" s="276"/>
    </row>
    <row r="338" spans="1:24" ht="24.75" hidden="1" customHeight="1" outlineLevel="1">
      <c r="A338" s="164" t="s">
        <v>1830</v>
      </c>
      <c r="B338" s="950" t="s">
        <v>1831</v>
      </c>
      <c r="C338" s="128" t="s">
        <v>1832</v>
      </c>
      <c r="D338" s="258" t="s">
        <v>15</v>
      </c>
      <c r="E338" s="258">
        <v>10</v>
      </c>
      <c r="F338" s="275">
        <f>SUMIF('Загальний прайс'!$D$6:$D$4916,A338,'Загальний прайс'!$K$6:$K$4916)</f>
        <v>1158.4388090656844</v>
      </c>
      <c r="G338" s="275">
        <f>F338*ЗМІСТ!$E$13/1000*1.2</f>
        <v>62.078048199792981</v>
      </c>
      <c r="H338" s="752">
        <f>G338*(100%-ЗМІСТ!$E$15)</f>
        <v>62.078048199792981</v>
      </c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</row>
    <row r="339" spans="1:24" ht="24.75" hidden="1" customHeight="1" outlineLevel="1">
      <c r="A339" s="164" t="s">
        <v>1833</v>
      </c>
      <c r="B339" s="950" t="s">
        <v>1834</v>
      </c>
      <c r="C339" s="128" t="s">
        <v>1835</v>
      </c>
      <c r="D339" s="258" t="s">
        <v>15</v>
      </c>
      <c r="E339" s="258">
        <v>10</v>
      </c>
      <c r="F339" s="275">
        <f>SUMIF('Загальний прайс'!$D$6:$D$4916,A339,'Загальний прайс'!$K$6:$K$4916)</f>
        <v>1158.4388090656844</v>
      </c>
      <c r="G339" s="275">
        <f>F339*ЗМІСТ!$E$13/1000*1.2</f>
        <v>62.078048199792981</v>
      </c>
      <c r="H339" s="752">
        <f>G339*(100%-ЗМІСТ!$E$15)</f>
        <v>62.078048199792981</v>
      </c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</row>
    <row r="340" spans="1:24" ht="24.75" hidden="1" customHeight="1" outlineLevel="1">
      <c r="A340" s="164" t="s">
        <v>1836</v>
      </c>
      <c r="B340" s="950" t="s">
        <v>1837</v>
      </c>
      <c r="C340" s="128" t="s">
        <v>1838</v>
      </c>
      <c r="D340" s="258" t="s">
        <v>15</v>
      </c>
      <c r="E340" s="258">
        <v>10</v>
      </c>
      <c r="F340" s="275">
        <f>SUMIF('Загальний прайс'!$D$6:$D$4916,A340,'Загальний прайс'!$K$6:$K$4916)</f>
        <v>1466.6771460982618</v>
      </c>
      <c r="G340" s="275">
        <f>F340*ЗМІСТ!$E$13/1000*1.2</f>
        <v>78.595825568426903</v>
      </c>
      <c r="H340" s="752">
        <f>G340*(100%-ЗМІСТ!$E$15)</f>
        <v>78.595825568426903</v>
      </c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</row>
    <row r="341" spans="1:24" ht="24.75" hidden="1" customHeight="1" outlineLevel="1">
      <c r="A341" s="164" t="s">
        <v>1839</v>
      </c>
      <c r="B341" s="950" t="s">
        <v>1840</v>
      </c>
      <c r="C341" s="128" t="s">
        <v>1841</v>
      </c>
      <c r="D341" s="258" t="s">
        <v>15</v>
      </c>
      <c r="E341" s="258">
        <v>10</v>
      </c>
      <c r="F341" s="275">
        <f>SUMIF('Загальний прайс'!$D$6:$D$4916,A341,'Загальний прайс'!$K$6:$K$4916)</f>
        <v>1630.7054719624202</v>
      </c>
      <c r="G341" s="275">
        <f>F341*ЗМІСТ!$E$13/1000*1.2</f>
        <v>87.38572300577114</v>
      </c>
      <c r="H341" s="752">
        <f>G341*(100%-ЗМІСТ!$E$15)</f>
        <v>87.38572300577114</v>
      </c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</row>
    <row r="342" spans="1:24" ht="24.75" hidden="1" customHeight="1" outlineLevel="1">
      <c r="A342" s="747" t="s">
        <v>1842</v>
      </c>
      <c r="B342" s="739" t="s">
        <v>1843</v>
      </c>
      <c r="C342" s="740" t="s">
        <v>1844</v>
      </c>
      <c r="D342" s="748" t="s">
        <v>176</v>
      </c>
      <c r="E342" s="748">
        <v>20</v>
      </c>
      <c r="F342" s="741">
        <f>SUMIF('Загальний прайс'!$D$6:$D$4916,A342,'Загальний прайс'!$K$6:$K$4916)</f>
        <v>2321.0775065989665</v>
      </c>
      <c r="G342" s="741">
        <f>F342*ЗМІСТ!$E$13/1000*1.2</f>
        <v>124.38115867882328</v>
      </c>
      <c r="H342" s="742">
        <f>G342*(100%-ЗМІСТ!$E$15)</f>
        <v>124.38115867882328</v>
      </c>
      <c r="I342" s="276"/>
      <c r="J342" s="276"/>
      <c r="K342" s="276"/>
      <c r="L342" s="276"/>
      <c r="M342" s="276"/>
      <c r="N342" s="276"/>
      <c r="O342" s="276"/>
      <c r="P342" s="276"/>
      <c r="Q342" s="276"/>
      <c r="R342" s="276"/>
      <c r="S342" s="276"/>
      <c r="T342" s="276"/>
      <c r="U342" s="276"/>
      <c r="V342" s="276"/>
      <c r="W342" s="276"/>
      <c r="X342" s="276"/>
    </row>
    <row r="343" spans="1:24" ht="24.75" hidden="1" customHeight="1" outlineLevel="1">
      <c r="A343" s="164" t="s">
        <v>1845</v>
      </c>
      <c r="B343" s="950" t="s">
        <v>1846</v>
      </c>
      <c r="C343" s="128" t="s">
        <v>1847</v>
      </c>
      <c r="D343" s="258" t="s">
        <v>15</v>
      </c>
      <c r="E343" s="258">
        <v>10</v>
      </c>
      <c r="F343" s="275">
        <f>SUMIF('Загальний прайс'!$D$6:$D$4916,A343,'Загальний прайс'!$K$6:$K$4916)</f>
        <v>1161.14952789377</v>
      </c>
      <c r="G343" s="275">
        <f>F343*ЗМІСТ!$E$13/1000*1.2</f>
        <v>62.223309332922419</v>
      </c>
      <c r="H343" s="752">
        <f>G343*(100%-ЗМІСТ!$E$15)</f>
        <v>62.223309332922419</v>
      </c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</row>
    <row r="344" spans="1:24" ht="24.75" hidden="1" customHeight="1" outlineLevel="1">
      <c r="A344" s="164" t="s">
        <v>1848</v>
      </c>
      <c r="B344" s="950" t="s">
        <v>1849</v>
      </c>
      <c r="C344" s="128" t="s">
        <v>1850</v>
      </c>
      <c r="D344" s="258" t="s">
        <v>15</v>
      </c>
      <c r="E344" s="258">
        <v>10</v>
      </c>
      <c r="F344" s="275">
        <f>SUMIF('Загальний прайс'!$D$6:$D$4916,A344,'Загальний прайс'!$K$6:$K$4916)</f>
        <v>1161.14952789377</v>
      </c>
      <c r="G344" s="275">
        <f>F344*ЗМІСТ!$E$13/1000*1.2</f>
        <v>62.223309332922419</v>
      </c>
      <c r="H344" s="752">
        <f>G344*(100%-ЗМІСТ!$E$15)</f>
        <v>62.223309332922419</v>
      </c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</row>
    <row r="345" spans="1:24" ht="24.75" hidden="1" customHeight="1" outlineLevel="1">
      <c r="A345" s="164" t="s">
        <v>1851</v>
      </c>
      <c r="B345" s="950" t="s">
        <v>1852</v>
      </c>
      <c r="C345" s="128" t="s">
        <v>1853</v>
      </c>
      <c r="D345" s="258" t="s">
        <v>15</v>
      </c>
      <c r="E345" s="258">
        <v>10</v>
      </c>
      <c r="F345" s="275">
        <f>SUMIF('Загальний прайс'!$D$6:$D$4916,A345,'Загальний прайс'!$K$6:$K$4916)</f>
        <v>1481.1041630003283</v>
      </c>
      <c r="G345" s="275">
        <f>F345*ЗМІСТ!$E$13/1000*1.2</f>
        <v>79.368935933529428</v>
      </c>
      <c r="H345" s="752">
        <f>G345*(100%-ЗМІСТ!$E$15)</f>
        <v>79.368935933529428</v>
      </c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</row>
    <row r="346" spans="1:24" ht="24.75" hidden="1" customHeight="1" outlineLevel="1">
      <c r="A346" s="164" t="s">
        <v>1854</v>
      </c>
      <c r="B346" s="950" t="s">
        <v>1855</v>
      </c>
      <c r="C346" s="128" t="s">
        <v>1856</v>
      </c>
      <c r="D346" s="258" t="s">
        <v>15</v>
      </c>
      <c r="E346" s="258">
        <v>10</v>
      </c>
      <c r="F346" s="275">
        <f>SUMIF('Загальний прайс'!$D$6:$D$4916,A346,'Загальний прайс'!$K$6:$K$4916)</f>
        <v>1651.1261909903772</v>
      </c>
      <c r="G346" s="275">
        <f>F346*ЗМІСТ!$E$13/1000*1.2</f>
        <v>88.4800219624112</v>
      </c>
      <c r="H346" s="752">
        <f>G346*(100%-ЗМІСТ!$E$15)</f>
        <v>88.4800219624112</v>
      </c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</row>
    <row r="347" spans="1:24" ht="24.75" hidden="1" customHeight="1" outlineLevel="1">
      <c r="A347" s="970" t="s">
        <v>1857</v>
      </c>
      <c r="B347" s="958" t="s">
        <v>1858</v>
      </c>
      <c r="C347" s="971" t="s">
        <v>1859</v>
      </c>
      <c r="D347" s="972" t="s">
        <v>176</v>
      </c>
      <c r="E347" s="972">
        <v>16</v>
      </c>
      <c r="F347" s="961">
        <f>SUMIF('Загальний прайс'!$D$6:$D$4916,A347,'Загальний прайс'!$K$6:$K$4916)</f>
        <v>3839.014715215068</v>
      </c>
      <c r="G347" s="961">
        <f>F347*ЗМІСТ!$E$13/1000*1.2</f>
        <v>205.72389207423615</v>
      </c>
      <c r="H347" s="962">
        <f>G347*(100%-ЗМІСТ!$E$15)</f>
        <v>205.72389207423615</v>
      </c>
      <c r="I347" s="276"/>
      <c r="J347" s="276"/>
      <c r="K347" s="276"/>
      <c r="L347" s="276"/>
      <c r="M347" s="276"/>
      <c r="N347" s="276"/>
      <c r="O347" s="276"/>
      <c r="P347" s="276"/>
      <c r="Q347" s="276"/>
      <c r="R347" s="276"/>
      <c r="S347" s="276"/>
      <c r="T347" s="276"/>
      <c r="U347" s="276"/>
      <c r="V347" s="276"/>
      <c r="W347" s="276"/>
      <c r="X347" s="276"/>
    </row>
    <row r="348" spans="1:24" ht="24.75" hidden="1" customHeight="1" outlineLevel="1">
      <c r="A348" s="221" t="s">
        <v>1860</v>
      </c>
      <c r="B348" s="950" t="s">
        <v>1861</v>
      </c>
      <c r="C348" s="128" t="s">
        <v>1862</v>
      </c>
      <c r="D348" s="277" t="s">
        <v>15</v>
      </c>
      <c r="E348" s="277">
        <v>10</v>
      </c>
      <c r="F348" s="275">
        <f>SUMIF('Загальний прайс'!$D$6:$D$4916,A348,'Загальний прайс'!$K$6:$K$4916)</f>
        <v>921.79345509204097</v>
      </c>
      <c r="G348" s="275">
        <f>F348*ЗМІСТ!$E$13/1000*1.2</f>
        <v>49.396772697566654</v>
      </c>
      <c r="H348" s="752">
        <f>G348*(100%-ЗМІСТ!$E$15)</f>
        <v>49.396772697566654</v>
      </c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</row>
    <row r="349" spans="1:24" ht="24.75" hidden="1" customHeight="1" outlineLevel="1">
      <c r="A349" s="221" t="s">
        <v>1863</v>
      </c>
      <c r="B349" s="950" t="s">
        <v>1864</v>
      </c>
      <c r="C349" s="128" t="s">
        <v>1865</v>
      </c>
      <c r="D349" s="277" t="s">
        <v>15</v>
      </c>
      <c r="E349" s="277">
        <v>10</v>
      </c>
      <c r="F349" s="275">
        <f>SUMIF('Загальний прайс'!$D$6:$D$4916,A349,'Загальний прайс'!$K$6:$K$4916)</f>
        <v>955.37619111225035</v>
      </c>
      <c r="G349" s="275">
        <f>F349*ЗМІСТ!$E$13/1000*1.2</f>
        <v>51.196393608942117</v>
      </c>
      <c r="H349" s="752">
        <f>G349*(100%-ЗМІСТ!$E$15)</f>
        <v>51.196393608942117</v>
      </c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</row>
    <row r="350" spans="1:24" ht="24.75" hidden="1" customHeight="1" outlineLevel="1">
      <c r="A350" s="221" t="s">
        <v>1866</v>
      </c>
      <c r="B350" s="950" t="s">
        <v>1867</v>
      </c>
      <c r="C350" s="128" t="s">
        <v>1868</v>
      </c>
      <c r="D350" s="277" t="s">
        <v>15</v>
      </c>
      <c r="E350" s="277">
        <v>10</v>
      </c>
      <c r="F350" s="275">
        <f>SUMIF('Загальний прайс'!$D$6:$D$4916,A350,'Загальний прайс'!$K$6:$K$4916)</f>
        <v>869.17547189904656</v>
      </c>
      <c r="G350" s="275">
        <f>F350*ЗМІСТ!$E$13/1000*1.2</f>
        <v>46.577097051975095</v>
      </c>
      <c r="H350" s="752">
        <f>G350*(100%-ЗМІСТ!$E$15)</f>
        <v>46.577097051975095</v>
      </c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</row>
    <row r="351" spans="1:24" ht="24.75" hidden="1" customHeight="1" outlineLevel="1">
      <c r="A351" s="221" t="s">
        <v>1869</v>
      </c>
      <c r="B351" s="950" t="s">
        <v>1870</v>
      </c>
      <c r="C351" s="128" t="s">
        <v>1871</v>
      </c>
      <c r="D351" s="277" t="s">
        <v>15</v>
      </c>
      <c r="E351" s="277">
        <v>10</v>
      </c>
      <c r="F351" s="275">
        <f>SUMIF('Загальний прайс'!$D$6:$D$4916,A351,'Загальний прайс'!$K$6:$K$4916)</f>
        <v>1355.5980901254754</v>
      </c>
      <c r="G351" s="275">
        <f>F351*ЗМІСТ!$E$13/1000*1.2</f>
        <v>72.64335666225513</v>
      </c>
      <c r="H351" s="752">
        <f>G351*(100%-ЗМІСТ!$E$15)</f>
        <v>72.64335666225513</v>
      </c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</row>
    <row r="352" spans="1:24" ht="24.75" hidden="1" customHeight="1" outlineLevel="1">
      <c r="A352" s="221" t="s">
        <v>1872</v>
      </c>
      <c r="B352" s="950" t="s">
        <v>1873</v>
      </c>
      <c r="C352" s="128" t="s">
        <v>1874</v>
      </c>
      <c r="D352" s="277" t="s">
        <v>15</v>
      </c>
      <c r="E352" s="277">
        <v>10</v>
      </c>
      <c r="F352" s="275">
        <f>SUMIF('Загальний прайс'!$D$6:$D$4916,A352,'Загальний прайс'!$K$6:$K$4916)</f>
        <v>1346.7430900255397</v>
      </c>
      <c r="G352" s="275">
        <f>F352*ЗМІСТ!$E$13/1000*1.2</f>
        <v>72.168837750499804</v>
      </c>
      <c r="H352" s="752">
        <f>G352*(100%-ЗМІСТ!$E$15)</f>
        <v>72.168837750499804</v>
      </c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</row>
    <row r="353" spans="1:24" ht="24.75" hidden="1" customHeight="1" outlineLevel="1">
      <c r="A353" s="221" t="s">
        <v>1875</v>
      </c>
      <c r="B353" s="950" t="s">
        <v>1876</v>
      </c>
      <c r="C353" s="128" t="s">
        <v>1877</v>
      </c>
      <c r="D353" s="277" t="s">
        <v>15</v>
      </c>
      <c r="E353" s="277">
        <v>10</v>
      </c>
      <c r="F353" s="275">
        <f>SUMIF('Загальний прайс'!$D$6:$D$4916,A353,'Загальний прайс'!$K$6:$K$4916)</f>
        <v>820.86452802295503</v>
      </c>
      <c r="G353" s="275">
        <f>F353*ЗМІСТ!$E$13/1000*1.2</f>
        <v>43.988225651045148</v>
      </c>
      <c r="H353" s="752">
        <f>G353*(100%-ЗМІСТ!$E$15)</f>
        <v>43.988225651045148</v>
      </c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</row>
    <row r="354" spans="1:24" ht="24.75" hidden="1" customHeight="1" outlineLevel="1">
      <c r="A354" s="221" t="s">
        <v>1878</v>
      </c>
      <c r="B354" s="950" t="s">
        <v>1879</v>
      </c>
      <c r="C354" s="128" t="s">
        <v>1880</v>
      </c>
      <c r="D354" s="277" t="s">
        <v>15</v>
      </c>
      <c r="E354" s="277">
        <v>10</v>
      </c>
      <c r="F354" s="275">
        <f>SUMIF('Загальний прайс'!$D$6:$D$4916,A354,'Загальний прайс'!$K$6:$K$4916)</f>
        <v>1095.03821907305</v>
      </c>
      <c r="G354" s="275">
        <f>F354*ЗМІСТ!$E$13/1000*1.2</f>
        <v>58.680557671456484</v>
      </c>
      <c r="H354" s="752">
        <f>G354*(100%-ЗМІСТ!$E$15)</f>
        <v>58.680557671456484</v>
      </c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</row>
    <row r="355" spans="1:24" ht="24.75" hidden="1" customHeight="1" outlineLevel="1">
      <c r="A355" s="221" t="s">
        <v>1092</v>
      </c>
      <c r="B355" s="950" t="s">
        <v>1093</v>
      </c>
      <c r="C355" s="128" t="s">
        <v>1881</v>
      </c>
      <c r="D355" s="277" t="s">
        <v>15</v>
      </c>
      <c r="E355" s="277">
        <v>10</v>
      </c>
      <c r="F355" s="275">
        <f>SUMIF('Загальний прайс'!$D$6:$D$4916,A355,'Загальний прайс'!$K$6:$K$4916)</f>
        <v>1025.192145886203</v>
      </c>
      <c r="G355" s="275">
        <f>F355*ЗМІСТ!$E$13/1000*1.2</f>
        <v>54.937668652263156</v>
      </c>
      <c r="H355" s="752">
        <f>G355*(100%-ЗМІСТ!$E$15)</f>
        <v>54.937668652263156</v>
      </c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</row>
    <row r="356" spans="1:24" ht="24.75" hidden="1" customHeight="1" outlineLevel="1">
      <c r="A356" s="221" t="s">
        <v>1730</v>
      </c>
      <c r="B356" s="950" t="s">
        <v>1731</v>
      </c>
      <c r="C356" s="128" t="s">
        <v>1882</v>
      </c>
      <c r="D356" s="277" t="s">
        <v>15</v>
      </c>
      <c r="E356" s="277">
        <v>10</v>
      </c>
      <c r="F356" s="275">
        <f>SUMIF('Загальний прайс'!$D$6:$D$4916,A356,'Загальний прайс'!$K$6:$K$4916)</f>
        <v>1032.9929720416376</v>
      </c>
      <c r="G356" s="275">
        <f>F356*ЗМІСТ!$E$13/1000*1.2</f>
        <v>55.355696828016221</v>
      </c>
      <c r="H356" s="752">
        <f>G356*(100%-ЗМІСТ!$E$15)</f>
        <v>55.355696828016221</v>
      </c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</row>
    <row r="357" spans="1:24" ht="24.75" hidden="1" customHeight="1" outlineLevel="1">
      <c r="A357" s="221" t="s">
        <v>1764</v>
      </c>
      <c r="B357" s="950" t="s">
        <v>1765</v>
      </c>
      <c r="C357" s="128" t="s">
        <v>1883</v>
      </c>
      <c r="D357" s="277" t="s">
        <v>15</v>
      </c>
      <c r="E357" s="277">
        <v>10</v>
      </c>
      <c r="F357" s="275">
        <f>SUMIF('Загальний прайс'!$D$6:$D$4916,A357,'Загальний прайс'!$K$6:$K$4916)</f>
        <v>1122.9585730588806</v>
      </c>
      <c r="G357" s="275">
        <f>F357*ЗМІСТ!$E$13/1000*1.2</f>
        <v>60.176744666335907</v>
      </c>
      <c r="H357" s="752">
        <f>G357*(100%-ЗМІСТ!$E$15)</f>
        <v>60.176744666335907</v>
      </c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</row>
    <row r="358" spans="1:24" ht="24.75" hidden="1" customHeight="1" outlineLevel="1">
      <c r="A358" s="221" t="s">
        <v>1884</v>
      </c>
      <c r="B358" s="950" t="s">
        <v>1885</v>
      </c>
      <c r="C358" s="128" t="s">
        <v>1886</v>
      </c>
      <c r="D358" s="277" t="s">
        <v>15</v>
      </c>
      <c r="E358" s="277">
        <v>10</v>
      </c>
      <c r="F358" s="275">
        <f>SUMIF('Загальний прайс'!$D$6:$D$4916,A358,'Загальний прайс'!$K$6:$K$4916)</f>
        <v>755.83750010359176</v>
      </c>
      <c r="G358" s="275">
        <f>F358*ЗМІСТ!$E$13/1000*1.2</f>
        <v>40.503578087551233</v>
      </c>
      <c r="H358" s="752">
        <f>G358*(100%-ЗМІСТ!$E$15)</f>
        <v>40.503578087551233</v>
      </c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</row>
    <row r="359" spans="1:24" ht="24.75" hidden="1" customHeight="1" outlineLevel="1">
      <c r="A359" s="221" t="s">
        <v>1887</v>
      </c>
      <c r="B359" s="950" t="s">
        <v>1888</v>
      </c>
      <c r="C359" s="128" t="s">
        <v>1889</v>
      </c>
      <c r="D359" s="277" t="s">
        <v>15</v>
      </c>
      <c r="E359" s="277">
        <v>10</v>
      </c>
      <c r="F359" s="275">
        <f>SUMIF('Загальний прайс'!$D$6:$D$4916,A359,'Загальний прайс'!$K$6:$K$4916)</f>
        <v>1107.4472640431643</v>
      </c>
      <c r="G359" s="275">
        <f>F359*ЗМІСТ!$E$13/1000*1.2</f>
        <v>59.345529602420591</v>
      </c>
      <c r="H359" s="752">
        <f>G359*(100%-ЗМІСТ!$E$15)</f>
        <v>59.345529602420591</v>
      </c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</row>
    <row r="360" spans="1:24" ht="24.75" hidden="1" customHeight="1" outlineLevel="1">
      <c r="A360" s="970" t="s">
        <v>1890</v>
      </c>
      <c r="B360" s="958" t="s">
        <v>1891</v>
      </c>
      <c r="C360" s="971" t="s">
        <v>1892</v>
      </c>
      <c r="D360" s="972" t="s">
        <v>176</v>
      </c>
      <c r="E360" s="972">
        <v>16</v>
      </c>
      <c r="F360" s="961">
        <f>SUMIF('Загальний прайс'!$D$6:$D$4916,A360,'Загальний прайс'!$K$6:$K$4916)</f>
        <v>4264.1544367010429</v>
      </c>
      <c r="G360" s="961">
        <f>F360*ЗМІСТ!$E$13/1000*1.2</f>
        <v>228.50614342451573</v>
      </c>
      <c r="H360" s="962">
        <f>G360*(100%-ЗМІСТ!$E$15)</f>
        <v>228.50614342451573</v>
      </c>
      <c r="I360" s="276"/>
      <c r="J360" s="276"/>
      <c r="K360" s="276"/>
      <c r="L360" s="276"/>
      <c r="M360" s="276"/>
      <c r="N360" s="276"/>
      <c r="O360" s="276"/>
      <c r="P360" s="276"/>
      <c r="Q360" s="276"/>
      <c r="R360" s="276"/>
      <c r="S360" s="276"/>
      <c r="T360" s="276"/>
      <c r="U360" s="276"/>
      <c r="V360" s="276"/>
      <c r="W360" s="276"/>
      <c r="X360" s="276"/>
    </row>
    <row r="361" spans="1:24" ht="24.75" hidden="1" customHeight="1" outlineLevel="1">
      <c r="A361" s="164" t="s">
        <v>1860</v>
      </c>
      <c r="B361" s="950" t="s">
        <v>1861</v>
      </c>
      <c r="C361" s="128" t="s">
        <v>1862</v>
      </c>
      <c r="D361" s="258" t="s">
        <v>15</v>
      </c>
      <c r="E361" s="258">
        <v>10</v>
      </c>
      <c r="F361" s="275">
        <f>SUMIF('Загальний прайс'!$D$6:$D$4916,A361,'Загальний прайс'!$K$6:$K$4916)</f>
        <v>921.79345509204097</v>
      </c>
      <c r="G361" s="275">
        <f>F361*ЗМІСТ!$E$13/1000*1.2</f>
        <v>49.396772697566654</v>
      </c>
      <c r="H361" s="752">
        <f>G361*(100%-ЗМІСТ!$E$15)</f>
        <v>49.396772697566654</v>
      </c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</row>
    <row r="362" spans="1:24" ht="24.75" hidden="1" customHeight="1" outlineLevel="1">
      <c r="A362" s="164" t="s">
        <v>1863</v>
      </c>
      <c r="B362" s="950" t="s">
        <v>1864</v>
      </c>
      <c r="C362" s="128" t="s">
        <v>1865</v>
      </c>
      <c r="D362" s="258" t="s">
        <v>15</v>
      </c>
      <c r="E362" s="258">
        <v>10</v>
      </c>
      <c r="F362" s="275">
        <f>SUMIF('Загальний прайс'!$D$6:$D$4916,A362,'Загальний прайс'!$K$6:$K$4916)</f>
        <v>955.37619111225035</v>
      </c>
      <c r="G362" s="275">
        <f>F362*ЗМІСТ!$E$13/1000*1.2</f>
        <v>51.196393608942117</v>
      </c>
      <c r="H362" s="752">
        <f>G362*(100%-ЗМІСТ!$E$15)</f>
        <v>51.196393608942117</v>
      </c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</row>
    <row r="363" spans="1:24" ht="24.75" hidden="1" customHeight="1" outlineLevel="1">
      <c r="A363" s="164" t="s">
        <v>1869</v>
      </c>
      <c r="B363" s="950" t="s">
        <v>1870</v>
      </c>
      <c r="C363" s="128" t="s">
        <v>1871</v>
      </c>
      <c r="D363" s="258" t="s">
        <v>15</v>
      </c>
      <c r="E363" s="258">
        <v>10</v>
      </c>
      <c r="F363" s="275">
        <f>SUMIF('Загальний прайс'!$D$6:$D$4916,A363,'Загальний прайс'!$K$6:$K$4916)</f>
        <v>1355.5980901254754</v>
      </c>
      <c r="G363" s="275">
        <f>F363*ЗМІСТ!$E$13/1000*1.2</f>
        <v>72.64335666225513</v>
      </c>
      <c r="H363" s="752">
        <f>G363*(100%-ЗМІСТ!$E$15)</f>
        <v>72.64335666225513</v>
      </c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</row>
    <row r="364" spans="1:24" ht="24.75" hidden="1" customHeight="1" outlineLevel="1">
      <c r="A364" s="164" t="s">
        <v>1872</v>
      </c>
      <c r="B364" s="950" t="s">
        <v>1873</v>
      </c>
      <c r="C364" s="128" t="s">
        <v>1874</v>
      </c>
      <c r="D364" s="258" t="s">
        <v>15</v>
      </c>
      <c r="E364" s="258">
        <v>10</v>
      </c>
      <c r="F364" s="275">
        <f>SUMIF('Загальний прайс'!$D$6:$D$4916,A364,'Загальний прайс'!$K$6:$K$4916)</f>
        <v>1346.7430900255397</v>
      </c>
      <c r="G364" s="275">
        <f>F364*ЗМІСТ!$E$13/1000*1.2</f>
        <v>72.168837750499804</v>
      </c>
      <c r="H364" s="752">
        <f>G364*(100%-ЗМІСТ!$E$15)</f>
        <v>72.168837750499804</v>
      </c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</row>
    <row r="365" spans="1:24" ht="24.75" hidden="1" customHeight="1" outlineLevel="1">
      <c r="A365" s="164" t="s">
        <v>1875</v>
      </c>
      <c r="B365" s="950" t="s">
        <v>1876</v>
      </c>
      <c r="C365" s="128" t="s">
        <v>1877</v>
      </c>
      <c r="D365" s="258" t="s">
        <v>15</v>
      </c>
      <c r="E365" s="258">
        <v>10</v>
      </c>
      <c r="F365" s="275">
        <f>SUMIF('Загальний прайс'!$D$6:$D$4916,A365,'Загальний прайс'!$K$6:$K$4916)</f>
        <v>820.86452802295503</v>
      </c>
      <c r="G365" s="275">
        <f>F365*ЗМІСТ!$E$13/1000*1.2</f>
        <v>43.988225651045148</v>
      </c>
      <c r="H365" s="752">
        <f>G365*(100%-ЗМІСТ!$E$15)</f>
        <v>43.988225651045148</v>
      </c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</row>
    <row r="366" spans="1:24" ht="24.75" hidden="1" customHeight="1" outlineLevel="1">
      <c r="A366" s="164" t="s">
        <v>1878</v>
      </c>
      <c r="B366" s="950" t="s">
        <v>1879</v>
      </c>
      <c r="C366" s="128" t="s">
        <v>1880</v>
      </c>
      <c r="D366" s="258" t="s">
        <v>15</v>
      </c>
      <c r="E366" s="258">
        <v>10</v>
      </c>
      <c r="F366" s="275">
        <f>SUMIF('Загальний прайс'!$D$6:$D$4916,A366,'Загальний прайс'!$K$6:$K$4916)</f>
        <v>1095.03821907305</v>
      </c>
      <c r="G366" s="275">
        <f>F366*ЗМІСТ!$E$13/1000*1.2</f>
        <v>58.680557671456484</v>
      </c>
      <c r="H366" s="752">
        <f>G366*(100%-ЗМІСТ!$E$15)</f>
        <v>58.680557671456484</v>
      </c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</row>
    <row r="367" spans="1:24" ht="24.75" hidden="1" customHeight="1" outlineLevel="1">
      <c r="A367" s="164" t="s">
        <v>1092</v>
      </c>
      <c r="B367" s="950" t="s">
        <v>1093</v>
      </c>
      <c r="C367" s="128" t="s">
        <v>1881</v>
      </c>
      <c r="D367" s="258" t="s">
        <v>15</v>
      </c>
      <c r="E367" s="258">
        <v>10</v>
      </c>
      <c r="F367" s="275">
        <f>SUMIF('Загальний прайс'!$D$6:$D$4916,A367,'Загальний прайс'!$K$6:$K$4916)</f>
        <v>1025.192145886203</v>
      </c>
      <c r="G367" s="275">
        <f>F367*ЗМІСТ!$E$13/1000*1.2</f>
        <v>54.937668652263156</v>
      </c>
      <c r="H367" s="752">
        <f>G367*(100%-ЗМІСТ!$E$15)</f>
        <v>54.937668652263156</v>
      </c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</row>
    <row r="368" spans="1:24" ht="24.75" hidden="1" customHeight="1" outlineLevel="1">
      <c r="A368" s="221" t="s">
        <v>1730</v>
      </c>
      <c r="B368" s="950" t="s">
        <v>1731</v>
      </c>
      <c r="C368" s="128" t="s">
        <v>1882</v>
      </c>
      <c r="D368" s="258" t="s">
        <v>15</v>
      </c>
      <c r="E368" s="258">
        <v>10</v>
      </c>
      <c r="F368" s="275">
        <f>SUMIF('Загальний прайс'!$D$6:$D$4916,A368,'Загальний прайс'!$K$6:$K$4916)</f>
        <v>1032.9929720416376</v>
      </c>
      <c r="G368" s="275">
        <f>F368*ЗМІСТ!$E$13/1000*1.2</f>
        <v>55.355696828016221</v>
      </c>
      <c r="H368" s="752">
        <f>G368*(100%-ЗМІСТ!$E$15)</f>
        <v>55.355696828016221</v>
      </c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</row>
    <row r="369" spans="1:24" ht="24.75" hidden="1" customHeight="1" outlineLevel="1">
      <c r="A369" s="164" t="s">
        <v>1764</v>
      </c>
      <c r="B369" s="977" t="s">
        <v>1765</v>
      </c>
      <c r="C369" s="287" t="s">
        <v>1883</v>
      </c>
      <c r="D369" s="277" t="s">
        <v>15</v>
      </c>
      <c r="E369" s="277">
        <v>10</v>
      </c>
      <c r="F369" s="275">
        <f>SUMIF('Загальний прайс'!$D$6:$D$4916,A369,'Загальний прайс'!$K$6:$K$4916)</f>
        <v>1122.9585730588806</v>
      </c>
      <c r="G369" s="303">
        <f>F369*ЗМІСТ!$E$13/1000*1.2</f>
        <v>60.176744666335907</v>
      </c>
      <c r="H369" s="954">
        <f>G369*(100%-ЗМІСТ!$E$15)</f>
        <v>60.176744666335907</v>
      </c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</row>
    <row r="370" spans="1:24" ht="18" customHeight="1">
      <c r="A370" s="304"/>
      <c r="B370" s="300"/>
      <c r="C370" s="305"/>
      <c r="D370" s="299"/>
      <c r="E370" s="299"/>
      <c r="F370" s="299"/>
      <c r="G370" s="299"/>
      <c r="H370" s="299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</row>
    <row r="371" spans="1:24" ht="24.75" customHeight="1" thickBot="1">
      <c r="A371" s="174" t="s">
        <v>1893</v>
      </c>
      <c r="B371" s="282"/>
      <c r="C371" s="306"/>
      <c r="D371" s="174"/>
      <c r="E371" s="174"/>
      <c r="F371" s="174"/>
      <c r="G371" s="174"/>
      <c r="H371" s="174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</row>
    <row r="372" spans="1:24" ht="24.75" customHeight="1" outlineLevel="1">
      <c r="A372" s="975" t="s">
        <v>1894</v>
      </c>
      <c r="B372" s="958" t="s">
        <v>1895</v>
      </c>
      <c r="C372" s="971" t="s">
        <v>1896</v>
      </c>
      <c r="D372" s="958" t="s">
        <v>176</v>
      </c>
      <c r="E372" s="958">
        <v>10</v>
      </c>
      <c r="F372" s="961">
        <f>SUMIF('Загальний прайс'!$D$6:$D$4916,A372,'Загальний прайс'!$K$6:$K$4916)</f>
        <v>4064.7706168143882</v>
      </c>
      <c r="G372" s="978">
        <f>F372*ЗМІСТ!$E$13/1000*1.2</f>
        <v>217.82162708725204</v>
      </c>
      <c r="H372" s="979">
        <f>G372*(100%-ЗМІСТ!$E$15)</f>
        <v>217.82162708725204</v>
      </c>
      <c r="I372" s="276"/>
      <c r="J372" s="276"/>
      <c r="K372" s="276"/>
      <c r="L372" s="276"/>
      <c r="M372" s="276"/>
      <c r="N372" s="276"/>
      <c r="O372" s="276"/>
      <c r="P372" s="276"/>
      <c r="Q372" s="276"/>
      <c r="R372" s="276"/>
      <c r="S372" s="276"/>
      <c r="T372" s="276"/>
      <c r="U372" s="276"/>
      <c r="V372" s="276"/>
      <c r="W372" s="276"/>
      <c r="X372" s="276"/>
    </row>
    <row r="373" spans="1:24" ht="24.75" customHeight="1" outlineLevel="1">
      <c r="A373" s="164" t="s">
        <v>1897</v>
      </c>
      <c r="B373" s="950" t="s">
        <v>1898</v>
      </c>
      <c r="C373" s="128" t="s">
        <v>1899</v>
      </c>
      <c r="D373" s="307" t="s">
        <v>15</v>
      </c>
      <c r="E373" s="307">
        <v>10</v>
      </c>
      <c r="F373" s="275">
        <f>SUMIF('Загальний прайс'!$D$6:$D$4916,A373,'Загальний прайс'!$K$6:$K$4916)</f>
        <v>1459.8100000048751</v>
      </c>
      <c r="G373" s="275">
        <f>F373*ЗМІСТ!$E$13/1000*1.2</f>
        <v>78.227831141061245</v>
      </c>
      <c r="H373" s="752">
        <f>G373*(100%-ЗМІСТ!$E$15)</f>
        <v>78.227831141061245</v>
      </c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</row>
    <row r="374" spans="1:24" ht="24.75" customHeight="1" outlineLevel="1">
      <c r="A374" s="164" t="s">
        <v>1900</v>
      </c>
      <c r="B374" s="950" t="s">
        <v>1901</v>
      </c>
      <c r="C374" s="128" t="s">
        <v>1902</v>
      </c>
      <c r="D374" s="307" t="s">
        <v>15</v>
      </c>
      <c r="E374" s="307">
        <v>10</v>
      </c>
      <c r="F374" s="275">
        <f>SUMIF('Загальний прайс'!$D$6:$D$4916,A374,'Загальний прайс'!$K$6:$K$4916)</f>
        <v>1295.631073057662</v>
      </c>
      <c r="G374" s="275">
        <f>F374*ЗМІСТ!$E$13/1000*1.2</f>
        <v>69.4298633410706</v>
      </c>
      <c r="H374" s="752">
        <f>G374*(100%-ЗМІСТ!$E$15)</f>
        <v>69.4298633410706</v>
      </c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</row>
    <row r="375" spans="1:24" ht="24.75" customHeight="1" outlineLevel="1">
      <c r="A375" s="164" t="s">
        <v>1903</v>
      </c>
      <c r="B375" s="950" t="s">
        <v>1904</v>
      </c>
      <c r="C375" s="128" t="s">
        <v>1905</v>
      </c>
      <c r="D375" s="307" t="s">
        <v>15</v>
      </c>
      <c r="E375" s="307">
        <v>10</v>
      </c>
      <c r="F375" s="275">
        <f>SUMIF('Загальний прайс'!$D$6:$D$4916,A375,'Загальний прайс'!$K$6:$K$4916)</f>
        <v>2876.3389268789638</v>
      </c>
      <c r="G375" s="275">
        <f>F375*ЗМІСТ!$E$13/1000*1.2</f>
        <v>154.13632998513327</v>
      </c>
      <c r="H375" s="752">
        <f>G375*(100%-ЗМІСТ!$E$15)</f>
        <v>154.13632998513327</v>
      </c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</row>
    <row r="376" spans="1:24" ht="24.75" customHeight="1" outlineLevel="1">
      <c r="A376" s="164" t="s">
        <v>1906</v>
      </c>
      <c r="B376" s="950" t="s">
        <v>1907</v>
      </c>
      <c r="C376" s="128" t="s">
        <v>1908</v>
      </c>
      <c r="D376" s="307" t="s">
        <v>15</v>
      </c>
      <c r="E376" s="307">
        <v>10</v>
      </c>
      <c r="F376" s="275">
        <f>SUMIF('Загальний прайс'!$D$6:$D$4916,A376,'Загальний прайс'!$K$6:$K$4916)</f>
        <v>2982.8699998878769</v>
      </c>
      <c r="G376" s="275">
        <f>F376*ЗМІСТ!$E$13/1000*1.2</f>
        <v>159.84508303559159</v>
      </c>
      <c r="H376" s="752">
        <f>G376*(100%-ЗМІСТ!$E$15)</f>
        <v>159.84508303559159</v>
      </c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</row>
    <row r="377" spans="1:24" ht="24.75" customHeight="1" outlineLevel="1">
      <c r="A377" s="184" t="s">
        <v>1909</v>
      </c>
      <c r="B377" s="950" t="s">
        <v>1910</v>
      </c>
      <c r="C377" s="128" t="s">
        <v>1911</v>
      </c>
      <c r="D377" s="307" t="s">
        <v>15</v>
      </c>
      <c r="E377" s="307">
        <v>10</v>
      </c>
      <c r="F377" s="275">
        <f>SUMIF('Загальний прайс'!$D$6:$D$4916,A377,'Загальний прайс'!$K$6:$K$4916)</f>
        <v>1310.9616630649207</v>
      </c>
      <c r="G377" s="275">
        <f>F377*ЗМІСТ!$E$13/1000*1.2</f>
        <v>70.251394092590786</v>
      </c>
      <c r="H377" s="752">
        <f>G377*(100%-ЗМІСТ!$E$15)</f>
        <v>70.251394092590786</v>
      </c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</row>
    <row r="378" spans="1:24" ht="24.75" customHeight="1" outlineLevel="1">
      <c r="A378" s="164" t="s">
        <v>1912</v>
      </c>
      <c r="B378" s="950" t="s">
        <v>1913</v>
      </c>
      <c r="C378" s="128" t="s">
        <v>1914</v>
      </c>
      <c r="D378" s="307" t="s">
        <v>15</v>
      </c>
      <c r="E378" s="307">
        <v>10</v>
      </c>
      <c r="F378" s="275">
        <f>SUMIF('Загальний прайс'!$D$6:$D$4916,A378,'Загальний прайс'!$K$6:$K$4916)</f>
        <v>3587.4195279766441</v>
      </c>
      <c r="G378" s="275">
        <f>F378*ЗМІСТ!$E$13/1000*1.2</f>
        <v>192.24148969096345</v>
      </c>
      <c r="H378" s="752">
        <f>G378*(100%-ЗМІСТ!$E$15)</f>
        <v>192.24148969096345</v>
      </c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</row>
    <row r="379" spans="1:24" ht="24.75" customHeight="1" outlineLevel="1">
      <c r="A379" s="164" t="s">
        <v>1915</v>
      </c>
      <c r="B379" s="950" t="s">
        <v>1916</v>
      </c>
      <c r="C379" s="128" t="s">
        <v>1917</v>
      </c>
      <c r="D379" s="307" t="s">
        <v>15</v>
      </c>
      <c r="E379" s="307">
        <v>10</v>
      </c>
      <c r="F379" s="275">
        <f>SUMIF('Загальний прайс'!$D$6:$D$4916,A379,'Загальний прайс'!$K$6:$K$4916)</f>
        <v>2507.1396458971717</v>
      </c>
      <c r="G379" s="275">
        <f>F379*ЗМІСТ!$E$13/1000*1.2</f>
        <v>134.35179705965095</v>
      </c>
      <c r="H379" s="752">
        <f>G379*(100%-ЗМІСТ!$E$15)</f>
        <v>134.35179705965095</v>
      </c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</row>
    <row r="380" spans="1:24" ht="24.75" customHeight="1" outlineLevel="1">
      <c r="A380" s="164" t="s">
        <v>1918</v>
      </c>
      <c r="B380" s="950" t="s">
        <v>1919</v>
      </c>
      <c r="C380" s="128" t="s">
        <v>1920</v>
      </c>
      <c r="D380" s="308" t="s">
        <v>15</v>
      </c>
      <c r="E380" s="307">
        <v>100</v>
      </c>
      <c r="F380" s="275">
        <f>SUMIF('Загальний прайс'!$D$6:$D$4916,A380,'Загальний прайс'!$K$6:$K$4916)</f>
        <v>592.20071896945831</v>
      </c>
      <c r="G380" s="275">
        <f>F380*ЗМІСТ!$E$13/1000*1.2</f>
        <v>31.734662623905258</v>
      </c>
      <c r="H380" s="752">
        <f>G380*(100%-ЗМІСТ!$E$15)</f>
        <v>31.734662623905258</v>
      </c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</row>
    <row r="381" spans="1:24" s="735" customFormat="1" ht="30.75" customHeight="1" outlineLevel="1">
      <c r="A381" s="757">
        <v>8595568936998</v>
      </c>
      <c r="B381" s="758" t="s">
        <v>9038</v>
      </c>
      <c r="C381" s="737" t="s">
        <v>9052</v>
      </c>
      <c r="D381" s="739" t="s">
        <v>176</v>
      </c>
      <c r="E381" s="754">
        <v>10</v>
      </c>
      <c r="F381" s="741">
        <f>SUMIF('Загальний прайс'!$D$6:$D$4916,A381,'Загальний прайс'!$K$6:$K$4916)</f>
        <v>4348.9965465583364</v>
      </c>
      <c r="G381" s="741">
        <f>F381*ЗМІСТ!$E$13/1000*1.2</f>
        <v>233.05263525807322</v>
      </c>
      <c r="H381" s="742">
        <f>G381*(100%-ЗМІСТ!$E$15)</f>
        <v>233.05263525807322</v>
      </c>
      <c r="I381" s="736"/>
      <c r="J381" s="736"/>
      <c r="K381" s="736"/>
      <c r="L381" s="736"/>
      <c r="M381" s="736"/>
      <c r="N381" s="736"/>
      <c r="O381" s="736"/>
      <c r="P381" s="736"/>
      <c r="Q381" s="736"/>
      <c r="R381" s="736"/>
      <c r="S381" s="736"/>
      <c r="T381" s="736"/>
      <c r="U381" s="736"/>
      <c r="V381" s="736"/>
      <c r="W381" s="736"/>
      <c r="X381" s="736"/>
    </row>
    <row r="382" spans="1:24" s="735" customFormat="1" ht="30.75" customHeight="1" outlineLevel="1">
      <c r="A382" s="728">
        <v>8595568937247</v>
      </c>
      <c r="B382" s="943" t="s">
        <v>9032</v>
      </c>
      <c r="C382" s="771" t="s">
        <v>9060</v>
      </c>
      <c r="D382" s="307" t="s">
        <v>15</v>
      </c>
      <c r="E382" s="307">
        <v>190</v>
      </c>
      <c r="F382" s="275">
        <f>SUMIF('Загальний прайс'!$D$6:$D$4916,A382,'Загальний прайс'!$K$6:$K$4916)</f>
        <v>1100.7590000921359</v>
      </c>
      <c r="G382" s="275">
        <f>F382*ЗМІСТ!$E$13/1000*1.2</f>
        <v>58.98712105405734</v>
      </c>
      <c r="H382" s="752">
        <f>G382*(100%-ЗМІСТ!$E$15)</f>
        <v>58.98712105405734</v>
      </c>
      <c r="I382" s="736"/>
      <c r="J382" s="736"/>
      <c r="K382" s="736"/>
      <c r="L382" s="736"/>
      <c r="M382" s="736"/>
      <c r="N382" s="736"/>
      <c r="O382" s="736"/>
      <c r="P382" s="736"/>
      <c r="Q382" s="736"/>
      <c r="R382" s="736"/>
      <c r="S382" s="736"/>
      <c r="T382" s="736"/>
      <c r="U382" s="736"/>
      <c r="V382" s="736"/>
      <c r="W382" s="736"/>
      <c r="X382" s="736"/>
    </row>
    <row r="383" spans="1:24" s="735" customFormat="1" ht="30.75" customHeight="1" outlineLevel="1">
      <c r="A383" s="728">
        <v>8595568937254</v>
      </c>
      <c r="B383" s="943" t="s">
        <v>9033</v>
      </c>
      <c r="C383" s="771" t="s">
        <v>9061</v>
      </c>
      <c r="D383" s="307" t="s">
        <v>15</v>
      </c>
      <c r="E383" s="307">
        <v>220</v>
      </c>
      <c r="F383" s="275">
        <f>SUMIF('Загальний прайс'!$D$6:$D$4916,A383,'Загальний прайс'!$K$6:$K$4916)</f>
        <v>1149.9840000799486</v>
      </c>
      <c r="G383" s="275">
        <f>F383*ЗМІСТ!$E$13/1000*1.2</f>
        <v>61.624974601404254</v>
      </c>
      <c r="H383" s="752">
        <f>G383*(100%-ЗМІСТ!$E$15)</f>
        <v>61.624974601404254</v>
      </c>
      <c r="I383" s="736"/>
      <c r="J383" s="736"/>
      <c r="K383" s="736"/>
      <c r="L383" s="736"/>
      <c r="M383" s="736"/>
      <c r="N383" s="736"/>
      <c r="O383" s="736"/>
      <c r="P383" s="736"/>
      <c r="Q383" s="736"/>
      <c r="R383" s="736"/>
      <c r="S383" s="736"/>
      <c r="T383" s="736"/>
      <c r="U383" s="736"/>
      <c r="V383" s="736"/>
      <c r="W383" s="736"/>
      <c r="X383" s="736"/>
    </row>
    <row r="384" spans="1:24" s="735" customFormat="1" ht="30.75" customHeight="1" outlineLevel="1">
      <c r="A384" s="728">
        <v>8595568937261</v>
      </c>
      <c r="B384" s="943" t="s">
        <v>9034</v>
      </c>
      <c r="C384" s="771" t="s">
        <v>9062</v>
      </c>
      <c r="D384" s="307" t="s">
        <v>15</v>
      </c>
      <c r="E384" s="307">
        <v>60</v>
      </c>
      <c r="F384" s="275">
        <f>SUMIF('Загальний прайс'!$D$6:$D$4916,A384,'Загальний прайс'!$K$6:$K$4916)</f>
        <v>2237.0809999761132</v>
      </c>
      <c r="G384" s="275">
        <f>F384*ЗМІСТ!$E$13/1000*1.2</f>
        <v>119.87998076079994</v>
      </c>
      <c r="H384" s="752">
        <f>G384*(100%-ЗМІСТ!$E$15)</f>
        <v>119.87998076079994</v>
      </c>
      <c r="I384" s="736"/>
      <c r="J384" s="736"/>
      <c r="K384" s="736"/>
      <c r="L384" s="736"/>
      <c r="M384" s="736"/>
      <c r="N384" s="736"/>
      <c r="O384" s="736"/>
      <c r="P384" s="736"/>
      <c r="Q384" s="736"/>
      <c r="R384" s="736"/>
      <c r="S384" s="736"/>
      <c r="T384" s="736"/>
      <c r="U384" s="736"/>
      <c r="V384" s="736"/>
      <c r="W384" s="736"/>
      <c r="X384" s="736"/>
    </row>
    <row r="385" spans="1:24" s="735" customFormat="1" ht="30.75" customHeight="1" outlineLevel="1">
      <c r="A385" s="728">
        <v>8595568937278</v>
      </c>
      <c r="B385" s="943" t="s">
        <v>9035</v>
      </c>
      <c r="C385" s="771" t="s">
        <v>9063</v>
      </c>
      <c r="D385" s="307" t="s">
        <v>15</v>
      </c>
      <c r="E385" s="307">
        <v>64</v>
      </c>
      <c r="F385" s="275">
        <f>SUMIF('Загальний прайс'!$D$6:$D$4916,A385,'Загальний прайс'!$K$6:$K$4916)</f>
        <v>3271.1249999390639</v>
      </c>
      <c r="G385" s="275">
        <f>F385*ЗМІСТ!$E$13/1000*1.2</f>
        <v>175.29199973673454</v>
      </c>
      <c r="H385" s="752">
        <f>G385*(100%-ЗМІСТ!$E$15)</f>
        <v>175.29199973673454</v>
      </c>
      <c r="I385" s="736"/>
      <c r="J385" s="736"/>
      <c r="K385" s="736"/>
      <c r="L385" s="736"/>
      <c r="M385" s="736"/>
      <c r="N385" s="736"/>
      <c r="O385" s="736"/>
      <c r="P385" s="736"/>
      <c r="Q385" s="736"/>
      <c r="R385" s="736"/>
      <c r="S385" s="736"/>
      <c r="T385" s="736"/>
      <c r="U385" s="736"/>
      <c r="V385" s="736"/>
      <c r="W385" s="736"/>
      <c r="X385" s="736"/>
    </row>
    <row r="386" spans="1:24" s="735" customFormat="1" ht="30.75" customHeight="1" outlineLevel="1">
      <c r="A386" s="733">
        <v>8595568937285</v>
      </c>
      <c r="B386" s="946" t="s">
        <v>9036</v>
      </c>
      <c r="C386" s="772" t="s">
        <v>9064</v>
      </c>
      <c r="D386" s="307" t="s">
        <v>15</v>
      </c>
      <c r="E386" s="307">
        <v>60</v>
      </c>
      <c r="F386" s="275">
        <f>SUMIF('Загальний прайс'!$D$6:$D$4916,A386,'Загальний прайс'!$K$6:$K$4916)</f>
        <v>2604.0190000726361</v>
      </c>
      <c r="G386" s="275">
        <f>F386*ЗМІСТ!$E$13/1000*1.2</f>
        <v>139.54333688981237</v>
      </c>
      <c r="H386" s="752">
        <f>G386*(100%-ЗМІСТ!$E$15)</f>
        <v>139.54333688981237</v>
      </c>
      <c r="I386" s="736"/>
      <c r="J386" s="736"/>
      <c r="K386" s="736"/>
      <c r="L386" s="736"/>
      <c r="M386" s="736"/>
      <c r="N386" s="736"/>
      <c r="O386" s="736"/>
      <c r="P386" s="736"/>
      <c r="Q386" s="736"/>
      <c r="R386" s="736"/>
      <c r="S386" s="736"/>
      <c r="T386" s="736"/>
      <c r="U386" s="736"/>
      <c r="V386" s="736"/>
      <c r="W386" s="736"/>
      <c r="X386" s="736"/>
    </row>
    <row r="387" spans="1:24" s="735" customFormat="1" ht="30.75" customHeight="1" outlineLevel="1">
      <c r="A387" s="756">
        <v>8595568937292</v>
      </c>
      <c r="B387" s="983" t="s">
        <v>9037</v>
      </c>
      <c r="C387" s="773" t="s">
        <v>9065</v>
      </c>
      <c r="D387" s="755" t="s">
        <v>15</v>
      </c>
      <c r="E387" s="307">
        <v>90</v>
      </c>
      <c r="F387" s="275">
        <f>SUMIF('Загальний прайс'!$D$6:$D$4916,A387,'Загальний прайс'!$K$6:$K$4916)</f>
        <v>1894.0679999649005</v>
      </c>
      <c r="G387" s="275">
        <f>F387*ЗМІСТ!$E$13/1000*1.2</f>
        <v>101.4987098803591</v>
      </c>
      <c r="H387" s="752">
        <f>G387*(100%-ЗМІСТ!$E$15)</f>
        <v>101.4987098803591</v>
      </c>
      <c r="I387" s="736"/>
      <c r="J387" s="736"/>
      <c r="K387" s="736"/>
      <c r="L387" s="736"/>
      <c r="M387" s="736"/>
      <c r="N387" s="736"/>
      <c r="O387" s="736"/>
      <c r="P387" s="736"/>
      <c r="Q387" s="736"/>
      <c r="R387" s="736"/>
      <c r="S387" s="736"/>
      <c r="T387" s="736"/>
      <c r="U387" s="736"/>
      <c r="V387" s="736"/>
      <c r="W387" s="736"/>
      <c r="X387" s="736"/>
    </row>
    <row r="388" spans="1:24" ht="24.75" customHeight="1" outlineLevel="1">
      <c r="A388" s="980" t="s">
        <v>1921</v>
      </c>
      <c r="B388" s="981" t="s">
        <v>1922</v>
      </c>
      <c r="C388" s="982" t="s">
        <v>1923</v>
      </c>
      <c r="D388" s="972" t="s">
        <v>176</v>
      </c>
      <c r="E388" s="972">
        <v>8</v>
      </c>
      <c r="F388" s="961">
        <f>SUMIF('Загальний прайс'!$D$6:$D$4916,A388,'Загальний прайс'!$K$6:$K$4916)</f>
        <v>4956.6078133994342</v>
      </c>
      <c r="G388" s="961">
        <f>F388*ЗМІСТ!$E$13/1000*1.2</f>
        <v>265.61311338994858</v>
      </c>
      <c r="H388" s="962">
        <f>G388*(100%-ЗМІСТ!$E$15)</f>
        <v>265.61311338994858</v>
      </c>
      <c r="I388" s="276"/>
      <c r="J388" s="276"/>
      <c r="K388" s="276"/>
      <c r="L388" s="276"/>
      <c r="M388" s="276"/>
      <c r="N388" s="276"/>
      <c r="O388" s="276"/>
      <c r="P388" s="276"/>
      <c r="Q388" s="276"/>
      <c r="R388" s="276"/>
      <c r="S388" s="276"/>
      <c r="T388" s="276"/>
      <c r="U388" s="276"/>
      <c r="V388" s="276"/>
      <c r="W388" s="276"/>
      <c r="X388" s="276"/>
    </row>
    <row r="389" spans="1:24" ht="24.75" customHeight="1" outlineLevel="1">
      <c r="A389" s="164" t="s">
        <v>1924</v>
      </c>
      <c r="B389" s="950" t="s">
        <v>1925</v>
      </c>
      <c r="C389" s="128" t="s">
        <v>1926</v>
      </c>
      <c r="D389" s="307" t="s">
        <v>15</v>
      </c>
      <c r="E389" s="307">
        <v>10</v>
      </c>
      <c r="F389" s="275">
        <f>SUMIF('Загальний прайс'!$D$6:$D$4916,A389,'Загальний прайс'!$K$6:$K$4916)</f>
        <v>1588.3279719368272</v>
      </c>
      <c r="G389" s="275">
        <f>F389*ЗМІСТ!$E$13/1000*1.2</f>
        <v>85.11481109519967</v>
      </c>
      <c r="H389" s="752">
        <f>G389*(100%-ЗМІСТ!$E$15)</f>
        <v>85.11481109519967</v>
      </c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</row>
    <row r="390" spans="1:24" ht="24.75" customHeight="1" outlineLevel="1">
      <c r="A390" s="164" t="s">
        <v>1927</v>
      </c>
      <c r="B390" s="950" t="s">
        <v>1928</v>
      </c>
      <c r="C390" s="128" t="s">
        <v>1929</v>
      </c>
      <c r="D390" s="307" t="s">
        <v>15</v>
      </c>
      <c r="E390" s="307">
        <v>10</v>
      </c>
      <c r="F390" s="275">
        <f>SUMIF('Загальний прайс'!$D$6:$D$4916,A390,'Загальний прайс'!$K$6:$K$4916)</f>
        <v>1441.9795281033912</v>
      </c>
      <c r="G390" s="275">
        <f>F390*ЗМІСТ!$E$13/1000*1.2</f>
        <v>77.272337518555531</v>
      </c>
      <c r="H390" s="752">
        <f>G390*(100%-ЗМІСТ!$E$15)</f>
        <v>77.272337518555531</v>
      </c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</row>
    <row r="391" spans="1:24" ht="24.75" customHeight="1" outlineLevel="1">
      <c r="A391" s="164" t="s">
        <v>1930</v>
      </c>
      <c r="B391" s="950" t="s">
        <v>1931</v>
      </c>
      <c r="C391" s="128" t="s">
        <v>1932</v>
      </c>
      <c r="D391" s="307" t="s">
        <v>15</v>
      </c>
      <c r="E391" s="307">
        <v>10</v>
      </c>
      <c r="F391" s="275">
        <f>SUMIF('Загальний прайс'!$D$6:$D$4916,A391,'Загальний прайс'!$K$6:$K$4916)</f>
        <v>3320.5346459191087</v>
      </c>
      <c r="G391" s="275">
        <f>F391*ЗМІСТ!$E$13/1000*1.2</f>
        <v>177.93974803442649</v>
      </c>
      <c r="H391" s="752">
        <f>G391*(100%-ЗМІСТ!$E$15)</f>
        <v>177.93974803442649</v>
      </c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</row>
    <row r="392" spans="1:24" ht="24.75" customHeight="1" outlineLevel="1">
      <c r="A392" s="164" t="s">
        <v>1933</v>
      </c>
      <c r="B392" s="950" t="s">
        <v>1934</v>
      </c>
      <c r="C392" s="128" t="s">
        <v>1935</v>
      </c>
      <c r="D392" s="307" t="s">
        <v>15</v>
      </c>
      <c r="E392" s="307">
        <v>10</v>
      </c>
      <c r="F392" s="275">
        <f>SUMIF('Загальний прайс'!$D$6:$D$4916,A392,'Загальний прайс'!$K$6:$K$4916)</f>
        <v>3700.9984548751081</v>
      </c>
      <c r="G392" s="275">
        <f>F392*ЗМІСТ!$E$13/1000*1.2</f>
        <v>198.32792088034171</v>
      </c>
      <c r="H392" s="752">
        <f>G392*(100%-ЗМІСТ!$E$15)</f>
        <v>198.32792088034171</v>
      </c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</row>
    <row r="393" spans="1:24" ht="24.75" customHeight="1" outlineLevel="1">
      <c r="A393" s="164" t="s">
        <v>1936</v>
      </c>
      <c r="B393" s="950" t="s">
        <v>1937</v>
      </c>
      <c r="C393" s="128" t="s">
        <v>1938</v>
      </c>
      <c r="D393" s="307" t="s">
        <v>15</v>
      </c>
      <c r="E393" s="307">
        <v>10</v>
      </c>
      <c r="F393" s="275">
        <f>SUMIF('Загальний прайс'!$D$6:$D$4916,A393,'Загальний прайс'!$K$6:$K$4916)</f>
        <v>1328.8222641041009</v>
      </c>
      <c r="G393" s="275">
        <f>F393*ЗМІСТ!$E$13/1000*1.2</f>
        <v>71.208502265686036</v>
      </c>
      <c r="H393" s="752">
        <f>G393*(100%-ЗМІСТ!$E$15)</f>
        <v>71.208502265686036</v>
      </c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</row>
    <row r="394" spans="1:24" ht="24.75" customHeight="1" outlineLevel="1">
      <c r="A394" s="164" t="s">
        <v>1939</v>
      </c>
      <c r="B394" s="950" t="s">
        <v>1940</v>
      </c>
      <c r="C394" s="128" t="s">
        <v>1941</v>
      </c>
      <c r="D394" s="307" t="s">
        <v>15</v>
      </c>
      <c r="E394" s="307">
        <v>10</v>
      </c>
      <c r="F394" s="275">
        <f>SUMIF('Загальний прайс'!$D$6:$D$4916,A394,'Загальний прайс'!$K$6:$K$4916)</f>
        <v>3677.1441629223305</v>
      </c>
      <c r="G394" s="275">
        <f>F394*ЗМІСТ!$E$13/1000*1.2</f>
        <v>197.04962471654972</v>
      </c>
      <c r="H394" s="752">
        <f>G394*(100%-ЗМІСТ!$E$15)</f>
        <v>197.04962471654972</v>
      </c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</row>
    <row r="395" spans="1:24" ht="24.75" customHeight="1" outlineLevel="1">
      <c r="A395" s="164" t="s">
        <v>1942</v>
      </c>
      <c r="B395" s="950" t="s">
        <v>1943</v>
      </c>
      <c r="C395" s="128" t="s">
        <v>1944</v>
      </c>
      <c r="D395" s="307" t="s">
        <v>15</v>
      </c>
      <c r="E395" s="307">
        <v>10</v>
      </c>
      <c r="F395" s="275">
        <f>SUMIF('Загальний прайс'!$D$6:$D$4916,A395,'Загальний прайс'!$K$6:$K$4916)</f>
        <v>2673.396780870889</v>
      </c>
      <c r="G395" s="275">
        <f>F395*ЗМІСТ!$E$13/1000*1.2</f>
        <v>143.26113120633931</v>
      </c>
      <c r="H395" s="752">
        <f>G395*(100%-ЗМІСТ!$E$15)</f>
        <v>143.26113120633931</v>
      </c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</row>
    <row r="396" spans="1:24" ht="24.75" customHeight="1" outlineLevel="1">
      <c r="A396" s="164" t="s">
        <v>1945</v>
      </c>
      <c r="B396" s="950" t="s">
        <v>1946</v>
      </c>
      <c r="C396" s="128" t="s">
        <v>1947</v>
      </c>
      <c r="D396" s="308" t="s">
        <v>15</v>
      </c>
      <c r="E396" s="308">
        <v>100</v>
      </c>
      <c r="F396" s="275">
        <f>SUMIF('Загальний прайс'!$D$6:$D$4916,A396,'Загальний прайс'!$K$6:$K$4916)</f>
        <v>447.05702798273705</v>
      </c>
      <c r="G396" s="275">
        <f>F396*ЗМІСТ!$E$13/1000*1.2</f>
        <v>23.956748957289953</v>
      </c>
      <c r="H396" s="752">
        <f>G396*(100%-ЗМІСТ!$E$15)</f>
        <v>23.956748957289953</v>
      </c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</row>
    <row r="397" spans="1:24" ht="24.75" customHeight="1" outlineLevel="1">
      <c r="A397" s="970" t="s">
        <v>1948</v>
      </c>
      <c r="B397" s="958" t="s">
        <v>1949</v>
      </c>
      <c r="C397" s="971" t="s">
        <v>1950</v>
      </c>
      <c r="D397" s="972" t="s">
        <v>176</v>
      </c>
      <c r="E397" s="972">
        <v>8</v>
      </c>
      <c r="F397" s="961">
        <f>SUMIF('Загальний прайс'!$D$6:$D$4916,A397,'Загальний прайс'!$K$6:$K$4916)</f>
        <v>5565.6569710338154</v>
      </c>
      <c r="G397" s="961">
        <f>F397*ЗМІСТ!$E$13/1000*1.2</f>
        <v>298.25064475352934</v>
      </c>
      <c r="H397" s="962">
        <f>G397*(100%-ЗМІСТ!$E$15)</f>
        <v>298.25064475352934</v>
      </c>
      <c r="I397" s="276"/>
      <c r="J397" s="276"/>
      <c r="K397" s="276"/>
      <c r="L397" s="276"/>
      <c r="M397" s="276"/>
      <c r="N397" s="276"/>
      <c r="O397" s="276"/>
      <c r="P397" s="276"/>
      <c r="Q397" s="276"/>
      <c r="R397" s="276"/>
      <c r="S397" s="276"/>
      <c r="T397" s="276"/>
      <c r="U397" s="276"/>
      <c r="V397" s="276"/>
      <c r="W397" s="276"/>
      <c r="X397" s="276"/>
    </row>
    <row r="398" spans="1:24" ht="24.75" customHeight="1" outlineLevel="1">
      <c r="A398" s="164" t="s">
        <v>1951</v>
      </c>
      <c r="B398" s="950" t="s">
        <v>1952</v>
      </c>
      <c r="C398" s="128" t="s">
        <v>1953</v>
      </c>
      <c r="D398" s="307" t="s">
        <v>15</v>
      </c>
      <c r="E398" s="307">
        <v>10</v>
      </c>
      <c r="F398" s="275">
        <f>SUMIF('Загальний прайс'!$D$6:$D$4916,A398,'Загальний прайс'!$K$6:$K$4916)</f>
        <v>1941.985836946048</v>
      </c>
      <c r="G398" s="275">
        <f>F398*ЗМІСТ!$E$13/1000*1.2</f>
        <v>104.066515594797</v>
      </c>
      <c r="H398" s="752">
        <f>G398*(100%-ЗМІСТ!$E$15)</f>
        <v>104.066515594797</v>
      </c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</row>
    <row r="399" spans="1:24" ht="24.75" customHeight="1" outlineLevel="1">
      <c r="A399" s="164" t="s">
        <v>1954</v>
      </c>
      <c r="B399" s="950" t="s">
        <v>1955</v>
      </c>
      <c r="C399" s="128" t="s">
        <v>1956</v>
      </c>
      <c r="D399" s="307" t="s">
        <v>15</v>
      </c>
      <c r="E399" s="307">
        <v>10</v>
      </c>
      <c r="F399" s="275">
        <f>SUMIF('Загальний прайс'!$D$6:$D$4916,A399,'Загальний прайс'!$K$6:$K$4916)</f>
        <v>1480.2307190328322</v>
      </c>
      <c r="G399" s="275">
        <f>F399*ЗМІСТ!$E$13/1000*1.2</f>
        <v>79.322130097701319</v>
      </c>
      <c r="H399" s="752">
        <f>G399*(100%-ЗМІСТ!$E$15)</f>
        <v>79.322130097701319</v>
      </c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</row>
    <row r="400" spans="1:24" ht="24.75" customHeight="1" outlineLevel="1">
      <c r="A400" s="164" t="s">
        <v>1957</v>
      </c>
      <c r="B400" s="950" t="s">
        <v>1958</v>
      </c>
      <c r="C400" s="128" t="s">
        <v>1959</v>
      </c>
      <c r="D400" s="307" t="s">
        <v>15</v>
      </c>
      <c r="E400" s="307">
        <v>10</v>
      </c>
      <c r="F400" s="275">
        <f>SUMIF('Загальний прайс'!$D$6:$D$4916,A400,'Загальний прайс'!$K$6:$K$4916)</f>
        <v>4109.5030900060401</v>
      </c>
      <c r="G400" s="275">
        <f>F400*ЗМІСТ!$E$13/1000*1.2</f>
        <v>220.21873654625486</v>
      </c>
      <c r="H400" s="752">
        <f>G400*(100%-ЗМІСТ!$E$15)</f>
        <v>220.21873654625486</v>
      </c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</row>
    <row r="401" spans="1:24" ht="24.75" customHeight="1" outlineLevel="1">
      <c r="A401" s="164" t="s">
        <v>1960</v>
      </c>
      <c r="B401" s="950" t="s">
        <v>1961</v>
      </c>
      <c r="C401" s="128" t="s">
        <v>1962</v>
      </c>
      <c r="D401" s="307" t="s">
        <v>15</v>
      </c>
      <c r="E401" s="307">
        <v>10</v>
      </c>
      <c r="F401" s="275">
        <f>SUMIF('Загальний прайс'!$D$6:$D$4916,A401,'Загальний прайс'!$K$6:$K$4916)</f>
        <v>4482.4672640041654</v>
      </c>
      <c r="G401" s="275">
        <f>F401*ЗМІСТ!$E$13/1000*1.2</f>
        <v>240.2050213539307</v>
      </c>
      <c r="H401" s="752">
        <f>G401*(100%-ЗМІСТ!$E$15)</f>
        <v>240.2050213539307</v>
      </c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</row>
    <row r="402" spans="1:24" ht="24.75" customHeight="1" outlineLevel="1">
      <c r="A402" s="164" t="s">
        <v>1963</v>
      </c>
      <c r="B402" s="950" t="s">
        <v>1964</v>
      </c>
      <c r="C402" s="128" t="s">
        <v>1965</v>
      </c>
      <c r="D402" s="307" t="s">
        <v>15</v>
      </c>
      <c r="E402" s="307">
        <v>10</v>
      </c>
      <c r="F402" s="275">
        <f>SUMIF('Загальний прайс'!$D$6:$D$4916,A402,'Загальний прайс'!$K$6:$K$4916)</f>
        <v>1482.3390449847391</v>
      </c>
      <c r="G402" s="275">
        <f>F402*ЗМІСТ!$E$13/1000*1.2</f>
        <v>79.435110394147813</v>
      </c>
      <c r="H402" s="752">
        <f>G402*(100%-ЗМІСТ!$E$15)</f>
        <v>79.435110394147813</v>
      </c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</row>
    <row r="403" spans="1:24" ht="24.75" customHeight="1" outlineLevel="1">
      <c r="A403" s="164" t="s">
        <v>1966</v>
      </c>
      <c r="B403" s="950" t="s">
        <v>1967</v>
      </c>
      <c r="C403" s="128" t="s">
        <v>1968</v>
      </c>
      <c r="D403" s="307" t="s">
        <v>15</v>
      </c>
      <c r="E403" s="307">
        <v>10</v>
      </c>
      <c r="F403" s="275">
        <f>SUMIF('Загальний прайс'!$D$6:$D$4916,A403,'Загальний прайс'!$K$6:$K$4916)</f>
        <v>4142.2424999841569</v>
      </c>
      <c r="G403" s="275">
        <f>F403*ЗМІСТ!$E$13/1000*1.2</f>
        <v>221.97316557155099</v>
      </c>
      <c r="H403" s="752">
        <f>G403*(100%-ЗМІСТ!$E$15)</f>
        <v>221.97316557155099</v>
      </c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</row>
    <row r="404" spans="1:24" ht="24.75" customHeight="1" outlineLevel="1">
      <c r="A404" s="164" t="s">
        <v>1969</v>
      </c>
      <c r="B404" s="950" t="s">
        <v>1970</v>
      </c>
      <c r="C404" s="128" t="s">
        <v>1971</v>
      </c>
      <c r="D404" s="307" t="s">
        <v>15</v>
      </c>
      <c r="E404" s="307">
        <v>10</v>
      </c>
      <c r="F404" s="275">
        <f>SUMIF('Загальний прайс'!$D$6:$D$4916,A404,'Загальний прайс'!$K$6:$K$4916)</f>
        <v>2935.7939270276493</v>
      </c>
      <c r="G404" s="275">
        <f>F404*ЗМІСТ!$E$13/1000*1.2</f>
        <v>157.32238550750097</v>
      </c>
      <c r="H404" s="752">
        <f>G404*(100%-ЗМІСТ!$E$15)</f>
        <v>157.32238550750097</v>
      </c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</row>
    <row r="405" spans="1:24" ht="24.75" customHeight="1" outlineLevel="1">
      <c r="A405" s="164" t="s">
        <v>1972</v>
      </c>
      <c r="B405" s="950" t="s">
        <v>1973</v>
      </c>
      <c r="C405" s="128" t="s">
        <v>1974</v>
      </c>
      <c r="D405" s="307" t="s">
        <v>176</v>
      </c>
      <c r="E405" s="307">
        <v>20</v>
      </c>
      <c r="F405" s="275">
        <f>SUMIF('Загальний прайс'!$D$6:$D$4916,A405,'Загальний прайс'!$K$6:$K$4916)</f>
        <v>722.13484202787583</v>
      </c>
      <c r="G405" s="275">
        <f>F405*ЗМІСТ!$E$13/1000*1.2</f>
        <v>38.697530831440353</v>
      </c>
      <c r="H405" s="752">
        <f>G405*(100%-ЗМІСТ!$E$15)</f>
        <v>38.697530831440353</v>
      </c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</row>
    <row r="406" spans="1:24" ht="24.75" customHeight="1" outlineLevel="1">
      <c r="A406" s="164" t="s">
        <v>1975</v>
      </c>
      <c r="B406" s="950" t="s">
        <v>1976</v>
      </c>
      <c r="C406" s="128" t="s">
        <v>1977</v>
      </c>
      <c r="D406" s="308" t="s">
        <v>15</v>
      </c>
      <c r="E406" s="308">
        <v>100</v>
      </c>
      <c r="F406" s="275">
        <f>SUMIF('Загальний прайс'!$D$6:$D$4916,A406,'Загальний прайс'!$K$6:$K$4916)</f>
        <v>519.73428097448038</v>
      </c>
      <c r="G406" s="275">
        <f>F406*ЗМІСТ!$E$13/1000*1.2</f>
        <v>27.851354333890541</v>
      </c>
      <c r="H406" s="752">
        <f>G406*(100%-ЗМІСТ!$E$15)</f>
        <v>27.851354333890541</v>
      </c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</row>
    <row r="407" spans="1:24" ht="24.75" customHeight="1" outlineLevel="1">
      <c r="A407" s="970" t="s">
        <v>1978</v>
      </c>
      <c r="B407" s="958" t="s">
        <v>1979</v>
      </c>
      <c r="C407" s="971" t="s">
        <v>1980</v>
      </c>
      <c r="D407" s="972" t="s">
        <v>176</v>
      </c>
      <c r="E407" s="972">
        <v>18</v>
      </c>
      <c r="F407" s="961">
        <f>SUMIF('Загальний прайс'!$D$6:$D$4916,A407,'Загальний прайс'!$K$6:$K$4916)</f>
        <v>3915.2829152263339</v>
      </c>
      <c r="G407" s="961">
        <f>F407*ЗМІСТ!$E$13/1000*1.2</f>
        <v>209.81092797061589</v>
      </c>
      <c r="H407" s="962">
        <f>G407*(100%-ЗМІСТ!$E$15)</f>
        <v>209.81092797061589</v>
      </c>
      <c r="I407" s="276"/>
      <c r="J407" s="276"/>
      <c r="K407" s="276"/>
      <c r="L407" s="276"/>
      <c r="M407" s="276"/>
      <c r="N407" s="276"/>
      <c r="O407" s="276"/>
      <c r="P407" s="276"/>
      <c r="Q407" s="276"/>
      <c r="R407" s="276"/>
      <c r="S407" s="276"/>
      <c r="T407" s="276"/>
      <c r="U407" s="276"/>
      <c r="V407" s="276"/>
      <c r="W407" s="276"/>
      <c r="X407" s="276"/>
    </row>
    <row r="408" spans="1:24" ht="24.75" customHeight="1" outlineLevel="1">
      <c r="A408" s="164" t="s">
        <v>1981</v>
      </c>
      <c r="B408" s="950" t="s">
        <v>1982</v>
      </c>
      <c r="C408" s="128" t="s">
        <v>1983</v>
      </c>
      <c r="D408" s="307" t="s">
        <v>15</v>
      </c>
      <c r="E408" s="307">
        <v>10</v>
      </c>
      <c r="F408" s="275">
        <f>SUMIF('Загальний прайс'!$D$6:$D$4916,A408,'Загальний прайс'!$K$6:$K$4916)</f>
        <v>2071.377264057789</v>
      </c>
      <c r="G408" s="275">
        <f>F408*ЗМІСТ!$E$13/1000*1.2</f>
        <v>111.00030198560428</v>
      </c>
      <c r="H408" s="752">
        <f>G408*(100%-ЗМІСТ!$E$15)</f>
        <v>111.00030198560428</v>
      </c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</row>
    <row r="409" spans="1:24" ht="24.75" customHeight="1" outlineLevel="1">
      <c r="A409" s="164" t="s">
        <v>1984</v>
      </c>
      <c r="B409" s="950" t="s">
        <v>1985</v>
      </c>
      <c r="C409" s="128" t="s">
        <v>1986</v>
      </c>
      <c r="D409" s="307" t="s">
        <v>15</v>
      </c>
      <c r="E409" s="307">
        <v>10</v>
      </c>
      <c r="F409" s="275">
        <f>SUMIF('Загальний прайс'!$D$6:$D$4916,A409,'Загальний прайс'!$K$6:$K$4916)</f>
        <v>1812.8955900633202</v>
      </c>
      <c r="G409" s="275">
        <f>F409*ЗМІСТ!$E$13/1000*1.2</f>
        <v>97.148868753724386</v>
      </c>
      <c r="H409" s="752">
        <f>G409*(100%-ЗМІСТ!$E$15)</f>
        <v>97.148868753724386</v>
      </c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</row>
    <row r="410" spans="1:24" ht="24.75" customHeight="1" outlineLevel="1">
      <c r="A410" s="164" t="s">
        <v>1987</v>
      </c>
      <c r="B410" s="950" t="s">
        <v>1988</v>
      </c>
      <c r="C410" s="128" t="s">
        <v>1989</v>
      </c>
      <c r="D410" s="307" t="s">
        <v>15</v>
      </c>
      <c r="E410" s="307">
        <v>10</v>
      </c>
      <c r="F410" s="275">
        <f>SUMIF('Загальний прайс'!$D$6:$D$4916,A410,'Загальний прайс'!$K$6:$K$4916)</f>
        <v>2858.4783370520768</v>
      </c>
      <c r="G410" s="275">
        <f>F410*ЗМІСТ!$E$13/1000*1.2</f>
        <v>153.17922241287883</v>
      </c>
      <c r="H410" s="752">
        <f>G410*(100%-ЗМІСТ!$E$15)</f>
        <v>153.17922241287883</v>
      </c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</row>
    <row r="411" spans="1:24" ht="24.75" customHeight="1" outlineLevel="1">
      <c r="A411" s="164" t="s">
        <v>1990</v>
      </c>
      <c r="B411" s="950" t="s">
        <v>1991</v>
      </c>
      <c r="C411" s="128" t="s">
        <v>1992</v>
      </c>
      <c r="D411" s="307" t="s">
        <v>15</v>
      </c>
      <c r="E411" s="307">
        <v>10</v>
      </c>
      <c r="F411" s="275">
        <f>SUMIF('Загальний прайс'!$D$6:$D$4916,A411,'Загальний прайс'!$K$6:$K$4916)</f>
        <v>1935.6608369094865</v>
      </c>
      <c r="G411" s="275">
        <f>F411*ЗМІСТ!$E$13/1000*1.2</f>
        <v>103.72757351683775</v>
      </c>
      <c r="H411" s="752">
        <f>G411*(100%-ЗМІСТ!$E$15)</f>
        <v>103.72757351683775</v>
      </c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</row>
    <row r="412" spans="1:24" ht="24.75" customHeight="1" outlineLevel="1">
      <c r="A412" s="164" t="s">
        <v>1993</v>
      </c>
      <c r="B412" s="950" t="s">
        <v>1994</v>
      </c>
      <c r="C412" s="128" t="s">
        <v>1995</v>
      </c>
      <c r="D412" s="307" t="s">
        <v>15</v>
      </c>
      <c r="E412" s="307">
        <v>10</v>
      </c>
      <c r="F412" s="275">
        <f>SUMIF('Загальний прайс'!$D$6:$D$4916,A412,'Загальний прайс'!$K$6:$K$4916)</f>
        <v>2710.1119100743963</v>
      </c>
      <c r="G412" s="275">
        <f>F412*ЗМІСТ!$E$13/1000*1.2</f>
        <v>145.22860980125552</v>
      </c>
      <c r="H412" s="752">
        <f>G412*(100%-ЗМІСТ!$E$15)</f>
        <v>145.22860980125552</v>
      </c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</row>
    <row r="413" spans="1:24" ht="24.75" customHeight="1" outlineLevel="1">
      <c r="A413" s="164" t="s">
        <v>1996</v>
      </c>
      <c r="B413" s="950" t="s">
        <v>1997</v>
      </c>
      <c r="C413" s="128" t="s">
        <v>1998</v>
      </c>
      <c r="D413" s="307" t="s">
        <v>15</v>
      </c>
      <c r="E413" s="307">
        <v>10</v>
      </c>
      <c r="F413" s="275">
        <f>SUMIF('Загальний прайс'!$D$6:$D$4916,A413,'Загальний прайс'!$K$6:$K$4916)</f>
        <v>3053.4389269277135</v>
      </c>
      <c r="G413" s="275">
        <f>F413*ЗМІСТ!$E$13/1000*1.2</f>
        <v>163.62670811574569</v>
      </c>
      <c r="H413" s="752">
        <f>G413*(100%-ЗМІСТ!$E$15)</f>
        <v>163.62670811574569</v>
      </c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</row>
    <row r="414" spans="1:24" ht="24.75" customHeight="1" outlineLevel="1">
      <c r="A414" s="164" t="s">
        <v>1999</v>
      </c>
      <c r="B414" s="950" t="s">
        <v>2000</v>
      </c>
      <c r="C414" s="128" t="s">
        <v>2001</v>
      </c>
      <c r="D414" s="308" t="s">
        <v>15</v>
      </c>
      <c r="E414" s="308">
        <v>9</v>
      </c>
      <c r="F414" s="275">
        <f>SUMIF('Загальний прайс'!$D$6:$D$4916,A414,'Загальний прайс'!$K$6:$K$4916)</f>
        <v>237.00678102201073</v>
      </c>
      <c r="G414" s="275">
        <f>F414*ЗМІСТ!$E$13/1000*1.2</f>
        <v>12.700643539237584</v>
      </c>
      <c r="H414" s="752">
        <f>G414*(100%-ЗМІСТ!$E$15)</f>
        <v>12.700643539237584</v>
      </c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</row>
    <row r="415" spans="1:24" ht="24.75" customHeight="1" outlineLevel="1">
      <c r="A415" s="970" t="s">
        <v>2002</v>
      </c>
      <c r="B415" s="958" t="s">
        <v>2003</v>
      </c>
      <c r="C415" s="971" t="s">
        <v>2004</v>
      </c>
      <c r="D415" s="972" t="s">
        <v>176</v>
      </c>
      <c r="E415" s="972">
        <v>8</v>
      </c>
      <c r="F415" s="961">
        <f>SUMIF('Загальний прайс'!$D$6:$D$4916,A415,'Загальний прайс'!$K$6:$K$4916)</f>
        <v>5612.7282817440064</v>
      </c>
      <c r="G415" s="961">
        <f>F415*ЗМІСТ!$E$13/1000*1.2</f>
        <v>300.77308708904764</v>
      </c>
      <c r="H415" s="962">
        <f>G415*(100%-ЗМІСТ!$E$15)</f>
        <v>300.77308708904764</v>
      </c>
      <c r="I415" s="276"/>
      <c r="J415" s="276"/>
      <c r="K415" s="276"/>
      <c r="L415" s="276"/>
      <c r="M415" s="276"/>
      <c r="N415" s="276"/>
      <c r="O415" s="276"/>
      <c r="P415" s="276"/>
      <c r="Q415" s="276"/>
      <c r="R415" s="276"/>
      <c r="S415" s="276"/>
      <c r="T415" s="276"/>
      <c r="U415" s="276"/>
      <c r="V415" s="276"/>
      <c r="W415" s="276"/>
      <c r="X415" s="276"/>
    </row>
    <row r="416" spans="1:24" ht="24.75" customHeight="1" outlineLevel="1">
      <c r="A416" s="164" t="s">
        <v>2005</v>
      </c>
      <c r="B416" s="950" t="s">
        <v>2006</v>
      </c>
      <c r="C416" s="128" t="s">
        <v>2007</v>
      </c>
      <c r="D416" s="258" t="s">
        <v>15</v>
      </c>
      <c r="E416" s="258">
        <v>10</v>
      </c>
      <c r="F416" s="275">
        <f>SUMIF('Загальний прайс'!$D$6:$D$4916,A416,'Загальний прайс'!$K$6:$K$4916)</f>
        <v>2212.033218899991</v>
      </c>
      <c r="G416" s="275">
        <f>F416*ЗМІСТ!$E$13/1000*1.2</f>
        <v>118.53772828378266</v>
      </c>
      <c r="H416" s="752">
        <f>G416*(100%-ЗМІСТ!$E$15)</f>
        <v>118.53772828378266</v>
      </c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</row>
    <row r="417" spans="1:24" ht="24.75" customHeight="1" outlineLevel="1">
      <c r="A417" s="164" t="s">
        <v>2008</v>
      </c>
      <c r="B417" s="950" t="s">
        <v>2009</v>
      </c>
      <c r="C417" s="128" t="s">
        <v>2010</v>
      </c>
      <c r="D417" s="258" t="s">
        <v>15</v>
      </c>
      <c r="E417" s="258">
        <v>10</v>
      </c>
      <c r="F417" s="275">
        <f>SUMIF('Загальний прайс'!$D$6:$D$4916,A417,'Загальний прайс'!$K$6:$K$4916)</f>
        <v>1934.5163089450302</v>
      </c>
      <c r="G417" s="275">
        <f>F417*ЗМІСТ!$E$13/1000*1.2</f>
        <v>103.66624091852741</v>
      </c>
      <c r="H417" s="752">
        <f>G417*(100%-ЗМІСТ!$E$15)</f>
        <v>103.66624091852741</v>
      </c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</row>
    <row r="418" spans="1:24" ht="24.75" customHeight="1" outlineLevel="1">
      <c r="A418" s="164" t="s">
        <v>2011</v>
      </c>
      <c r="B418" s="950" t="s">
        <v>2012</v>
      </c>
      <c r="C418" s="128" t="s">
        <v>2013</v>
      </c>
      <c r="D418" s="258" t="s">
        <v>15</v>
      </c>
      <c r="E418" s="258">
        <v>10</v>
      </c>
      <c r="F418" s="275">
        <f>SUMIF('Загальний прайс'!$D$6:$D$4916,A418,'Загальний прайс'!$K$6:$K$4916)</f>
        <v>3946.4084549287313</v>
      </c>
      <c r="G418" s="275">
        <f>F418*ЗМІСТ!$E$13/1000*1.2</f>
        <v>211.47887343201526</v>
      </c>
      <c r="H418" s="752">
        <f>G418*(100%-ЗМІСТ!$E$15)</f>
        <v>211.47887343201526</v>
      </c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</row>
    <row r="419" spans="1:24" ht="24.75" customHeight="1" outlineLevel="1">
      <c r="A419" s="164" t="s">
        <v>2014</v>
      </c>
      <c r="B419" s="950" t="s">
        <v>2015</v>
      </c>
      <c r="C419" s="128" t="s">
        <v>2016</v>
      </c>
      <c r="D419" s="258" t="s">
        <v>15</v>
      </c>
      <c r="E419" s="258">
        <v>10</v>
      </c>
      <c r="F419" s="275">
        <f>SUMIF('Загальний прайс'!$D$6:$D$4916,A419,'Загальний прайс'!$K$6:$K$4916)</f>
        <v>2019.5122640992261</v>
      </c>
      <c r="G419" s="275">
        <f>F419*ЗМІСТ!$E$13/1000*1.2</f>
        <v>108.22097696462482</v>
      </c>
      <c r="H419" s="752">
        <f>G419*(100%-ЗМІСТ!$E$15)</f>
        <v>108.22097696462482</v>
      </c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</row>
    <row r="420" spans="1:24" ht="24.75" customHeight="1" outlineLevel="1">
      <c r="A420" s="164" t="s">
        <v>2017</v>
      </c>
      <c r="B420" s="950" t="s">
        <v>2018</v>
      </c>
      <c r="C420" s="128" t="s">
        <v>2019</v>
      </c>
      <c r="D420" s="258" t="s">
        <v>15</v>
      </c>
      <c r="E420" s="258">
        <v>10</v>
      </c>
      <c r="F420" s="275">
        <f>SUMIF('Загальний прайс'!$D$6:$D$4916,A420,'Загальний прайс'!$K$6:$K$4916)</f>
        <v>3097.8344100975523</v>
      </c>
      <c r="G420" s="275">
        <f>F420*ЗМІСТ!$E$13/1000*1.2</f>
        <v>166.0057590612964</v>
      </c>
      <c r="H420" s="752">
        <f>G420*(100%-ЗМІСТ!$E$15)</f>
        <v>166.0057590612964</v>
      </c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</row>
    <row r="421" spans="1:24" ht="24.75" customHeight="1" outlineLevel="1">
      <c r="A421" s="164" t="s">
        <v>2020</v>
      </c>
      <c r="B421" s="950" t="s">
        <v>2021</v>
      </c>
      <c r="C421" s="128" t="s">
        <v>2022</v>
      </c>
      <c r="D421" s="258" t="s">
        <v>15</v>
      </c>
      <c r="E421" s="258">
        <v>10</v>
      </c>
      <c r="F421" s="275">
        <f>SUMIF('Загальний прайс'!$D$6:$D$4916,A421,'Загальний прайс'!$K$6:$K$4916)</f>
        <v>3572.2094099147425</v>
      </c>
      <c r="G421" s="275">
        <f>F421*ЗМІСТ!$E$13/1000*1.2</f>
        <v>191.42641475150006</v>
      </c>
      <c r="H421" s="752">
        <f>G421*(100%-ЗМІСТ!$E$15)</f>
        <v>191.42641475150006</v>
      </c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</row>
    <row r="422" spans="1:24" ht="24.75" customHeight="1" outlineLevel="1">
      <c r="A422" s="164" t="s">
        <v>2023</v>
      </c>
      <c r="B422" s="950" t="s">
        <v>2024</v>
      </c>
      <c r="C422" s="128" t="s">
        <v>2025</v>
      </c>
      <c r="D422" s="258" t="s">
        <v>15</v>
      </c>
      <c r="E422" s="258">
        <v>10</v>
      </c>
      <c r="F422" s="275">
        <f>SUMIF('Загальний прайс'!$D$6:$D$4916,A422,'Загальний прайс'!$K$6:$K$4916)</f>
        <v>2952.1184548848569</v>
      </c>
      <c r="G422" s="275">
        <f>F422*ЗМІСТ!$E$13/1000*1.2</f>
        <v>158.19717908246415</v>
      </c>
      <c r="H422" s="752">
        <f>G422*(100%-ЗМІСТ!$E$15)</f>
        <v>158.19717908246415</v>
      </c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</row>
    <row r="423" spans="1:24" ht="24.75" customHeight="1" outlineLevel="1">
      <c r="A423" s="164" t="s">
        <v>2026</v>
      </c>
      <c r="B423" s="950" t="s">
        <v>2027</v>
      </c>
      <c r="C423" s="128" t="s">
        <v>2028</v>
      </c>
      <c r="D423" s="258" t="s">
        <v>15</v>
      </c>
      <c r="E423" s="258">
        <v>10</v>
      </c>
      <c r="F423" s="275">
        <f>SUMIF('Загальний прайс'!$D$6:$D$4916,A423,'Загальний прайс'!$K$6:$K$4916)</f>
        <v>3778.524882028285</v>
      </c>
      <c r="G423" s="275">
        <f>F423*ЗМІСТ!$E$13/1000*1.2</f>
        <v>202.48238225016948</v>
      </c>
      <c r="H423" s="752">
        <f>G423*(100%-ЗМІСТ!$E$15)</f>
        <v>202.48238225016948</v>
      </c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</row>
    <row r="424" spans="1:24" ht="24.75" customHeight="1" outlineLevel="1">
      <c r="A424" s="164" t="s">
        <v>2029</v>
      </c>
      <c r="B424" s="950" t="s">
        <v>2030</v>
      </c>
      <c r="C424" s="128" t="s">
        <v>2031</v>
      </c>
      <c r="D424" s="258" t="s">
        <v>15</v>
      </c>
      <c r="E424" s="258">
        <v>10</v>
      </c>
      <c r="F424" s="275">
        <f>SUMIF('Загальний прайс'!$D$6:$D$4916,A424,'Загальний прайс'!$K$6:$K$4916)</f>
        <v>4658.0010729455398</v>
      </c>
      <c r="G424" s="275">
        <f>F424*ЗМІСТ!$E$13/1000*1.2</f>
        <v>249.61147093666222</v>
      </c>
      <c r="H424" s="752">
        <f>G424*(100%-ЗМІСТ!$E$15)</f>
        <v>249.61147093666222</v>
      </c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</row>
    <row r="425" spans="1:24" ht="24.75" customHeight="1" outlineLevel="1">
      <c r="A425" s="164" t="s">
        <v>2032</v>
      </c>
      <c r="B425" s="950" t="s">
        <v>2033</v>
      </c>
      <c r="C425" s="128" t="s">
        <v>2034</v>
      </c>
      <c r="D425" s="258" t="s">
        <v>15</v>
      </c>
      <c r="E425" s="258">
        <v>9</v>
      </c>
      <c r="F425" s="275">
        <f>SUMIF('Загальний прайс'!$D$6:$D$4916,A425,'Загальний прайс'!$K$6:$K$4916)</f>
        <v>267.24630910590213</v>
      </c>
      <c r="G425" s="275">
        <f>F425*ЗМІСТ!$E$13/1000*1.2</f>
        <v>14.321109693548168</v>
      </c>
      <c r="H425" s="752">
        <f>G425*(100%-ЗМІСТ!$E$15)</f>
        <v>14.321109693548168</v>
      </c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</row>
    <row r="426" spans="1:24" ht="24.75" customHeight="1" outlineLevel="1">
      <c r="A426" s="970" t="s">
        <v>2035</v>
      </c>
      <c r="B426" s="958" t="s">
        <v>2036</v>
      </c>
      <c r="C426" s="971" t="s">
        <v>2037</v>
      </c>
      <c r="D426" s="972" t="s">
        <v>176</v>
      </c>
      <c r="E426" s="972">
        <v>6</v>
      </c>
      <c r="F426" s="961">
        <f>SUMIF('Загальний прайс'!$D$6:$D$4916,A426,'Загальний прайс'!$K$6:$K$4916)</f>
        <v>8497.3557287438725</v>
      </c>
      <c r="G426" s="961">
        <f>F426*ЗМІСТ!$E$13/1000*1.2</f>
        <v>455.35357963809338</v>
      </c>
      <c r="H426" s="962">
        <f>G426*(100%-ЗМІСТ!$E$15)</f>
        <v>455.35357963809338</v>
      </c>
      <c r="I426" s="276"/>
      <c r="J426" s="276"/>
      <c r="K426" s="276"/>
      <c r="L426" s="276"/>
      <c r="M426" s="276"/>
      <c r="N426" s="276"/>
      <c r="O426" s="276"/>
      <c r="P426" s="276"/>
      <c r="Q426" s="276"/>
      <c r="R426" s="276"/>
      <c r="S426" s="276"/>
      <c r="T426" s="276"/>
      <c r="U426" s="276"/>
      <c r="V426" s="276"/>
      <c r="W426" s="276"/>
      <c r="X426" s="276"/>
    </row>
    <row r="427" spans="1:24" ht="24.75" customHeight="1" outlineLevel="1">
      <c r="A427" s="221" t="s">
        <v>2038</v>
      </c>
      <c r="B427" s="950" t="s">
        <v>2039</v>
      </c>
      <c r="C427" s="128" t="s">
        <v>2040</v>
      </c>
      <c r="D427" s="277" t="s">
        <v>15</v>
      </c>
      <c r="E427" s="277">
        <v>10</v>
      </c>
      <c r="F427" s="275">
        <f>SUMIF('Загальний прайс'!$D$6:$D$4916,A427,'Загальний прайс'!$K$6:$K$4916)</f>
        <v>3456.0402358898059</v>
      </c>
      <c r="G427" s="275">
        <f>F427*ЗМІСТ!$E$13/1000*1.2</f>
        <v>185.20117822798741</v>
      </c>
      <c r="H427" s="752">
        <f>G427*(100%-ЗМІСТ!$E$15)</f>
        <v>185.20117822798741</v>
      </c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</row>
    <row r="428" spans="1:24" ht="24.75" customHeight="1" outlineLevel="1">
      <c r="A428" s="221" t="s">
        <v>2041</v>
      </c>
      <c r="B428" s="950" t="s">
        <v>2042</v>
      </c>
      <c r="C428" s="128" t="s">
        <v>2043</v>
      </c>
      <c r="D428" s="277" t="s">
        <v>15</v>
      </c>
      <c r="E428" s="277">
        <v>10</v>
      </c>
      <c r="F428" s="275">
        <f>SUMIF('Загальний прайс'!$D$6:$D$4916,A428,'Загальний прайс'!$K$6:$K$4916)</f>
        <v>2891.9707190523318</v>
      </c>
      <c r="G428" s="275">
        <f>F428*ЗМІСТ!$E$13/1000*1.2</f>
        <v>154.97400146194624</v>
      </c>
      <c r="H428" s="752">
        <f>G428*(100%-ЗМІСТ!$E$15)</f>
        <v>154.97400146194624</v>
      </c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</row>
    <row r="429" spans="1:24" ht="24.75" customHeight="1" outlineLevel="1">
      <c r="A429" s="221" t="s">
        <v>2044</v>
      </c>
      <c r="B429" s="950" t="s">
        <v>2045</v>
      </c>
      <c r="C429" s="128" t="s">
        <v>2046</v>
      </c>
      <c r="D429" s="277" t="s">
        <v>15</v>
      </c>
      <c r="E429" s="277">
        <v>10</v>
      </c>
      <c r="F429" s="275">
        <f>SUMIF('Загальний прайс'!$D$6:$D$4916,A429,'Загальний прайс'!$K$6:$K$4916)</f>
        <v>7486.5711910366908</v>
      </c>
      <c r="G429" s="275">
        <f>F429*ЗМІСТ!$E$13/1000*1.2</f>
        <v>401.18798128249301</v>
      </c>
      <c r="H429" s="752">
        <f>G429*(100%-ЗМІСТ!$E$15)</f>
        <v>401.18798128249301</v>
      </c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</row>
    <row r="430" spans="1:24" ht="24.75" customHeight="1" outlineLevel="1">
      <c r="A430" s="221" t="s">
        <v>2047</v>
      </c>
      <c r="B430" s="950" t="s">
        <v>2048</v>
      </c>
      <c r="C430" s="128" t="s">
        <v>2049</v>
      </c>
      <c r="D430" s="277" t="s">
        <v>15</v>
      </c>
      <c r="E430" s="277">
        <v>10</v>
      </c>
      <c r="F430" s="275">
        <f>SUMIF('Загальний прайс'!$D$6:$D$4916,A430,'Загальний прайс'!$K$6:$K$4916)</f>
        <v>2611.170837011859</v>
      </c>
      <c r="G430" s="275">
        <f>F430*ЗМІСТ!$E$13/1000*1.2</f>
        <v>139.92658723912365</v>
      </c>
      <c r="H430" s="752">
        <f>G430*(100%-ЗМІСТ!$E$15)</f>
        <v>139.92658723912365</v>
      </c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</row>
    <row r="431" spans="1:24" ht="24.75" customHeight="1" outlineLevel="1">
      <c r="A431" s="221" t="s">
        <v>2050</v>
      </c>
      <c r="B431" s="950" t="s">
        <v>2051</v>
      </c>
      <c r="C431" s="128" t="s">
        <v>2052</v>
      </c>
      <c r="D431" s="277" t="s">
        <v>15</v>
      </c>
      <c r="E431" s="277">
        <v>10</v>
      </c>
      <c r="F431" s="275">
        <f>SUMIF('Загальний прайс'!$D$6:$D$4916,A431,'Загальний прайс'!$K$6:$K$4916)</f>
        <v>4173.807264072414</v>
      </c>
      <c r="G431" s="275">
        <f>F431*ЗМІСТ!$E$13/1000*1.2</f>
        <v>223.664648048788</v>
      </c>
      <c r="H431" s="752">
        <f>G431*(100%-ЗМІСТ!$E$15)</f>
        <v>223.664648048788</v>
      </c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</row>
    <row r="432" spans="1:24" ht="24.75" customHeight="1" outlineLevel="1">
      <c r="A432" s="221" t="s">
        <v>2053</v>
      </c>
      <c r="B432" s="950" t="s">
        <v>2054</v>
      </c>
      <c r="C432" s="128" t="s">
        <v>2055</v>
      </c>
      <c r="D432" s="277" t="s">
        <v>15</v>
      </c>
      <c r="E432" s="277">
        <v>10</v>
      </c>
      <c r="F432" s="275">
        <f>SUMIF('Загальний прайс'!$D$6:$D$4916,A432,'Загальний прайс'!$K$6:$K$4916)</f>
        <v>4803.7170279144884</v>
      </c>
      <c r="G432" s="275">
        <f>F432*ЗМІСТ!$E$13/1000*1.2</f>
        <v>257.42005090243265</v>
      </c>
      <c r="H432" s="752">
        <f>G432*(100%-ЗМІСТ!$E$15)</f>
        <v>257.42005090243265</v>
      </c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</row>
    <row r="433" spans="1:26" ht="24.75" customHeight="1" outlineLevel="1">
      <c r="A433" s="221" t="s">
        <v>2056</v>
      </c>
      <c r="B433" s="950" t="s">
        <v>2057</v>
      </c>
      <c r="C433" s="128" t="s">
        <v>2058</v>
      </c>
      <c r="D433" s="277" t="s">
        <v>15</v>
      </c>
      <c r="E433" s="277">
        <v>9</v>
      </c>
      <c r="F433" s="275">
        <f>SUMIF('Загальний прайс'!$D$6:$D$4916,A433,'Загальний прайс'!$K$6:$K$4916)</f>
        <v>320.13535411501573</v>
      </c>
      <c r="G433" s="275">
        <f>F433*ЗМІСТ!$E$13/1000*1.2</f>
        <v>17.155310913002147</v>
      </c>
      <c r="H433" s="752">
        <f>G433*(100%-ЗМІСТ!$E$15)</f>
        <v>17.155310913002147</v>
      </c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</row>
    <row r="434" spans="1:26" ht="24.75" customHeight="1" outlineLevel="1">
      <c r="A434" s="970" t="s">
        <v>2059</v>
      </c>
      <c r="B434" s="958" t="s">
        <v>2060</v>
      </c>
      <c r="C434" s="971" t="s">
        <v>2061</v>
      </c>
      <c r="D434" s="972" t="s">
        <v>176</v>
      </c>
      <c r="E434" s="972">
        <v>6</v>
      </c>
      <c r="F434" s="961">
        <f>SUMIF('Загальний прайс'!$D$6:$D$4916,A434,'Загальний прайс'!$K$6:$K$4916)</f>
        <v>10433.746276427386</v>
      </c>
      <c r="G434" s="961">
        <f>F434*ЗМІСТ!$E$13/1000*1.2</f>
        <v>559.1202566623823</v>
      </c>
      <c r="H434" s="962">
        <f>G434*(100%-ЗМІСТ!$E$15)</f>
        <v>559.1202566623823</v>
      </c>
      <c r="I434" s="276"/>
      <c r="J434" s="276"/>
      <c r="K434" s="276"/>
      <c r="L434" s="276"/>
      <c r="M434" s="276"/>
      <c r="N434" s="276"/>
      <c r="O434" s="276"/>
      <c r="P434" s="276"/>
      <c r="Q434" s="276"/>
      <c r="R434" s="276"/>
      <c r="S434" s="276"/>
      <c r="T434" s="276"/>
      <c r="U434" s="276"/>
      <c r="V434" s="276"/>
      <c r="W434" s="276"/>
      <c r="X434" s="276"/>
    </row>
    <row r="435" spans="1:26" ht="24.75" customHeight="1" outlineLevel="1">
      <c r="A435" s="164" t="s">
        <v>2062</v>
      </c>
      <c r="B435" s="950" t="s">
        <v>2063</v>
      </c>
      <c r="C435" s="128" t="s">
        <v>2064</v>
      </c>
      <c r="D435" s="258" t="s">
        <v>15</v>
      </c>
      <c r="E435" s="258">
        <v>10</v>
      </c>
      <c r="F435" s="275">
        <f>SUMIF('Загальний прайс'!$D$6:$D$4916,A435,'Загальний прайс'!$K$6:$K$4916)</f>
        <v>4079.8960729674764</v>
      </c>
      <c r="G435" s="275">
        <f>F435*ЗМІСТ!$E$13/1000*1.2</f>
        <v>218.63216519143776</v>
      </c>
      <c r="H435" s="752">
        <f>G435*(100%-ЗМІСТ!$E$15)</f>
        <v>218.63216519143776</v>
      </c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</row>
    <row r="436" spans="1:26" ht="24.75" customHeight="1" outlineLevel="1">
      <c r="A436" s="164" t="s">
        <v>2065</v>
      </c>
      <c r="B436" s="950" t="s">
        <v>2066</v>
      </c>
      <c r="C436" s="128" t="s">
        <v>2067</v>
      </c>
      <c r="D436" s="258" t="s">
        <v>15</v>
      </c>
      <c r="E436" s="258">
        <v>10</v>
      </c>
      <c r="F436" s="275">
        <f>SUMIF('Загальний прайс'!$D$6:$D$4916,A436,'Загальний прайс'!$K$6:$K$4916)</f>
        <v>3298.1260728846028</v>
      </c>
      <c r="G436" s="275">
        <f>F436*ЗМІСТ!$E$13/1000*1.2</f>
        <v>176.73892459339677</v>
      </c>
      <c r="H436" s="752">
        <f>G436*(100%-ЗМІСТ!$E$15)</f>
        <v>176.73892459339677</v>
      </c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</row>
    <row r="437" spans="1:26" ht="24.75" customHeight="1" outlineLevel="1">
      <c r="A437" s="164" t="s">
        <v>2068</v>
      </c>
      <c r="B437" s="950" t="s">
        <v>2069</v>
      </c>
      <c r="C437" s="128" t="s">
        <v>2070</v>
      </c>
      <c r="D437" s="258" t="s">
        <v>15</v>
      </c>
      <c r="E437" s="258">
        <v>10</v>
      </c>
      <c r="F437" s="275">
        <f>SUMIF('Загальний прайс'!$D$6:$D$4916,A437,'Загальний прайс'!$K$6:$K$4916)</f>
        <v>8401.6782190438007</v>
      </c>
      <c r="G437" s="275">
        <f>F437*ЗМІСТ!$E$13/1000*1.2</f>
        <v>450.22644386508904</v>
      </c>
      <c r="H437" s="752">
        <f>G437*(100%-ЗМІСТ!$E$15)</f>
        <v>450.22644386508904</v>
      </c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</row>
    <row r="438" spans="1:26" ht="24.75" customHeight="1" outlineLevel="1">
      <c r="A438" s="164" t="s">
        <v>2071</v>
      </c>
      <c r="B438" s="950" t="s">
        <v>2072</v>
      </c>
      <c r="C438" s="128" t="s">
        <v>2073</v>
      </c>
      <c r="D438" s="258" t="s">
        <v>15</v>
      </c>
      <c r="E438" s="258">
        <v>10</v>
      </c>
      <c r="F438" s="275">
        <f>SUMIF('Загальний прайс'!$D$6:$D$4916,A438,'Загальний прайс'!$K$6:$K$4916)</f>
        <v>2909.0482189316781</v>
      </c>
      <c r="G438" s="275">
        <f>F438*ЗМІСТ!$E$13/1000*1.2</f>
        <v>155.8891450606807</v>
      </c>
      <c r="H438" s="752">
        <f>G438*(100%-ЗМІСТ!$E$15)</f>
        <v>155.8891450606807</v>
      </c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</row>
    <row r="439" spans="1:26" ht="24.75" customHeight="1" outlineLevel="1">
      <c r="A439" s="164" t="s">
        <v>2074</v>
      </c>
      <c r="B439" s="950" t="s">
        <v>2075</v>
      </c>
      <c r="C439" s="128" t="s">
        <v>2076</v>
      </c>
      <c r="D439" s="258" t="s">
        <v>15</v>
      </c>
      <c r="E439" s="258">
        <v>10</v>
      </c>
      <c r="F439" s="275">
        <f>SUMIF('Загальний прайс'!$D$6:$D$4916,A439,'Загальний прайс'!$K$6:$K$4916)</f>
        <v>3977.6117810000733</v>
      </c>
      <c r="G439" s="275">
        <f>F439*ЗМІСТ!$E$13/1000*1.2</f>
        <v>213.15098728446199</v>
      </c>
      <c r="H439" s="752">
        <f>G439*(100%-ЗМІСТ!$E$15)</f>
        <v>213.15098728446199</v>
      </c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</row>
    <row r="440" spans="1:26" ht="24.75" customHeight="1" outlineLevel="1">
      <c r="A440" s="164" t="s">
        <v>2077</v>
      </c>
      <c r="B440" s="950" t="s">
        <v>2078</v>
      </c>
      <c r="C440" s="128" t="s">
        <v>2079</v>
      </c>
      <c r="D440" s="258" t="s">
        <v>15</v>
      </c>
      <c r="E440" s="258">
        <v>10</v>
      </c>
      <c r="F440" s="275">
        <f>SUMIF('Загальний прайс'!$D$6:$D$4916,A440,'Загальний прайс'!$K$6:$K$4916)</f>
        <v>5154.754528115579</v>
      </c>
      <c r="G440" s="275">
        <f>F440*ЗМІСТ!$E$13/1000*1.2</f>
        <v>276.23133613120865</v>
      </c>
      <c r="H440" s="752">
        <f>G440*(100%-ЗМІСТ!$E$15)</f>
        <v>276.23133613120865</v>
      </c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</row>
    <row r="441" spans="1:26" ht="24.75" customHeight="1" outlineLevel="1">
      <c r="A441" s="164" t="s">
        <v>2080</v>
      </c>
      <c r="B441" s="950" t="s">
        <v>2081</v>
      </c>
      <c r="C441" s="287" t="s">
        <v>2082</v>
      </c>
      <c r="D441" s="277" t="s">
        <v>15</v>
      </c>
      <c r="E441" s="258">
        <v>9</v>
      </c>
      <c r="F441" s="275">
        <f>SUMIF('Загальний прайс'!$D$6:$D$4916,A441,'Загальний прайс'!$K$6:$K$4916)</f>
        <v>577.29178089282561</v>
      </c>
      <c r="G441" s="275">
        <f>F441*ЗМІСТ!$E$13/1000*1.2</f>
        <v>30.935727221114853</v>
      </c>
      <c r="H441" s="752">
        <f>G441*(100%-ЗМІСТ!$E$15)</f>
        <v>30.935727221114853</v>
      </c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</row>
    <row r="442" spans="1:26" ht="6" customHeight="1">
      <c r="A442" s="299"/>
      <c r="B442" s="300"/>
      <c r="C442" s="278"/>
      <c r="D442" s="300"/>
      <c r="E442" s="300"/>
      <c r="F442" s="301"/>
      <c r="G442" s="301"/>
      <c r="H442" s="28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</row>
    <row r="443" spans="1:26" ht="10.5" customHeight="1">
      <c r="A443" s="304"/>
      <c r="B443" s="309"/>
      <c r="C443" s="296"/>
      <c r="D443" s="309"/>
      <c r="E443" s="309"/>
      <c r="F443" s="310"/>
      <c r="G443" s="310"/>
      <c r="H443" s="28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</row>
    <row r="444" spans="1:26" ht="21.75" customHeight="1" thickBot="1">
      <c r="A444" s="174" t="s">
        <v>2083</v>
      </c>
      <c r="B444" s="282"/>
      <c r="C444" s="283"/>
      <c r="D444" s="282"/>
      <c r="E444" s="282"/>
      <c r="F444" s="284"/>
      <c r="G444" s="284"/>
      <c r="H444" s="285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</row>
    <row r="445" spans="1:26" ht="30.75" customHeight="1" outlineLevel="1">
      <c r="A445" s="975" t="s">
        <v>2084</v>
      </c>
      <c r="B445" s="958" t="s">
        <v>2085</v>
      </c>
      <c r="C445" s="971" t="s">
        <v>2086</v>
      </c>
      <c r="D445" s="958" t="s">
        <v>176</v>
      </c>
      <c r="E445" s="958">
        <v>12</v>
      </c>
      <c r="F445" s="961">
        <f>SUMIF('Загальний прайс'!$D$6:$D$4916,A445,'Загальний прайс'!$K$6:$K$4916)</f>
        <v>5723.5887660512499</v>
      </c>
      <c r="G445" s="961">
        <f>F445*ЗМІСТ!$E$13/1000*1.2</f>
        <v>306.71384324674921</v>
      </c>
      <c r="H445" s="962">
        <f>G445*(100%-ЗМІСТ!$E$15)</f>
        <v>306.71384324674921</v>
      </c>
      <c r="I445" s="276"/>
      <c r="J445" s="276"/>
      <c r="K445" s="276"/>
      <c r="L445" s="276"/>
      <c r="M445" s="276"/>
      <c r="N445" s="276"/>
      <c r="O445" s="276"/>
      <c r="P445" s="276"/>
      <c r="Q445" s="276"/>
      <c r="R445" s="276"/>
      <c r="S445" s="276"/>
      <c r="T445" s="276"/>
      <c r="U445" s="276"/>
      <c r="V445" s="276"/>
      <c r="W445" s="276"/>
      <c r="X445" s="276"/>
    </row>
    <row r="446" spans="1:26" ht="24.75" customHeight="1" outlineLevel="1">
      <c r="A446" s="164" t="s">
        <v>2087</v>
      </c>
      <c r="B446" s="950" t="s">
        <v>2088</v>
      </c>
      <c r="C446" s="128" t="s">
        <v>2089</v>
      </c>
      <c r="D446" s="307" t="s">
        <v>15</v>
      </c>
      <c r="E446" s="307">
        <v>10</v>
      </c>
      <c r="F446" s="275">
        <f>SUMIF('Загальний прайс'!$D$6:$D$4916,A446,'Загальний прайс'!$K$6:$K$4916)</f>
        <v>1110.7302358849306</v>
      </c>
      <c r="G446" s="275">
        <f>F446*ЗМІСТ!$E$13/1000*1.2</f>
        <v>59.521456446926173</v>
      </c>
      <c r="H446" s="752">
        <f>G446*(100%-ЗМІСТ!$E$15)</f>
        <v>59.521456446926173</v>
      </c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</row>
    <row r="447" spans="1:26" ht="24.75" customHeight="1" outlineLevel="1">
      <c r="A447" s="164" t="s">
        <v>2090</v>
      </c>
      <c r="B447" s="950" t="s">
        <v>2091</v>
      </c>
      <c r="C447" s="128" t="s">
        <v>2092</v>
      </c>
      <c r="D447" s="307" t="s">
        <v>15</v>
      </c>
      <c r="E447" s="307">
        <v>10</v>
      </c>
      <c r="F447" s="275">
        <f>SUMIF('Загальний прайс'!$D$6:$D$4916,A447,'Загальний прайс'!$K$6:$K$4916)</f>
        <v>1781.360955112759</v>
      </c>
      <c r="G447" s="275">
        <f>F447*ЗМІСТ!$E$13/1000*1.2</f>
        <v>95.459000827076892</v>
      </c>
      <c r="H447" s="752">
        <f>G447*(100%-ЗМІСТ!$E$15)</f>
        <v>95.459000827076892</v>
      </c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</row>
    <row r="448" spans="1:26" ht="24.75" customHeight="1" outlineLevel="1">
      <c r="A448" s="164" t="s">
        <v>2093</v>
      </c>
      <c r="B448" s="950" t="s">
        <v>2094</v>
      </c>
      <c r="C448" s="128" t="s">
        <v>2095</v>
      </c>
      <c r="D448" s="307" t="s">
        <v>15</v>
      </c>
      <c r="E448" s="307">
        <v>10</v>
      </c>
      <c r="F448" s="275">
        <f>SUMIF('Загальний прайс'!$D$6:$D$4916,A448,'Загальний прайс'!$K$6:$K$4916)</f>
        <v>2989.5263090474032</v>
      </c>
      <c r="G448" s="275">
        <f>F448*ЗМІСТ!$E$13/1000*1.2</f>
        <v>160.20177920081332</v>
      </c>
      <c r="H448" s="752">
        <f>G448*(100%-ЗМІСТ!$E$15)</f>
        <v>160.20177920081332</v>
      </c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</row>
    <row r="449" spans="1:24" ht="24.75" customHeight="1" outlineLevel="1">
      <c r="A449" s="164" t="s">
        <v>2096</v>
      </c>
      <c r="B449" s="950" t="s">
        <v>2097</v>
      </c>
      <c r="C449" s="128" t="s">
        <v>2098</v>
      </c>
      <c r="D449" s="307" t="s">
        <v>15</v>
      </c>
      <c r="E449" s="307">
        <v>10</v>
      </c>
      <c r="F449" s="275">
        <f>SUMIF('Загальний прайс'!$D$6:$D$4916,A449,'Загальний прайс'!$K$6:$K$4916)</f>
        <v>2010.8680899646035</v>
      </c>
      <c r="G449" s="275">
        <f>F449*ЗМІСТ!$E$13/1000*1.2</f>
        <v>107.75775572723438</v>
      </c>
      <c r="H449" s="752">
        <f>G449*(100%-ЗМІСТ!$E$15)</f>
        <v>107.75775572723438</v>
      </c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</row>
    <row r="450" spans="1:24" ht="24.75" customHeight="1" outlineLevel="1">
      <c r="A450" s="164" t="s">
        <v>2099</v>
      </c>
      <c r="B450" s="950" t="s">
        <v>2100</v>
      </c>
      <c r="C450" s="128" t="s">
        <v>2101</v>
      </c>
      <c r="D450" s="307" t="s">
        <v>15</v>
      </c>
      <c r="E450" s="307">
        <v>10</v>
      </c>
      <c r="F450" s="275">
        <f>SUMIF('Загальний прайс'!$D$6:$D$4916,A450,'Загальний прайс'!$K$6:$K$4916)</f>
        <v>3461.3110729504142</v>
      </c>
      <c r="G450" s="275">
        <f>F450*ЗМІСТ!$E$13/1000*1.2</f>
        <v>185.48363015772344</v>
      </c>
      <c r="H450" s="752">
        <f>G450*(100%-ЗМІСТ!$E$15)</f>
        <v>185.48363015772344</v>
      </c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</row>
    <row r="451" spans="1:24" ht="24.75" customHeight="1" outlineLevel="1">
      <c r="A451" s="164" t="s">
        <v>2102</v>
      </c>
      <c r="B451" s="950" t="s">
        <v>2103</v>
      </c>
      <c r="C451" s="128" t="s">
        <v>2104</v>
      </c>
      <c r="D451" s="307" t="s">
        <v>15</v>
      </c>
      <c r="E451" s="307">
        <v>10</v>
      </c>
      <c r="F451" s="275">
        <f>SUMIF('Загальний прайс'!$D$6:$D$4916,A451,'Загальний прайс'!$K$6:$K$4916)</f>
        <v>3091.8708371093576</v>
      </c>
      <c r="G451" s="275">
        <f>F451*ЗМІСТ!$E$13/1000*1.2</f>
        <v>165.68618502034835</v>
      </c>
      <c r="H451" s="752">
        <f>G451*(100%-ЗМІСТ!$E$15)</f>
        <v>165.68618502034835</v>
      </c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</row>
    <row r="452" spans="1:24" ht="24.75" customHeight="1" outlineLevel="1">
      <c r="A452" s="164" t="s">
        <v>2105</v>
      </c>
      <c r="B452" s="950" t="s">
        <v>2106</v>
      </c>
      <c r="C452" s="128" t="s">
        <v>2107</v>
      </c>
      <c r="D452" s="307" t="s">
        <v>15</v>
      </c>
      <c r="E452" s="307">
        <v>10</v>
      </c>
      <c r="F452" s="275">
        <f>SUMIF('Загальний прайс'!$D$6:$D$4916,A452,'Загальний прайс'!$K$6:$K$4916)</f>
        <v>2048.3361909465034</v>
      </c>
      <c r="G452" s="275">
        <f>F452*ЗМІСТ!$E$13/1000*1.2</f>
        <v>109.76558433286013</v>
      </c>
      <c r="H452" s="752">
        <f>G452*(100%-ЗМІСТ!$E$15)</f>
        <v>109.76558433286013</v>
      </c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</row>
    <row r="453" spans="1:24" s="735" customFormat="1" ht="34.5" customHeight="1" outlineLevel="1">
      <c r="A453" s="743" t="s">
        <v>9191</v>
      </c>
      <c r="B453" s="739" t="s">
        <v>9039</v>
      </c>
      <c r="C453" s="740" t="s">
        <v>9051</v>
      </c>
      <c r="D453" s="739" t="s">
        <v>176</v>
      </c>
      <c r="E453" s="739">
        <v>12</v>
      </c>
      <c r="F453" s="741">
        <f>SUMIF('Загальний прайс'!$D$6:$D$4916,A453,'Загальний прайс'!$K$6:$K$4916)</f>
        <v>5764.6597882775595</v>
      </c>
      <c r="G453" s="741">
        <f>F453*ЗМІСТ!$E$13/1000*1.2</f>
        <v>308.91474404308559</v>
      </c>
      <c r="H453" s="742">
        <f>G453*(100%-ЗМІСТ!$E$15)</f>
        <v>308.91474404308559</v>
      </c>
      <c r="I453" s="736"/>
      <c r="J453" s="736"/>
      <c r="K453" s="736"/>
      <c r="L453" s="736"/>
      <c r="M453" s="736"/>
      <c r="N453" s="736"/>
      <c r="O453" s="736"/>
      <c r="P453" s="736"/>
      <c r="Q453" s="736"/>
      <c r="R453" s="736"/>
      <c r="S453" s="736"/>
      <c r="T453" s="736"/>
      <c r="U453" s="736"/>
      <c r="V453" s="736"/>
      <c r="W453" s="736"/>
      <c r="X453" s="736"/>
    </row>
    <row r="454" spans="1:24" s="735" customFormat="1" ht="27.75" customHeight="1" outlineLevel="1">
      <c r="A454" s="728">
        <v>8595568937001</v>
      </c>
      <c r="B454" s="943" t="s">
        <v>9025</v>
      </c>
      <c r="C454" s="771" t="s">
        <v>9053</v>
      </c>
      <c r="D454" s="307" t="s">
        <v>15</v>
      </c>
      <c r="E454" s="307">
        <v>300</v>
      </c>
      <c r="F454" s="275">
        <f>SUMIF('Загальний прайс'!$D$6:$D$4916,A454,'Загальний прайс'!$K$6:$K$4916)</f>
        <v>743.10499997806301</v>
      </c>
      <c r="G454" s="275">
        <f>F454*ЗМІСТ!$E$13/1000*1.2</f>
        <v>39.821272945224443</v>
      </c>
      <c r="H454" s="752">
        <f>G454*(100%-ЗМІСТ!$E$15)</f>
        <v>39.821272945224443</v>
      </c>
      <c r="I454" s="736"/>
      <c r="J454" s="736"/>
      <c r="K454" s="736"/>
      <c r="L454" s="736"/>
      <c r="M454" s="736"/>
      <c r="N454" s="736"/>
      <c r="O454" s="736"/>
      <c r="P454" s="736"/>
      <c r="Q454" s="736"/>
      <c r="R454" s="736"/>
      <c r="S454" s="736"/>
      <c r="T454" s="736"/>
      <c r="U454" s="736"/>
      <c r="V454" s="736"/>
      <c r="W454" s="736"/>
      <c r="X454" s="736"/>
    </row>
    <row r="455" spans="1:24" s="735" customFormat="1" ht="27.75" customHeight="1" outlineLevel="1">
      <c r="A455" s="728">
        <v>8595568937018</v>
      </c>
      <c r="B455" s="943" t="s">
        <v>9026</v>
      </c>
      <c r="C455" s="771" t="s">
        <v>9054</v>
      </c>
      <c r="D455" s="307" t="s">
        <v>15</v>
      </c>
      <c r="E455" s="307">
        <v>130</v>
      </c>
      <c r="F455" s="275">
        <f>SUMIF('Загальний прайс'!$D$6:$D$4916,A455,'Загальний прайс'!$K$6:$K$4916)</f>
        <v>1233.0009998883647</v>
      </c>
      <c r="G455" s="275">
        <f>F455*ЗМІСТ!$E$13/1000*1.2</f>
        <v>66.073663021697712</v>
      </c>
      <c r="H455" s="752">
        <f>G455*(100%-ЗМІСТ!$E$15)</f>
        <v>66.073663021697712</v>
      </c>
      <c r="I455" s="736"/>
      <c r="J455" s="736"/>
      <c r="K455" s="736"/>
      <c r="L455" s="736"/>
      <c r="M455" s="736"/>
      <c r="N455" s="736"/>
      <c r="O455" s="736"/>
      <c r="P455" s="736"/>
      <c r="Q455" s="736"/>
      <c r="R455" s="736"/>
      <c r="S455" s="736"/>
      <c r="T455" s="736"/>
      <c r="U455" s="736"/>
      <c r="V455" s="736"/>
      <c r="W455" s="736"/>
      <c r="X455" s="736"/>
    </row>
    <row r="456" spans="1:24" s="735" customFormat="1" ht="27.75" customHeight="1" outlineLevel="1">
      <c r="A456" s="728">
        <v>8595568937025</v>
      </c>
      <c r="B456" s="943" t="s">
        <v>9027</v>
      </c>
      <c r="C456" s="771" t="s">
        <v>9055</v>
      </c>
      <c r="D456" s="307" t="s">
        <v>15</v>
      </c>
      <c r="E456" s="307">
        <v>48</v>
      </c>
      <c r="F456" s="275">
        <f>SUMIF('Загальний прайс'!$D$6:$D$4916,A456,'Загальний прайс'!$K$6:$K$4916)</f>
        <v>2038.1130000599612</v>
      </c>
      <c r="G456" s="275">
        <f>F456*ЗМІСТ!$E$13/1000*1.2</f>
        <v>109.21774725105318</v>
      </c>
      <c r="H456" s="752">
        <f>G456*(100%-ЗМІСТ!$E$15)</f>
        <v>109.21774725105318</v>
      </c>
      <c r="I456" s="736"/>
      <c r="J456" s="736"/>
      <c r="K456" s="736"/>
      <c r="L456" s="736"/>
      <c r="M456" s="736"/>
      <c r="N456" s="736"/>
      <c r="O456" s="736"/>
      <c r="P456" s="736"/>
      <c r="Q456" s="736"/>
      <c r="R456" s="736"/>
      <c r="S456" s="736"/>
      <c r="T456" s="736"/>
      <c r="U456" s="736"/>
      <c r="V456" s="736"/>
      <c r="W456" s="736"/>
      <c r="X456" s="736"/>
    </row>
    <row r="457" spans="1:24" s="735" customFormat="1" ht="27.75" customHeight="1" outlineLevel="1">
      <c r="A457" s="728">
        <v>8595568937032</v>
      </c>
      <c r="B457" s="943" t="s">
        <v>9028</v>
      </c>
      <c r="C457" s="771" t="s">
        <v>9056</v>
      </c>
      <c r="D457" s="307" t="s">
        <v>15</v>
      </c>
      <c r="E457" s="307">
        <v>86</v>
      </c>
      <c r="F457" s="275">
        <f>SUMIF('Загальний прайс'!$D$6:$D$4916,A457,'Загальний прайс'!$K$6:$K$4916)</f>
        <v>1611.279999941501</v>
      </c>
      <c r="G457" s="275">
        <f>F457*ЗМІСТ!$E$13/1000*1.2</f>
        <v>86.34475702726516</v>
      </c>
      <c r="H457" s="752">
        <f>G457*(100%-ЗМІСТ!$E$15)</f>
        <v>86.34475702726516</v>
      </c>
      <c r="I457" s="736"/>
      <c r="J457" s="736"/>
      <c r="K457" s="736"/>
      <c r="L457" s="736"/>
      <c r="M457" s="736"/>
      <c r="N457" s="736"/>
      <c r="O457" s="736"/>
      <c r="P457" s="736"/>
      <c r="Q457" s="736"/>
      <c r="R457" s="736"/>
      <c r="S457" s="736"/>
      <c r="T457" s="736"/>
      <c r="U457" s="736"/>
      <c r="V457" s="736"/>
      <c r="W457" s="736"/>
      <c r="X457" s="736"/>
    </row>
    <row r="458" spans="1:24" s="735" customFormat="1" ht="27.75" customHeight="1" outlineLevel="1">
      <c r="A458" s="728">
        <v>8595568937049</v>
      </c>
      <c r="B458" s="943" t="s">
        <v>9029</v>
      </c>
      <c r="C458" s="771" t="s">
        <v>9057</v>
      </c>
      <c r="D458" s="307" t="s">
        <v>15</v>
      </c>
      <c r="E458" s="307">
        <v>88</v>
      </c>
      <c r="F458" s="275">
        <f>SUMIF('Загальний прайс'!$D$6:$D$4916,A458,'Загальний прайс'!$K$6:$K$4916)</f>
        <v>2479.2020001179735</v>
      </c>
      <c r="G458" s="275">
        <f>F458*ЗМІСТ!$E$13/1000*1.2</f>
        <v>132.85468343768193</v>
      </c>
      <c r="H458" s="752">
        <f>G458*(100%-ЗМІСТ!$E$15)</f>
        <v>132.85468343768193</v>
      </c>
      <c r="I458" s="736"/>
      <c r="J458" s="736"/>
      <c r="K458" s="736"/>
      <c r="L458" s="736"/>
      <c r="M458" s="736"/>
      <c r="N458" s="736"/>
      <c r="O458" s="736"/>
      <c r="P458" s="736"/>
      <c r="Q458" s="736"/>
      <c r="R458" s="736"/>
      <c r="S458" s="736"/>
      <c r="T458" s="736"/>
      <c r="U458" s="736"/>
      <c r="V458" s="736"/>
      <c r="W458" s="736"/>
      <c r="X458" s="736"/>
    </row>
    <row r="459" spans="1:24" s="735" customFormat="1" ht="27.75" customHeight="1" outlineLevel="1">
      <c r="A459" s="728">
        <v>8595568937056</v>
      </c>
      <c r="B459" s="943" t="s">
        <v>9030</v>
      </c>
      <c r="C459" s="771" t="s">
        <v>9058</v>
      </c>
      <c r="D459" s="307" t="s">
        <v>15</v>
      </c>
      <c r="E459" s="307">
        <v>100</v>
      </c>
      <c r="F459" s="275">
        <f>SUMIF('Загальний прайс'!$D$6:$D$4916,A459,'Загальний прайс'!$K$6:$K$4916)</f>
        <v>2172.6099999073767</v>
      </c>
      <c r="G459" s="275">
        <f>F459*ЗМІСТ!$E$13/1000*1.2</f>
        <v>116.42512943983654</v>
      </c>
      <c r="H459" s="752">
        <f>G459*(100%-ЗМІСТ!$E$15)</f>
        <v>116.42512943983654</v>
      </c>
      <c r="I459" s="736"/>
      <c r="J459" s="736"/>
      <c r="K459" s="736"/>
      <c r="L459" s="736"/>
      <c r="M459" s="736"/>
      <c r="N459" s="736"/>
      <c r="O459" s="736"/>
      <c r="P459" s="736"/>
      <c r="Q459" s="736"/>
      <c r="R459" s="736"/>
      <c r="S459" s="736"/>
      <c r="T459" s="736"/>
      <c r="U459" s="736"/>
      <c r="V459" s="736"/>
      <c r="W459" s="736"/>
      <c r="X459" s="736"/>
    </row>
    <row r="460" spans="1:24" s="735" customFormat="1" ht="27.75" customHeight="1" outlineLevel="1">
      <c r="A460" s="733">
        <v>8595568937063</v>
      </c>
      <c r="B460" s="946" t="s">
        <v>9031</v>
      </c>
      <c r="C460" s="772" t="s">
        <v>9059</v>
      </c>
      <c r="D460" s="744" t="s">
        <v>15</v>
      </c>
      <c r="E460" s="744">
        <v>300</v>
      </c>
      <c r="F460" s="275">
        <f>SUMIF('Загальний прайс'!$D$6:$D$4916,A460,'Загальний прайс'!$K$6:$K$4916)</f>
        <v>1297.109000019012</v>
      </c>
      <c r="G460" s="275">
        <f>F460*ЗМІСТ!$E$13/1000*1.2</f>
        <v>69.509062018138806</v>
      </c>
      <c r="H460" s="752">
        <f>G460*(100%-ЗМІСТ!$E$15)</f>
        <v>69.509062018138806</v>
      </c>
      <c r="I460" s="736"/>
      <c r="J460" s="736"/>
      <c r="K460" s="736"/>
      <c r="L460" s="736"/>
      <c r="M460" s="736"/>
      <c r="N460" s="736"/>
      <c r="O460" s="736"/>
      <c r="P460" s="736"/>
      <c r="Q460" s="736"/>
      <c r="R460" s="736"/>
      <c r="S460" s="736"/>
      <c r="T460" s="736"/>
      <c r="U460" s="736"/>
      <c r="V460" s="736"/>
      <c r="W460" s="736"/>
      <c r="X460" s="736"/>
    </row>
    <row r="461" spans="1:24" ht="24.75" customHeight="1" outlineLevel="1">
      <c r="A461" s="984" t="s">
        <v>2108</v>
      </c>
      <c r="B461" s="985" t="s">
        <v>2109</v>
      </c>
      <c r="C461" s="986" t="s">
        <v>2110</v>
      </c>
      <c r="D461" s="985" t="s">
        <v>176</v>
      </c>
      <c r="E461" s="985">
        <v>6</v>
      </c>
      <c r="F461" s="961">
        <f>SUMIF('Загальний прайс'!$D$6:$D$4916,A461,'Загальний прайс'!$K$6:$K$4916)</f>
        <v>7574.6052700037608</v>
      </c>
      <c r="G461" s="987">
        <f>F461*ЗМІСТ!$E$13/1000*1.2</f>
        <v>405.90552333527512</v>
      </c>
      <c r="H461" s="962">
        <f>G461*(100%-ЗМІСТ!$E$15)</f>
        <v>405.90552333527512</v>
      </c>
      <c r="I461" s="276"/>
      <c r="J461" s="276"/>
      <c r="K461" s="276"/>
      <c r="L461" s="276"/>
      <c r="M461" s="276"/>
      <c r="N461" s="276"/>
      <c r="O461" s="276"/>
      <c r="P461" s="276"/>
      <c r="Q461" s="276"/>
      <c r="R461" s="276"/>
      <c r="S461" s="276"/>
      <c r="T461" s="276"/>
      <c r="U461" s="276"/>
      <c r="V461" s="276"/>
      <c r="W461" s="276"/>
      <c r="X461" s="276"/>
    </row>
    <row r="462" spans="1:24" ht="24.75" customHeight="1" outlineLevel="1">
      <c r="A462" s="745" t="s">
        <v>2111</v>
      </c>
      <c r="B462" s="956" t="s">
        <v>2112</v>
      </c>
      <c r="C462" s="774" t="s">
        <v>2113</v>
      </c>
      <c r="D462" s="746" t="s">
        <v>15</v>
      </c>
      <c r="E462" s="746">
        <v>10</v>
      </c>
      <c r="F462" s="275">
        <f>SUMIF('Загальний прайс'!$D$6:$D$4916,A462,'Загальний прайс'!$K$6:$K$4916)</f>
        <v>1399.0899999463763</v>
      </c>
      <c r="G462" s="275">
        <f>F462*ЗМІСТ!$E$13/1000*1.2</f>
        <v>74.97398720832642</v>
      </c>
      <c r="H462" s="752">
        <f>G462*(100%-ЗМІСТ!$E$15)</f>
        <v>74.97398720832642</v>
      </c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</row>
    <row r="463" spans="1:24" ht="24.75" customHeight="1" outlineLevel="1">
      <c r="A463" s="164" t="s">
        <v>2114</v>
      </c>
      <c r="B463" s="950" t="s">
        <v>2115</v>
      </c>
      <c r="C463" s="128" t="s">
        <v>2116</v>
      </c>
      <c r="D463" s="307" t="s">
        <v>15</v>
      </c>
      <c r="E463" s="307">
        <v>10</v>
      </c>
      <c r="F463" s="275">
        <f>SUMIF('Загальний прайс'!$D$6:$D$4916,A463,'Загальний прайс'!$K$6:$K$4916)</f>
        <v>1510.8617808782008</v>
      </c>
      <c r="G463" s="275">
        <f>F463*ЗМІСТ!$E$13/1000*1.2</f>
        <v>80.963577637931138</v>
      </c>
      <c r="H463" s="752">
        <f>G463*(100%-ЗМІСТ!$E$15)</f>
        <v>80.963577637931138</v>
      </c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</row>
    <row r="464" spans="1:24" ht="24.75" customHeight="1" outlineLevel="1">
      <c r="A464" s="164" t="s">
        <v>2117</v>
      </c>
      <c r="B464" s="950" t="s">
        <v>2118</v>
      </c>
      <c r="C464" s="128" t="s">
        <v>2119</v>
      </c>
      <c r="D464" s="307" t="s">
        <v>15</v>
      </c>
      <c r="E464" s="307">
        <v>10</v>
      </c>
      <c r="F464" s="275">
        <f>SUMIF('Загальний прайс'!$D$6:$D$4916,A464,'Загальний прайс'!$K$6:$K$4916)</f>
        <v>4939.1623820343793</v>
      </c>
      <c r="G464" s="275">
        <f>F464*ЗМІСТ!$E$13/1000*1.2</f>
        <v>264.67825319649603</v>
      </c>
      <c r="H464" s="752">
        <f>G464*(100%-ЗМІСТ!$E$15)</f>
        <v>264.67825319649603</v>
      </c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</row>
    <row r="465" spans="1:24" ht="24.75" customHeight="1" outlineLevel="1">
      <c r="A465" s="164" t="s">
        <v>2120</v>
      </c>
      <c r="B465" s="950" t="s">
        <v>2121</v>
      </c>
      <c r="C465" s="128" t="s">
        <v>2122</v>
      </c>
      <c r="D465" s="307" t="s">
        <v>15</v>
      </c>
      <c r="E465" s="307">
        <v>10</v>
      </c>
      <c r="F465" s="275">
        <f>SUMIF('Загальний прайс'!$D$6:$D$4916,A465,'Загальний прайс'!$K$6:$K$4916)</f>
        <v>1907.3489269813376</v>
      </c>
      <c r="G465" s="275">
        <f>F465*ЗМІСТ!$E$13/1000*1.2</f>
        <v>102.21040394741928</v>
      </c>
      <c r="H465" s="752">
        <f>G465*(100%-ЗМІСТ!$E$15)</f>
        <v>102.21040394741928</v>
      </c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</row>
    <row r="466" spans="1:24" ht="24.75" customHeight="1" outlineLevel="1">
      <c r="A466" s="164" t="s">
        <v>2123</v>
      </c>
      <c r="B466" s="950" t="s">
        <v>2124</v>
      </c>
      <c r="C466" s="128" t="s">
        <v>2125</v>
      </c>
      <c r="D466" s="307" t="s">
        <v>15</v>
      </c>
      <c r="E466" s="307">
        <v>10</v>
      </c>
      <c r="F466" s="275">
        <f>SUMIF('Загальний прайс'!$D$6:$D$4916,A466,'Загальний прайс'!$K$6:$K$4916)</f>
        <v>5569.6444101024272</v>
      </c>
      <c r="G466" s="275">
        <f>F466*ЗМІСТ!$E$13/1000*1.2</f>
        <v>298.46432236235756</v>
      </c>
      <c r="H466" s="752">
        <f>G466*(100%-ЗМІСТ!$E$15)</f>
        <v>298.46432236235756</v>
      </c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</row>
    <row r="467" spans="1:24" ht="24.75" customHeight="1" outlineLevel="1">
      <c r="A467" s="164" t="s">
        <v>2126</v>
      </c>
      <c r="B467" s="950" t="s">
        <v>2127</v>
      </c>
      <c r="C467" s="128" t="s">
        <v>2128</v>
      </c>
      <c r="D467" s="307" t="s">
        <v>15</v>
      </c>
      <c r="E467" s="307">
        <v>10</v>
      </c>
      <c r="F467" s="275">
        <f>SUMIF('Загальний прайс'!$D$6:$D$4916,A467,'Загальний прайс'!$K$6:$K$4916)</f>
        <v>4219.6785731173786</v>
      </c>
      <c r="G467" s="275">
        <f>F467*ЗМІСТ!$E$13/1000*1.2</f>
        <v>226.12278507907067</v>
      </c>
      <c r="H467" s="752">
        <f>G467*(100%-ЗМІСТ!$E$15)</f>
        <v>226.12278507907067</v>
      </c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</row>
    <row r="468" spans="1:24" ht="24.75" customHeight="1" outlineLevel="1">
      <c r="A468" s="164" t="s">
        <v>2129</v>
      </c>
      <c r="B468" s="950" t="s">
        <v>2130</v>
      </c>
      <c r="C468" s="128" t="s">
        <v>2107</v>
      </c>
      <c r="D468" s="307" t="s">
        <v>15</v>
      </c>
      <c r="E468" s="307">
        <v>10</v>
      </c>
      <c r="F468" s="275">
        <f>SUMIF('Загальний прайс'!$D$6:$D$4916,A468,'Загальний прайс'!$K$6:$K$4916)</f>
        <v>1597.4239268960266</v>
      </c>
      <c r="G468" s="275">
        <f>F468*ЗМІСТ!$E$13/1000*1.2</f>
        <v>85.602242218847664</v>
      </c>
      <c r="H468" s="752">
        <f>G468*(100%-ЗМІСТ!$E$15)</f>
        <v>85.602242218847664</v>
      </c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</row>
    <row r="469" spans="1:24" ht="24.75" customHeight="1" outlineLevel="1">
      <c r="A469" s="970" t="s">
        <v>2131</v>
      </c>
      <c r="B469" s="958" t="s">
        <v>2132</v>
      </c>
      <c r="C469" s="971" t="s">
        <v>2133</v>
      </c>
      <c r="D469" s="972" t="s">
        <v>176</v>
      </c>
      <c r="E469" s="972">
        <v>6</v>
      </c>
      <c r="F469" s="961">
        <f>SUMIF('Загальний прайс'!$D$6:$D$4916,A469,'Загальний прайс'!$K$6:$K$4916)</f>
        <v>8055.8271386817505</v>
      </c>
      <c r="G469" s="961">
        <f>F469*ЗМІСТ!$E$13/1000*1.2</f>
        <v>431.69308684299324</v>
      </c>
      <c r="H469" s="962">
        <f>G469*(100%-ЗМІСТ!$E$15)</f>
        <v>431.69308684299324</v>
      </c>
      <c r="I469" s="276"/>
      <c r="J469" s="276"/>
      <c r="K469" s="276"/>
      <c r="L469" s="276"/>
      <c r="M469" s="276"/>
      <c r="N469" s="276"/>
      <c r="O469" s="276"/>
      <c r="P469" s="276"/>
      <c r="Q469" s="276"/>
      <c r="R469" s="276"/>
      <c r="S469" s="276"/>
      <c r="T469" s="276"/>
      <c r="U469" s="276"/>
      <c r="V469" s="276"/>
      <c r="W469" s="276"/>
      <c r="X469" s="276"/>
    </row>
    <row r="470" spans="1:24" ht="24.75" customHeight="1" outlineLevel="1">
      <c r="A470" s="164" t="s">
        <v>2134</v>
      </c>
      <c r="B470" s="950" t="s">
        <v>2135</v>
      </c>
      <c r="C470" s="128" t="s">
        <v>2136</v>
      </c>
      <c r="D470" s="307" t="s">
        <v>15</v>
      </c>
      <c r="E470" s="307">
        <v>10</v>
      </c>
      <c r="F470" s="275">
        <f>SUMIF('Загальний прайс'!$D$6:$D$4916,A470,'Загальний прайс'!$K$6:$K$4916)</f>
        <v>1278.2523819807548</v>
      </c>
      <c r="G470" s="275">
        <f>F470*ЗМІСТ!$E$13/1000*1.2</f>
        <v>68.498579604822453</v>
      </c>
      <c r="H470" s="752">
        <f>G470*(100%-ЗМІСТ!$E$15)</f>
        <v>68.498579604822453</v>
      </c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</row>
    <row r="471" spans="1:24" ht="24.75" customHeight="1" outlineLevel="1">
      <c r="A471" s="164" t="s">
        <v>2137</v>
      </c>
      <c r="B471" s="950" t="s">
        <v>2138</v>
      </c>
      <c r="C471" s="128" t="s">
        <v>2139</v>
      </c>
      <c r="D471" s="307" t="s">
        <v>15</v>
      </c>
      <c r="E471" s="307">
        <v>10</v>
      </c>
      <c r="F471" s="275">
        <f>SUMIF('Загальний прайс'!$D$6:$D$4916,A471,'Загальний прайс'!$K$6:$K$4916)</f>
        <v>1916.8364269143074</v>
      </c>
      <c r="G471" s="275">
        <f>F471*ЗМІСТ!$E$13/1000*1.2</f>
        <v>102.71881705782728</v>
      </c>
      <c r="H471" s="752">
        <f>G471*(100%-ЗМІСТ!$E$15)</f>
        <v>102.71881705782728</v>
      </c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</row>
    <row r="472" spans="1:24" ht="24.75" customHeight="1" outlineLevel="1">
      <c r="A472" s="164" t="s">
        <v>2140</v>
      </c>
      <c r="B472" s="950" t="s">
        <v>2141</v>
      </c>
      <c r="C472" s="128" t="s">
        <v>2142</v>
      </c>
      <c r="D472" s="307" t="s">
        <v>15</v>
      </c>
      <c r="E472" s="307">
        <v>10</v>
      </c>
      <c r="F472" s="275">
        <f>SUMIF('Загальний прайс'!$D$6:$D$4916,A472,'Загальний прайс'!$K$6:$K$4916)</f>
        <v>5584.8244099951789</v>
      </c>
      <c r="G472" s="275">
        <f>F472*ЗМІСТ!$E$13/1000*1.2</f>
        <v>299.27778333901045</v>
      </c>
      <c r="H472" s="752">
        <f>G472*(100%-ЗМІСТ!$E$15)</f>
        <v>299.27778333901045</v>
      </c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</row>
    <row r="473" spans="1:24" ht="24.75" customHeight="1" outlineLevel="1">
      <c r="A473" s="164" t="s">
        <v>2143</v>
      </c>
      <c r="B473" s="950" t="s">
        <v>2144</v>
      </c>
      <c r="C473" s="128" t="s">
        <v>2145</v>
      </c>
      <c r="D473" s="307" t="s">
        <v>15</v>
      </c>
      <c r="E473" s="307">
        <v>10</v>
      </c>
      <c r="F473" s="275">
        <f>SUMIF('Загальний прайс'!$D$6:$D$4916,A473,'Загальний прайс'!$K$6:$K$4916)</f>
        <v>2802.7279718880777</v>
      </c>
      <c r="G473" s="275">
        <f>F473*ЗМІСТ!$E$13/1000*1.2</f>
        <v>150.19168968458729</v>
      </c>
      <c r="H473" s="752">
        <f>G473*(100%-ЗМІСТ!$E$15)</f>
        <v>150.19168968458729</v>
      </c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</row>
    <row r="474" spans="1:24" ht="24.75" customHeight="1" outlineLevel="1">
      <c r="A474" s="164" t="s">
        <v>2146</v>
      </c>
      <c r="B474" s="950" t="s">
        <v>2147</v>
      </c>
      <c r="C474" s="128" t="s">
        <v>2148</v>
      </c>
      <c r="D474" s="307" t="s">
        <v>15</v>
      </c>
      <c r="E474" s="307">
        <v>10</v>
      </c>
      <c r="F474" s="275">
        <f>SUMIF('Загальний прайс'!$D$6:$D$4916,A474,'Загальний прайс'!$K$6:$K$4916)</f>
        <v>4152.3624999939066</v>
      </c>
      <c r="G474" s="275">
        <f>F474*ЗМІСТ!$E$13/1000*1.2</f>
        <v>222.51547289367343</v>
      </c>
      <c r="H474" s="752">
        <f>G474*(100%-ЗМІСТ!$E$15)</f>
        <v>222.51547289367343</v>
      </c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</row>
    <row r="475" spans="1:24" ht="24.75" customHeight="1" outlineLevel="1">
      <c r="A475" s="164" t="s">
        <v>2149</v>
      </c>
      <c r="B475" s="950" t="s">
        <v>2150</v>
      </c>
      <c r="C475" s="128" t="s">
        <v>2151</v>
      </c>
      <c r="D475" s="307" t="s">
        <v>15</v>
      </c>
      <c r="E475" s="307">
        <v>10</v>
      </c>
      <c r="F475" s="275">
        <f>SUMIF('Загальний прайс'!$D$6:$D$4916,A475,'Загальний прайс'!$K$6:$K$4916)</f>
        <v>4856.6361910927508</v>
      </c>
      <c r="G475" s="275">
        <f>F475*ЗМІСТ!$E$13/1000*1.2</f>
        <v>260.25586608469717</v>
      </c>
      <c r="H475" s="752">
        <f>G475*(100%-ЗМІСТ!$E$15)</f>
        <v>260.25586608469717</v>
      </c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</row>
    <row r="476" spans="1:24" ht="24.75" customHeight="1" outlineLevel="1">
      <c r="A476" s="970" t="s">
        <v>2152</v>
      </c>
      <c r="B476" s="958" t="s">
        <v>2153</v>
      </c>
      <c r="C476" s="971" t="s">
        <v>2154</v>
      </c>
      <c r="D476" s="972" t="s">
        <v>176</v>
      </c>
      <c r="E476" s="972">
        <v>6</v>
      </c>
      <c r="F476" s="961">
        <f>SUMIF('Загальний прайс'!$D$6:$D$4916,A476,'Загальний прайс'!$K$6:$K$4916)</f>
        <v>12196.806628478318</v>
      </c>
      <c r="G476" s="961">
        <f>F476*ЗМІСТ!$E$13/1000*1.2</f>
        <v>653.59857062877495</v>
      </c>
      <c r="H476" s="962">
        <f>G476*(100%-ЗМІСТ!$E$15)</f>
        <v>653.59857062877495</v>
      </c>
      <c r="I476" s="276"/>
      <c r="J476" s="276"/>
      <c r="K476" s="276"/>
      <c r="L476" s="276"/>
      <c r="M476" s="276"/>
      <c r="N476" s="276"/>
      <c r="O476" s="276"/>
      <c r="P476" s="276"/>
      <c r="Q476" s="276"/>
      <c r="R476" s="276"/>
      <c r="S476" s="276"/>
      <c r="T476" s="276"/>
      <c r="U476" s="276"/>
      <c r="V476" s="276"/>
      <c r="W476" s="276"/>
      <c r="X476" s="276"/>
    </row>
    <row r="477" spans="1:24" ht="24.75" customHeight="1" outlineLevel="1">
      <c r="A477" s="164" t="s">
        <v>2155</v>
      </c>
      <c r="B477" s="950" t="s">
        <v>2156</v>
      </c>
      <c r="C477" s="128" t="s">
        <v>2157</v>
      </c>
      <c r="D477" s="307" t="s">
        <v>15</v>
      </c>
      <c r="E477" s="307">
        <v>10</v>
      </c>
      <c r="F477" s="275">
        <f>SUMIF('Загальний прайс'!$D$6:$D$4916,A477,'Загальний прайс'!$K$6:$K$4916)</f>
        <v>1629.2898819380994</v>
      </c>
      <c r="G477" s="275">
        <f>F477*ЗМІСТ!$E$13/1000*1.2</f>
        <v>87.309864820536646</v>
      </c>
      <c r="H477" s="752">
        <f>G477*(100%-ЗМІСТ!$E$15)</f>
        <v>87.309864820536646</v>
      </c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</row>
    <row r="478" spans="1:24" ht="24.75" customHeight="1" outlineLevel="1">
      <c r="A478" s="164" t="s">
        <v>2158</v>
      </c>
      <c r="B478" s="950" t="s">
        <v>2159</v>
      </c>
      <c r="C478" s="128" t="s">
        <v>2160</v>
      </c>
      <c r="D478" s="307" t="s">
        <v>15</v>
      </c>
      <c r="E478" s="307">
        <v>10</v>
      </c>
      <c r="F478" s="275">
        <f>SUMIF('Загальний прайс'!$D$6:$D$4916,A478,'Загальний прайс'!$K$6:$K$4916)</f>
        <v>2580.8108369826105</v>
      </c>
      <c r="G478" s="275">
        <f>F478*ЗМІСТ!$E$13/1000*1.2</f>
        <v>138.29966527275627</v>
      </c>
      <c r="H478" s="752">
        <f>G478*(100%-ЗМІСТ!$E$15)</f>
        <v>138.29966527275627</v>
      </c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</row>
    <row r="479" spans="1:24" ht="24.75" customHeight="1" outlineLevel="1">
      <c r="A479" s="164" t="s">
        <v>2161</v>
      </c>
      <c r="B479" s="950" t="s">
        <v>2162</v>
      </c>
      <c r="C479" s="128" t="s">
        <v>2163</v>
      </c>
      <c r="D479" s="307" t="s">
        <v>15</v>
      </c>
      <c r="E479" s="307">
        <v>10</v>
      </c>
      <c r="F479" s="275">
        <f>SUMIF('Загальний прайс'!$D$6:$D$4916,A479,'Загальний прайс'!$K$6:$K$4916)</f>
        <v>7306.4894100999882</v>
      </c>
      <c r="G479" s="275">
        <f>F479*ЗМІСТ!$E$13/1000*1.2</f>
        <v>391.53781643182691</v>
      </c>
      <c r="H479" s="752">
        <f>G479*(100%-ЗМІСТ!$E$15)</f>
        <v>391.53781643182691</v>
      </c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</row>
    <row r="480" spans="1:24" ht="24.75" customHeight="1" outlineLevel="1">
      <c r="A480" s="164" t="s">
        <v>2164</v>
      </c>
      <c r="B480" s="950" t="s">
        <v>2165</v>
      </c>
      <c r="C480" s="128" t="s">
        <v>2166</v>
      </c>
      <c r="D480" s="307" t="s">
        <v>15</v>
      </c>
      <c r="E480" s="307">
        <v>10</v>
      </c>
      <c r="F480" s="275">
        <f>SUMIF('Загальний прайс'!$D$6:$D$4916,A480,'Загальний прайс'!$K$6:$K$4916)</f>
        <v>3787.8015450273952</v>
      </c>
      <c r="G480" s="275">
        <f>F480*ЗМІСТ!$E$13/1000*1.2</f>
        <v>202.97949709843363</v>
      </c>
      <c r="H480" s="752">
        <f>G480*(100%-ЗМІСТ!$E$15)</f>
        <v>202.97949709843363</v>
      </c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</row>
    <row r="481" spans="1:24" ht="24.75" customHeight="1" outlineLevel="1">
      <c r="A481" s="164" t="s">
        <v>2167</v>
      </c>
      <c r="B481" s="950" t="s">
        <v>2168</v>
      </c>
      <c r="C481" s="128" t="s">
        <v>2169</v>
      </c>
      <c r="D481" s="307" t="s">
        <v>15</v>
      </c>
      <c r="E481" s="307">
        <v>10</v>
      </c>
      <c r="F481" s="275">
        <f>SUMIF('Загальний прайс'!$D$6:$D$4916,A481,'Загальний прайс'!$K$6:$K$4916)</f>
        <v>4635.1105899487593</v>
      </c>
      <c r="G481" s="275">
        <f>F481*ЗМІСТ!$E$13/1000*1.2</f>
        <v>248.38482305878534</v>
      </c>
      <c r="H481" s="752">
        <f>G481*(100%-ЗМІСТ!$E$15)</f>
        <v>248.38482305878534</v>
      </c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</row>
    <row r="482" spans="1:24" ht="24.75" customHeight="1" outlineLevel="1">
      <c r="A482" s="164" t="s">
        <v>2170</v>
      </c>
      <c r="B482" s="950" t="s">
        <v>2171</v>
      </c>
      <c r="C482" s="128" t="s">
        <v>2172</v>
      </c>
      <c r="D482" s="307" t="s">
        <v>15</v>
      </c>
      <c r="E482" s="307">
        <v>10</v>
      </c>
      <c r="F482" s="275">
        <f>SUMIF('Загальний прайс'!$D$6:$D$4916,A482,'Загальний прайс'!$K$6:$K$4916)</f>
        <v>6397.7073818856943</v>
      </c>
      <c r="G482" s="275">
        <f>F482*ЗМІСТ!$E$13/1000*1.2</f>
        <v>342.83829591412837</v>
      </c>
      <c r="H482" s="752">
        <f>G482*(100%-ЗМІСТ!$E$15)</f>
        <v>342.83829591412837</v>
      </c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</row>
    <row r="483" spans="1:24" ht="24.75" customHeight="1" outlineLevel="1">
      <c r="A483" s="164" t="s">
        <v>2173</v>
      </c>
      <c r="B483" s="950" t="s">
        <v>2174</v>
      </c>
      <c r="C483" s="128" t="s">
        <v>2107</v>
      </c>
      <c r="D483" s="307" t="s">
        <v>15</v>
      </c>
      <c r="E483" s="307">
        <v>10</v>
      </c>
      <c r="F483" s="275">
        <f>SUMIF('Загальний прайс'!$D$6:$D$4916,A483,'Загальний прайс'!$K$6:$K$4916)</f>
        <v>2403.5602360945518</v>
      </c>
      <c r="G483" s="275">
        <f>F483*ЗМІСТ!$E$13/1000*1.2</f>
        <v>128.80121679255927</v>
      </c>
      <c r="H483" s="752">
        <f>G483*(100%-ЗМІСТ!$E$15)</f>
        <v>128.80121679255927</v>
      </c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</row>
    <row r="484" spans="1:24" s="506" customFormat="1" ht="33" customHeight="1" outlineLevel="1">
      <c r="A484" s="988" t="s">
        <v>5423</v>
      </c>
      <c r="B484" s="958" t="s">
        <v>4634</v>
      </c>
      <c r="C484" s="989" t="s">
        <v>4635</v>
      </c>
      <c r="D484" s="972" t="s">
        <v>176</v>
      </c>
      <c r="E484" s="972">
        <v>6</v>
      </c>
      <c r="F484" s="961">
        <f>SUMIF('Загальний прайс'!$D$6:$D$4916,A484,'Загальний прайс'!$K$6:$K$4916)</f>
        <v>8419.0188429454192</v>
      </c>
      <c r="G484" s="961">
        <f>F484*ЗМІСТ!$E$13/1000*1.2</f>
        <v>451.15568766972933</v>
      </c>
      <c r="H484" s="962">
        <f>G484*(100%-ЗМІСТ!$E$15)</f>
        <v>451.15568766972933</v>
      </c>
      <c r="I484" s="507"/>
      <c r="J484" s="507"/>
      <c r="K484" s="507"/>
      <c r="L484" s="507"/>
      <c r="M484" s="507"/>
      <c r="N484" s="507"/>
      <c r="O484" s="507"/>
      <c r="P484" s="507"/>
      <c r="Q484" s="507"/>
      <c r="R484" s="507"/>
      <c r="S484" s="507"/>
      <c r="T484" s="507"/>
      <c r="U484" s="507"/>
      <c r="V484" s="507"/>
      <c r="W484" s="507"/>
      <c r="X484" s="507"/>
    </row>
    <row r="485" spans="1:24" s="506" customFormat="1" ht="24.75" customHeight="1" outlineLevel="1">
      <c r="A485" s="184" t="s">
        <v>5424</v>
      </c>
      <c r="B485" s="950" t="s">
        <v>3477</v>
      </c>
      <c r="C485" s="128" t="s">
        <v>5416</v>
      </c>
      <c r="D485" s="307" t="s">
        <v>15</v>
      </c>
      <c r="E485" s="307">
        <v>10</v>
      </c>
      <c r="F485" s="275">
        <f>SUMIF('Загальний прайс'!$D$6:$D$4916,A485,'Загальний прайс'!$K$6:$K$4916)</f>
        <v>1621.6697640663203</v>
      </c>
      <c r="G485" s="275">
        <f>F485*ЗМІСТ!$E$13/1000*1.2</f>
        <v>86.90152038246147</v>
      </c>
      <c r="H485" s="752">
        <f>G485*(100%-ЗМІСТ!$E$15)</f>
        <v>86.90152038246147</v>
      </c>
      <c r="I485" s="507"/>
      <c r="J485" s="507"/>
      <c r="K485" s="507"/>
      <c r="L485" s="507"/>
      <c r="M485" s="507"/>
      <c r="N485" s="507"/>
      <c r="O485" s="507"/>
      <c r="P485" s="507"/>
      <c r="Q485" s="507"/>
      <c r="R485" s="507"/>
      <c r="S485" s="507"/>
      <c r="T485" s="507"/>
      <c r="U485" s="507"/>
      <c r="V485" s="507"/>
      <c r="W485" s="507"/>
      <c r="X485" s="507"/>
    </row>
    <row r="486" spans="1:24" s="506" customFormat="1" ht="24.75" customHeight="1" outlineLevel="1">
      <c r="A486" s="184" t="s">
        <v>5425</v>
      </c>
      <c r="B486" s="950" t="s">
        <v>3478</v>
      </c>
      <c r="C486" s="128" t="s">
        <v>5417</v>
      </c>
      <c r="D486" s="307" t="s">
        <v>15</v>
      </c>
      <c r="E486" s="307">
        <v>10</v>
      </c>
      <c r="F486" s="275">
        <f>SUMIF('Загальний прайс'!$D$6:$D$4916,A486,'Загальний прайс'!$K$6:$K$4916)</f>
        <v>1962.587264013915</v>
      </c>
      <c r="G486" s="275">
        <f>F486*ЗМІСТ!$E$13/1000*1.2</f>
        <v>105.17049827605318</v>
      </c>
      <c r="H486" s="752">
        <f>G486*(100%-ЗМІСТ!$E$15)</f>
        <v>105.17049827605318</v>
      </c>
      <c r="I486" s="507"/>
      <c r="J486" s="507"/>
      <c r="K486" s="507"/>
      <c r="L486" s="507"/>
      <c r="M486" s="507"/>
      <c r="N486" s="507"/>
      <c r="O486" s="507"/>
      <c r="P486" s="507"/>
      <c r="Q486" s="507"/>
      <c r="R486" s="507"/>
      <c r="S486" s="507"/>
      <c r="T486" s="507"/>
      <c r="U486" s="507"/>
      <c r="V486" s="507"/>
      <c r="W486" s="507"/>
      <c r="X486" s="507"/>
    </row>
    <row r="487" spans="1:24" s="506" customFormat="1" ht="24.75" customHeight="1" outlineLevel="1">
      <c r="A487" s="184" t="s">
        <v>5426</v>
      </c>
      <c r="B487" s="950" t="s">
        <v>3479</v>
      </c>
      <c r="C487" s="128" t="s">
        <v>5418</v>
      </c>
      <c r="D487" s="307" t="s">
        <v>15</v>
      </c>
      <c r="E487" s="307">
        <v>10</v>
      </c>
      <c r="F487" s="275">
        <f>SUMIF('Загальний прайс'!$D$6:$D$4916,A487,'Загальний прайс'!$K$6:$K$4916)</f>
        <v>5744.4854719039213</v>
      </c>
      <c r="G487" s="275">
        <f>F487*ЗМІСТ!$E$13/1000*1.2</f>
        <v>307.83364923303628</v>
      </c>
      <c r="H487" s="752">
        <f>G487*(100%-ЗМІСТ!$E$15)</f>
        <v>307.83364923303628</v>
      </c>
      <c r="I487" s="507"/>
      <c r="J487" s="507"/>
      <c r="K487" s="507"/>
      <c r="L487" s="507"/>
      <c r="M487" s="507"/>
      <c r="N487" s="507"/>
      <c r="O487" s="507"/>
      <c r="P487" s="507"/>
      <c r="Q487" s="507"/>
      <c r="R487" s="507"/>
      <c r="S487" s="507"/>
      <c r="T487" s="507"/>
      <c r="U487" s="507"/>
      <c r="V487" s="507"/>
      <c r="W487" s="507"/>
      <c r="X487" s="507"/>
    </row>
    <row r="488" spans="1:24" s="506" customFormat="1" ht="24.75" customHeight="1" outlineLevel="1">
      <c r="A488" s="184" t="s">
        <v>5427</v>
      </c>
      <c r="B488" s="950" t="s">
        <v>3480</v>
      </c>
      <c r="C488" s="128" t="s">
        <v>5419</v>
      </c>
      <c r="D488" s="307" t="s">
        <v>15</v>
      </c>
      <c r="E488" s="307">
        <v>10</v>
      </c>
      <c r="F488" s="275">
        <f>SUMIF('Загальний прайс'!$D$6:$D$4916,A488,'Загальний прайс'!$K$6:$K$4916)</f>
        <v>2349.9784549141068</v>
      </c>
      <c r="G488" s="275">
        <f>F488*ЗМІСТ!$E$13/1000*1.2</f>
        <v>125.92989344883158</v>
      </c>
      <c r="H488" s="752">
        <f>G488*(100%-ЗМІСТ!$E$15)</f>
        <v>125.92989344883158</v>
      </c>
      <c r="I488" s="507"/>
      <c r="J488" s="507"/>
      <c r="K488" s="507"/>
      <c r="L488" s="507"/>
      <c r="M488" s="507"/>
      <c r="N488" s="507"/>
      <c r="O488" s="507"/>
      <c r="P488" s="507"/>
      <c r="Q488" s="507"/>
      <c r="R488" s="507"/>
      <c r="S488" s="507"/>
      <c r="T488" s="507"/>
      <c r="U488" s="507"/>
      <c r="V488" s="507"/>
      <c r="W488" s="507"/>
      <c r="X488" s="507"/>
    </row>
    <row r="489" spans="1:24" s="506" customFormat="1" ht="24.75" customHeight="1" outlineLevel="1">
      <c r="A489" s="184" t="s">
        <v>5428</v>
      </c>
      <c r="B489" s="950" t="s">
        <v>3481</v>
      </c>
      <c r="C489" s="128" t="s">
        <v>5420</v>
      </c>
      <c r="D489" s="307" t="s">
        <v>15</v>
      </c>
      <c r="E489" s="307">
        <v>10</v>
      </c>
      <c r="F489" s="275">
        <f>SUMIF('Загальний прайс'!$D$6:$D$4916,A489,'Загальний прайс'!$K$6:$K$4916)</f>
        <v>6464.0295278840204</v>
      </c>
      <c r="G489" s="275">
        <f>F489*ЗМІСТ!$E$13/1000*1.2</f>
        <v>346.39234585079998</v>
      </c>
      <c r="H489" s="752">
        <f>G489*(100%-ЗМІСТ!$E$15)</f>
        <v>346.39234585079998</v>
      </c>
      <c r="I489" s="507"/>
      <c r="J489" s="507"/>
      <c r="K489" s="507"/>
      <c r="L489" s="507"/>
      <c r="M489" s="507"/>
      <c r="N489" s="507"/>
      <c r="O489" s="507"/>
      <c r="P489" s="507"/>
      <c r="Q489" s="507"/>
      <c r="R489" s="507"/>
      <c r="S489" s="507"/>
      <c r="T489" s="507"/>
      <c r="U489" s="507"/>
      <c r="V489" s="507"/>
      <c r="W489" s="507"/>
      <c r="X489" s="507"/>
    </row>
    <row r="490" spans="1:24" s="506" customFormat="1" ht="24.75" customHeight="1" outlineLevel="1">
      <c r="A490" s="184" t="s">
        <v>5429</v>
      </c>
      <c r="B490" s="950" t="s">
        <v>3482</v>
      </c>
      <c r="C490" s="128" t="s">
        <v>5421</v>
      </c>
      <c r="D490" s="307" t="s">
        <v>15</v>
      </c>
      <c r="E490" s="307">
        <v>10</v>
      </c>
      <c r="F490" s="275">
        <f>SUMIF('Загальний прайс'!$D$6:$D$4916,A490,'Загальний прайс'!$K$6:$K$4916)</f>
        <v>4987.4733368790185</v>
      </c>
      <c r="G490" s="275">
        <f>F490*ЗМІСТ!$E$13/1000*1.2</f>
        <v>267.26712518520503</v>
      </c>
      <c r="H490" s="752">
        <f>G490*(100%-ЗМІСТ!$E$15)</f>
        <v>267.26712518520503</v>
      </c>
      <c r="I490" s="507"/>
      <c r="J490" s="507"/>
      <c r="K490" s="507"/>
      <c r="L490" s="507"/>
      <c r="M490" s="507"/>
      <c r="N490" s="507"/>
      <c r="O490" s="507"/>
      <c r="P490" s="507"/>
      <c r="Q490" s="507"/>
      <c r="R490" s="507"/>
      <c r="S490" s="507"/>
      <c r="T490" s="507"/>
      <c r="U490" s="507"/>
      <c r="V490" s="507"/>
      <c r="W490" s="507"/>
      <c r="X490" s="507"/>
    </row>
    <row r="491" spans="1:24" s="506" customFormat="1" ht="24.75" customHeight="1" outlineLevel="1">
      <c r="A491" s="184" t="s">
        <v>3483</v>
      </c>
      <c r="B491" s="950" t="s">
        <v>3484</v>
      </c>
      <c r="C491" s="128" t="s">
        <v>5422</v>
      </c>
      <c r="D491" s="307" t="s">
        <v>15</v>
      </c>
      <c r="E491" s="307">
        <v>10</v>
      </c>
      <c r="F491" s="275">
        <f>SUMIF('Загальний прайс'!$D$6:$D$4916,A491,'Загальний прайс'!$K$6:$K$4916)</f>
        <v>1868.7363090035292</v>
      </c>
      <c r="G491" s="275">
        <f>F491*ЗМІСТ!$E$13/1000*1.2</f>
        <v>100.14124333126223</v>
      </c>
      <c r="H491" s="752">
        <f>G491*(100%-ЗМІСТ!$E$15)</f>
        <v>100.14124333126223</v>
      </c>
      <c r="I491" s="507"/>
      <c r="J491" s="507"/>
      <c r="K491" s="507"/>
      <c r="L491" s="507"/>
      <c r="M491" s="507"/>
      <c r="N491" s="507"/>
      <c r="O491" s="507"/>
      <c r="P491" s="507"/>
      <c r="Q491" s="507"/>
      <c r="R491" s="507"/>
      <c r="S491" s="507"/>
      <c r="T491" s="507"/>
      <c r="U491" s="507"/>
      <c r="V491" s="507"/>
      <c r="W491" s="507"/>
      <c r="X491" s="507"/>
    </row>
    <row r="492" spans="1:24" ht="24.75" customHeight="1" outlineLevel="1">
      <c r="A492" s="970" t="s">
        <v>2175</v>
      </c>
      <c r="B492" s="958" t="s">
        <v>2176</v>
      </c>
      <c r="C492" s="971" t="s">
        <v>2177</v>
      </c>
      <c r="D492" s="972" t="s">
        <v>176</v>
      </c>
      <c r="E492" s="972">
        <v>6</v>
      </c>
      <c r="F492" s="961">
        <f>SUMIF('Загальний прайс'!$D$6:$D$4916,A492,'Загальний прайс'!$K$6:$K$4916)</f>
        <v>16472.213115455728</v>
      </c>
      <c r="G492" s="961">
        <f>F492*ЗМІСТ!$E$13/1000*1.2</f>
        <v>882.70768532284455</v>
      </c>
      <c r="H492" s="962">
        <f>G492*(100%-ЗМІСТ!$E$15)</f>
        <v>882.70768532284455</v>
      </c>
      <c r="I492" s="276"/>
      <c r="J492" s="276"/>
      <c r="K492" s="276"/>
      <c r="L492" s="276"/>
      <c r="M492" s="276"/>
      <c r="N492" s="276"/>
      <c r="O492" s="276"/>
      <c r="P492" s="276"/>
      <c r="Q492" s="276"/>
      <c r="R492" s="276"/>
      <c r="S492" s="276"/>
      <c r="T492" s="276"/>
      <c r="U492" s="276"/>
      <c r="V492" s="276"/>
      <c r="W492" s="276"/>
      <c r="X492" s="276"/>
    </row>
    <row r="493" spans="1:24" ht="24.75" customHeight="1" outlineLevel="1">
      <c r="A493" s="164" t="s">
        <v>2178</v>
      </c>
      <c r="B493" s="950" t="s">
        <v>2179</v>
      </c>
      <c r="C493" s="128" t="s">
        <v>2180</v>
      </c>
      <c r="D493" s="307" t="s">
        <v>15</v>
      </c>
      <c r="E493" s="307">
        <v>10</v>
      </c>
      <c r="F493" s="275">
        <f>SUMIF('Загальний прайс'!$D$6:$D$4916,A493,'Загальний прайс'!$K$6:$K$4916)</f>
        <v>2383.1696459605455</v>
      </c>
      <c r="G493" s="275">
        <f>F493*ЗМІСТ!$E$13/1000*1.2</f>
        <v>127.708532373447</v>
      </c>
      <c r="H493" s="752">
        <f>G493*(100%-ЗМІСТ!$E$15)</f>
        <v>127.708532373447</v>
      </c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</row>
    <row r="494" spans="1:24" ht="24.75" customHeight="1" outlineLevel="1">
      <c r="A494" s="164" t="s">
        <v>2181</v>
      </c>
      <c r="B494" s="950" t="s">
        <v>2182</v>
      </c>
      <c r="C494" s="128" t="s">
        <v>2183</v>
      </c>
      <c r="D494" s="307" t="s">
        <v>15</v>
      </c>
      <c r="E494" s="307">
        <v>10</v>
      </c>
      <c r="F494" s="275">
        <f>SUMIF('Загальний прайс'!$D$6:$D$4916,A494,'Загальний прайс'!$K$6:$K$4916)</f>
        <v>4427.6204719453581</v>
      </c>
      <c r="G494" s="275">
        <f>F494*ЗМІСТ!$E$13/1000*1.2</f>
        <v>237.2659090120568</v>
      </c>
      <c r="H494" s="752">
        <f>G494*(100%-ЗМІСТ!$E$15)</f>
        <v>237.2659090120568</v>
      </c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</row>
    <row r="495" spans="1:24" ht="24.75" customHeight="1" outlineLevel="1">
      <c r="A495" s="164" t="s">
        <v>2184</v>
      </c>
      <c r="B495" s="950" t="s">
        <v>2185</v>
      </c>
      <c r="C495" s="128" t="s">
        <v>2186</v>
      </c>
      <c r="D495" s="307" t="s">
        <v>15</v>
      </c>
      <c r="E495" s="307">
        <v>10</v>
      </c>
      <c r="F495" s="275">
        <f>SUMIF('Загальний прайс'!$D$6:$D$4916,A495,'Загальний прайс'!$K$6:$K$4916)</f>
        <v>16893.081073033289</v>
      </c>
      <c r="G495" s="275">
        <f>F495*ЗМІСТ!$E$13/1000*1.2</f>
        <v>905.26102275576443</v>
      </c>
      <c r="H495" s="752">
        <f>G495*(100%-ЗМІСТ!$E$15)</f>
        <v>905.26102275576443</v>
      </c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</row>
    <row r="496" spans="1:24" ht="24.75" customHeight="1" outlineLevel="1">
      <c r="A496" s="164" t="s">
        <v>2187</v>
      </c>
      <c r="B496" s="950" t="s">
        <v>2188</v>
      </c>
      <c r="C496" s="128" t="s">
        <v>2189</v>
      </c>
      <c r="D496" s="307" t="s">
        <v>15</v>
      </c>
      <c r="E496" s="307">
        <v>10</v>
      </c>
      <c r="F496" s="275">
        <f>SUMIF('Загальний прайс'!$D$6:$D$4916,A496,'Загальний прайс'!$K$6:$K$4916)</f>
        <v>6575.9519098988976</v>
      </c>
      <c r="G496" s="275">
        <f>F496*ЗМІСТ!$E$13/1000*1.2</f>
        <v>352.39000664305092</v>
      </c>
      <c r="H496" s="752">
        <f>G496*(100%-ЗМІСТ!$E$15)</f>
        <v>352.39000664305092</v>
      </c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</row>
    <row r="497" spans="1:24" ht="24.75" customHeight="1" outlineLevel="1">
      <c r="A497" s="164" t="s">
        <v>2190</v>
      </c>
      <c r="B497" s="950" t="s">
        <v>2191</v>
      </c>
      <c r="C497" s="128" t="s">
        <v>2192</v>
      </c>
      <c r="D497" s="307" t="s">
        <v>15</v>
      </c>
      <c r="E497" s="307">
        <v>10</v>
      </c>
      <c r="F497" s="275">
        <f>SUMIF('Загальний прайс'!$D$6:$D$4916,A497,'Загальний прайс'!$K$6:$K$4916)</f>
        <v>10518.95691007196</v>
      </c>
      <c r="G497" s="275">
        <f>F497*ЗМІСТ!$E$13/1000*1.2</f>
        <v>563.68649683072499</v>
      </c>
      <c r="H497" s="752">
        <f>G497*(100%-ЗМІСТ!$E$15)</f>
        <v>563.68649683072499</v>
      </c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</row>
    <row r="498" spans="1:24" ht="24.75" customHeight="1" outlineLevel="1">
      <c r="A498" s="164" t="s">
        <v>2193</v>
      </c>
      <c r="B498" s="950" t="s">
        <v>2194</v>
      </c>
      <c r="C498" s="128" t="s">
        <v>2195</v>
      </c>
      <c r="D498" s="307" t="s">
        <v>15</v>
      </c>
      <c r="E498" s="307">
        <v>10</v>
      </c>
      <c r="F498" s="275">
        <f>SUMIF('Загальний прайс'!$D$6:$D$4916,A498,'Загальний прайс'!$K$6:$K$4916)</f>
        <v>10217.55558999507</v>
      </c>
      <c r="G498" s="275">
        <f>F498*ЗМІСТ!$E$13/1000*1.2</f>
        <v>547.53509933886698</v>
      </c>
      <c r="H498" s="752">
        <f>G498*(100%-ЗМІСТ!$E$15)</f>
        <v>547.53509933886698</v>
      </c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</row>
    <row r="499" spans="1:24" ht="24.75" customHeight="1" outlineLevel="1">
      <c r="A499" s="164" t="s">
        <v>2196</v>
      </c>
      <c r="B499" s="950" t="s">
        <v>2197</v>
      </c>
      <c r="C499" s="287" t="s">
        <v>2107</v>
      </c>
      <c r="D499" s="311" t="s">
        <v>15</v>
      </c>
      <c r="E499" s="307">
        <v>10</v>
      </c>
      <c r="F499" s="275">
        <f>SUMIF('Загальний прайс'!$D$6:$D$4916,A499,'Загальний прайс'!$K$6:$K$4916)</f>
        <v>3796.8673820611903</v>
      </c>
      <c r="G499" s="275">
        <f>F499*ЗМІСТ!$E$13/1000*1.2</f>
        <v>203.46531427233279</v>
      </c>
      <c r="H499" s="752">
        <f>G499*(100%-ЗМІСТ!$E$15)</f>
        <v>203.46531427233279</v>
      </c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</row>
    <row r="500" spans="1:24" ht="20.25" customHeight="1">
      <c r="A500" s="21"/>
      <c r="B500" s="180"/>
      <c r="C500" s="278"/>
      <c r="D500" s="237"/>
      <c r="E500" s="180"/>
      <c r="F500" s="279"/>
      <c r="G500" s="280"/>
      <c r="H500" s="28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</row>
    <row r="501" spans="1:24" ht="16.5" customHeight="1" collapsed="1" thickBot="1">
      <c r="A501" s="174" t="s">
        <v>2198</v>
      </c>
      <c r="B501" s="282"/>
      <c r="C501" s="283"/>
      <c r="D501" s="282"/>
      <c r="E501" s="282"/>
      <c r="F501" s="284"/>
      <c r="G501" s="284"/>
      <c r="H501" s="312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</row>
    <row r="502" spans="1:24" ht="24.75" hidden="1" customHeight="1" outlineLevel="1">
      <c r="A502" s="975" t="s">
        <v>2199</v>
      </c>
      <c r="B502" s="958" t="s">
        <v>2200</v>
      </c>
      <c r="C502" s="971" t="s">
        <v>2201</v>
      </c>
      <c r="D502" s="958" t="s">
        <v>176</v>
      </c>
      <c r="E502" s="990">
        <v>48</v>
      </c>
      <c r="F502" s="961">
        <f>SUMIF('Загальний прайс'!$D$6:$D$4916,A502,'Загальний прайс'!$K$6:$K$4916)</f>
        <v>1823.251314203728</v>
      </c>
      <c r="G502" s="961">
        <f>F502*ЗМІСТ!$E$13/1000*1.2</f>
        <v>97.703807985128819</v>
      </c>
      <c r="H502" s="962">
        <f>G502*(100%-ЗМІСТ!$E$15)</f>
        <v>97.703807985128819</v>
      </c>
      <c r="I502" s="276"/>
      <c r="J502" s="276"/>
      <c r="K502" s="276"/>
      <c r="L502" s="276"/>
      <c r="M502" s="276"/>
      <c r="N502" s="276"/>
      <c r="O502" s="276"/>
      <c r="P502" s="276"/>
      <c r="Q502" s="276"/>
      <c r="R502" s="276"/>
      <c r="S502" s="276"/>
      <c r="T502" s="276"/>
      <c r="U502" s="276"/>
      <c r="V502" s="276"/>
      <c r="W502" s="276"/>
      <c r="X502" s="276"/>
    </row>
    <row r="503" spans="1:24" ht="24.75" hidden="1" customHeight="1" outlineLevel="1">
      <c r="A503" s="164" t="s">
        <v>2202</v>
      </c>
      <c r="B503" s="950" t="s">
        <v>2203</v>
      </c>
      <c r="C503" s="128" t="s">
        <v>2204</v>
      </c>
      <c r="D503" s="307" t="s">
        <v>15</v>
      </c>
      <c r="E503" s="313">
        <v>10</v>
      </c>
      <c r="F503" s="275">
        <f>SUMIF('Загальний прайс'!$D$6:$D$4916,A503,'Загальний прайс'!$K$6:$K$4916)</f>
        <v>792.7935729540701</v>
      </c>
      <c r="G503" s="275">
        <f>F503*ЗМІСТ!$E$13/1000*1.2</f>
        <v>42.483968293519361</v>
      </c>
      <c r="H503" s="752">
        <f>G503*(100%-ЗМІСТ!$E$15)</f>
        <v>42.483968293519361</v>
      </c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</row>
    <row r="504" spans="1:24" ht="24.75" hidden="1" customHeight="1" outlineLevel="1">
      <c r="A504" s="164" t="s">
        <v>2205</v>
      </c>
      <c r="B504" s="950" t="s">
        <v>2206</v>
      </c>
      <c r="C504" s="128" t="s">
        <v>2207</v>
      </c>
      <c r="D504" s="307" t="s">
        <v>15</v>
      </c>
      <c r="E504" s="313">
        <v>10</v>
      </c>
      <c r="F504" s="275">
        <f>SUMIF('Загальний прайс'!$D$6:$D$4916,A504,'Загальний прайс'!$K$6:$K$4916)</f>
        <v>1294.6672641016632</v>
      </c>
      <c r="G504" s="275">
        <f>F504*ЗМІСТ!$E$13/1000*1.2</f>
        <v>69.378215055155408</v>
      </c>
      <c r="H504" s="752">
        <f>G504*(100%-ЗМІСТ!$E$15)</f>
        <v>69.378215055155408</v>
      </c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</row>
    <row r="505" spans="1:24" ht="24.75" hidden="1" customHeight="1" outlineLevel="1">
      <c r="A505" s="164" t="s">
        <v>2208</v>
      </c>
      <c r="B505" s="950" t="s">
        <v>2209</v>
      </c>
      <c r="C505" s="128" t="s">
        <v>2210</v>
      </c>
      <c r="D505" s="307" t="s">
        <v>15</v>
      </c>
      <c r="E505" s="313">
        <v>10</v>
      </c>
      <c r="F505" s="275">
        <f>SUMIF('Загальний прайс'!$D$6:$D$4916,A505,'Загальний прайс'!$K$6:$K$4916)</f>
        <v>907.12547211841741</v>
      </c>
      <c r="G505" s="275">
        <f>F505*ЗМІСТ!$E$13/1000*1.2</f>
        <v>48.610749519730668</v>
      </c>
      <c r="H505" s="752">
        <f>G505*(100%-ЗМІСТ!$E$15)</f>
        <v>48.610749519730668</v>
      </c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</row>
    <row r="506" spans="1:24" ht="24.75" hidden="1" customHeight="1" outlineLevel="1">
      <c r="A506" s="164" t="s">
        <v>2211</v>
      </c>
      <c r="B506" s="950" t="s">
        <v>2212</v>
      </c>
      <c r="C506" s="128" t="s">
        <v>2213</v>
      </c>
      <c r="D506" s="307" t="s">
        <v>15</v>
      </c>
      <c r="E506" s="313">
        <v>10</v>
      </c>
      <c r="F506" s="275">
        <f>SUMIF('Загальний прайс'!$D$6:$D$4916,A506,'Загальний прайс'!$K$6:$K$4916)</f>
        <v>938.50952792301928</v>
      </c>
      <c r="G506" s="275">
        <f>F506*ЗМІСТ!$E$13/1000*1.2</f>
        <v>50.292548259289816</v>
      </c>
      <c r="H506" s="752">
        <f>G506*(100%-ЗМІСТ!$E$15)</f>
        <v>50.292548259289816</v>
      </c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</row>
    <row r="507" spans="1:24" ht="24.75" hidden="1" customHeight="1" outlineLevel="1">
      <c r="A507" s="164" t="s">
        <v>2214</v>
      </c>
      <c r="B507" s="950" t="s">
        <v>2215</v>
      </c>
      <c r="C507" s="128" t="s">
        <v>2216</v>
      </c>
      <c r="D507" s="307" t="s">
        <v>15</v>
      </c>
      <c r="E507" s="313">
        <v>10</v>
      </c>
      <c r="F507" s="275">
        <f>SUMIF('Загальний прайс'!$D$6:$D$4916,A507,'Загальний прайс'!$K$6:$K$4916)</f>
        <v>711.20107304303724</v>
      </c>
      <c r="G507" s="275">
        <f>F507*ЗМІСТ!$E$13/1000*1.2</f>
        <v>38.111615517886904</v>
      </c>
      <c r="H507" s="752">
        <f>G507*(100%-ЗМІСТ!$E$15)</f>
        <v>38.111615517886904</v>
      </c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</row>
    <row r="508" spans="1:24" ht="24.75" hidden="1" customHeight="1" outlineLevel="1">
      <c r="A508" s="164" t="s">
        <v>2217</v>
      </c>
      <c r="B508" s="950" t="s">
        <v>2218</v>
      </c>
      <c r="C508" s="128" t="s">
        <v>2219</v>
      </c>
      <c r="D508" s="307" t="s">
        <v>15</v>
      </c>
      <c r="E508" s="313">
        <v>10</v>
      </c>
      <c r="F508" s="275">
        <f>SUMIF('Загальний прайс'!$D$6:$D$4916,A508,'Загальний прайс'!$K$6:$K$4916)</f>
        <v>724.39321892924011</v>
      </c>
      <c r="G508" s="275">
        <f>F508*ЗМІСТ!$E$13/1000*1.2</f>
        <v>38.818552010150064</v>
      </c>
      <c r="H508" s="752">
        <f>G508*(100%-ЗМІСТ!$E$15)</f>
        <v>38.818552010150064</v>
      </c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</row>
    <row r="509" spans="1:24" ht="24.75" hidden="1" customHeight="1" outlineLevel="1">
      <c r="A509" s="970" t="s">
        <v>2220</v>
      </c>
      <c r="B509" s="958" t="s">
        <v>2221</v>
      </c>
      <c r="C509" s="971" t="s">
        <v>2222</v>
      </c>
      <c r="D509" s="972" t="s">
        <v>176</v>
      </c>
      <c r="E509" s="972">
        <v>24</v>
      </c>
      <c r="F509" s="961">
        <f>SUMIF('Загальний прайс'!$D$6:$D$4916,A509,'Загальний прайс'!$K$6:$K$4916)</f>
        <v>2708.478829213022</v>
      </c>
      <c r="G509" s="961">
        <f>F509*ЗМІСТ!$E$13/1000*1.2</f>
        <v>145.14109678664204</v>
      </c>
      <c r="H509" s="962">
        <f>G509*(100%-ЗМІСТ!$E$15)</f>
        <v>145.14109678664204</v>
      </c>
      <c r="I509" s="276"/>
      <c r="J509" s="276"/>
      <c r="K509" s="276"/>
      <c r="L509" s="276"/>
      <c r="M509" s="276"/>
      <c r="N509" s="276"/>
      <c r="O509" s="276"/>
      <c r="P509" s="276"/>
      <c r="Q509" s="276"/>
      <c r="R509" s="276"/>
      <c r="S509" s="276"/>
      <c r="T509" s="276"/>
      <c r="U509" s="276"/>
      <c r="V509" s="276"/>
      <c r="W509" s="276"/>
      <c r="X509" s="276"/>
    </row>
    <row r="510" spans="1:24" ht="24.75" hidden="1" customHeight="1" outlineLevel="1">
      <c r="A510" s="314" t="s">
        <v>2223</v>
      </c>
      <c r="B510" s="950" t="s">
        <v>2224</v>
      </c>
      <c r="C510" s="128" t="s">
        <v>2225</v>
      </c>
      <c r="D510" s="307" t="s">
        <v>15</v>
      </c>
      <c r="E510" s="313">
        <v>10</v>
      </c>
      <c r="F510" s="275">
        <f>SUMIF('Загальний прайс'!$D$6:$D$4916,A510,'Загальний прайс'!$K$6:$K$4916)</f>
        <v>554.46154495914573</v>
      </c>
      <c r="G510" s="275">
        <f>F510*ЗМІСТ!$E$13/1000*1.2</f>
        <v>29.712307843576312</v>
      </c>
      <c r="H510" s="752">
        <f>G510*(100%-ЗМІСТ!$E$15)</f>
        <v>29.712307843576312</v>
      </c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</row>
    <row r="511" spans="1:24" ht="24.75" hidden="1" customHeight="1" outlineLevel="1">
      <c r="A511" s="184" t="s">
        <v>2226</v>
      </c>
      <c r="B511" s="950" t="s">
        <v>2227</v>
      </c>
      <c r="C511" s="128" t="s">
        <v>2228</v>
      </c>
      <c r="D511" s="307" t="s">
        <v>15</v>
      </c>
      <c r="E511" s="313">
        <v>10</v>
      </c>
      <c r="F511" s="275">
        <f>SUMIF('Загальний прайс'!$D$6:$D$4916,A511,'Загальний прайс'!$K$6:$K$4916)</f>
        <v>729.48333698139106</v>
      </c>
      <c r="G511" s="275">
        <f>F511*ЗМІСТ!$E$13/1000*1.2</f>
        <v>39.091319627490947</v>
      </c>
      <c r="H511" s="752">
        <f>G511*(100%-ЗМІСТ!$E$15)</f>
        <v>39.091319627490947</v>
      </c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</row>
    <row r="512" spans="1:24" ht="24.75" hidden="1" customHeight="1" outlineLevel="1">
      <c r="A512" s="184" t="s">
        <v>2229</v>
      </c>
      <c r="B512" s="950" t="s">
        <v>2230</v>
      </c>
      <c r="C512" s="128" t="s">
        <v>2231</v>
      </c>
      <c r="D512" s="307" t="s">
        <v>15</v>
      </c>
      <c r="E512" s="313">
        <v>10</v>
      </c>
      <c r="F512" s="275">
        <f>SUMIF('Загальний прайс'!$D$6:$D$4916,A512,'Загальний прайс'!$K$6:$K$4916)</f>
        <v>756.80130905959049</v>
      </c>
      <c r="G512" s="275">
        <f>F512*ЗМІСТ!$E$13/1000*1.2</f>
        <v>40.555226373466439</v>
      </c>
      <c r="H512" s="752">
        <f>G512*(100%-ЗМІСТ!$E$15)</f>
        <v>40.555226373466439</v>
      </c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</row>
    <row r="513" spans="1:24" ht="24.75" hidden="1" customHeight="1" outlineLevel="1">
      <c r="A513" s="184" t="s">
        <v>2232</v>
      </c>
      <c r="B513" s="950" t="s">
        <v>2233</v>
      </c>
      <c r="C513" s="128" t="s">
        <v>2234</v>
      </c>
      <c r="D513" s="307" t="s">
        <v>15</v>
      </c>
      <c r="E513" s="313">
        <v>10</v>
      </c>
      <c r="F513" s="275">
        <f>SUMIF('Загальний прайс'!$D$6:$D$4916,A513,'Загальний прайс'!$K$6:$K$4916)</f>
        <v>1090.0384550408544</v>
      </c>
      <c r="G513" s="275">
        <f>F513*ЗМІСТ!$E$13/1000*1.2</f>
        <v>58.412631916423685</v>
      </c>
      <c r="H513" s="752">
        <f>G513*(100%-ЗМІСТ!$E$15)</f>
        <v>58.412631916423685</v>
      </c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</row>
    <row r="514" spans="1:24" ht="24.75" hidden="1" customHeight="1" outlineLevel="1">
      <c r="A514" s="184" t="s">
        <v>2235</v>
      </c>
      <c r="B514" s="950" t="s">
        <v>2236</v>
      </c>
      <c r="C514" s="128" t="s">
        <v>2237</v>
      </c>
      <c r="D514" s="307" t="s">
        <v>15</v>
      </c>
      <c r="E514" s="313">
        <v>10</v>
      </c>
      <c r="F514" s="275">
        <f>SUMIF('Загальний прайс'!$D$6:$D$4916,A514,'Загальний прайс'!$K$6:$K$4916)</f>
        <v>861.37464598735744</v>
      </c>
      <c r="G514" s="275">
        <f>F514*ЗМІСТ!$E$13/1000*1.2</f>
        <v>46.159068889283795</v>
      </c>
      <c r="H514" s="752">
        <f>G514*(100%-ЗМІСТ!$E$15)</f>
        <v>46.159068889283795</v>
      </c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</row>
    <row r="515" spans="1:24" ht="24.75" hidden="1" customHeight="1" outlineLevel="1">
      <c r="A515" s="184" t="s">
        <v>2238</v>
      </c>
      <c r="B515" s="950" t="s">
        <v>2239</v>
      </c>
      <c r="C515" s="128" t="s">
        <v>2240</v>
      </c>
      <c r="D515" s="307" t="s">
        <v>15</v>
      </c>
      <c r="E515" s="313">
        <v>10</v>
      </c>
      <c r="F515" s="275">
        <f>SUMIF('Загальний прайс'!$D$6:$D$4916,A515,'Загальний прайс'!$K$6:$K$4916)</f>
        <v>1148.2886911305311</v>
      </c>
      <c r="G515" s="275">
        <f>F515*ЗМІСТ!$E$13/1000*1.2</f>
        <v>61.53412692792174</v>
      </c>
      <c r="H515" s="752">
        <f>G515*(100%-ЗМІСТ!$E$15)</f>
        <v>61.53412692792174</v>
      </c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</row>
    <row r="516" spans="1:24" ht="24.75" hidden="1" customHeight="1" outlineLevel="1">
      <c r="A516" s="184" t="s">
        <v>2241</v>
      </c>
      <c r="B516" s="950" t="s">
        <v>2242</v>
      </c>
      <c r="C516" s="128" t="s">
        <v>2243</v>
      </c>
      <c r="D516" s="307" t="s">
        <v>15</v>
      </c>
      <c r="E516" s="313">
        <v>10</v>
      </c>
      <c r="F516" s="275">
        <f>SUMIF('Загальний прайс'!$D$6:$D$4916,A516,'Загальний прайс'!$K$6:$K$4916)</f>
        <v>1286.4748820039106</v>
      </c>
      <c r="G516" s="275">
        <f>F516*ЗМІСТ!$E$13/1000*1.2</f>
        <v>68.93920430486331</v>
      </c>
      <c r="H516" s="752">
        <f>G516*(100%-ЗМІСТ!$E$15)</f>
        <v>68.93920430486331</v>
      </c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</row>
    <row r="517" spans="1:24" ht="24.75" hidden="1" customHeight="1" outlineLevel="1">
      <c r="A517" s="970" t="s">
        <v>2244</v>
      </c>
      <c r="B517" s="958" t="s">
        <v>2245</v>
      </c>
      <c r="C517" s="971" t="s">
        <v>2246</v>
      </c>
      <c r="D517" s="972" t="s">
        <v>176</v>
      </c>
      <c r="E517" s="972">
        <v>24</v>
      </c>
      <c r="F517" s="961">
        <f>SUMIF('Загальний прайс'!$D$6:$D$4916,A517,'Загальний прайс'!$K$6:$K$4916)</f>
        <v>4020.2599199322608</v>
      </c>
      <c r="G517" s="961">
        <f>F517*ЗМІСТ!$E$13/1000*1.2</f>
        <v>215.43640210615561</v>
      </c>
      <c r="H517" s="962">
        <f>G517*(100%-ЗМІСТ!$E$15)</f>
        <v>215.43640210615561</v>
      </c>
      <c r="I517" s="276"/>
      <c r="J517" s="276"/>
      <c r="K517" s="276"/>
      <c r="L517" s="276"/>
      <c r="M517" s="276"/>
      <c r="N517" s="276"/>
      <c r="O517" s="276"/>
      <c r="P517" s="276"/>
      <c r="Q517" s="276"/>
      <c r="R517" s="276"/>
      <c r="S517" s="276"/>
      <c r="T517" s="276"/>
      <c r="U517" s="276"/>
      <c r="V517" s="276"/>
      <c r="W517" s="276"/>
      <c r="X517" s="276"/>
    </row>
    <row r="518" spans="1:24" ht="24.75" hidden="1" customHeight="1" outlineLevel="1">
      <c r="A518" s="184" t="s">
        <v>2247</v>
      </c>
      <c r="B518" s="950" t="s">
        <v>2248</v>
      </c>
      <c r="C518" s="128" t="s">
        <v>2249</v>
      </c>
      <c r="D518" s="307" t="s">
        <v>15</v>
      </c>
      <c r="E518" s="313">
        <v>10</v>
      </c>
      <c r="F518" s="275">
        <f>SUMIF('Загальний прайс'!$D$6:$D$4916,A518,'Загальний прайс'!$K$6:$K$4916)</f>
        <v>1293.4323818735068</v>
      </c>
      <c r="G518" s="275">
        <f>F518*ЗМІСТ!$E$13/1000*1.2</f>
        <v>69.312040581475273</v>
      </c>
      <c r="H518" s="752">
        <f>G518*(100%-ЗМІСТ!$E$15)</f>
        <v>69.312040581475273</v>
      </c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</row>
    <row r="519" spans="1:24" ht="24.75" hidden="1" customHeight="1" outlineLevel="1">
      <c r="A519" s="184" t="s">
        <v>2250</v>
      </c>
      <c r="B519" s="950" t="s">
        <v>2251</v>
      </c>
      <c r="C519" s="128" t="s">
        <v>2252</v>
      </c>
      <c r="D519" s="307" t="s">
        <v>15</v>
      </c>
      <c r="E519" s="313">
        <v>10</v>
      </c>
      <c r="F519" s="275">
        <f>SUMIF('Загальний прайс'!$D$6:$D$4916,A519,'Загальний прайс'!$K$6:$K$4916)</f>
        <v>1376.9223820148793</v>
      </c>
      <c r="G519" s="275">
        <f>F519*ЗМІСТ!$E$13/1000*1.2</f>
        <v>73.786075992251099</v>
      </c>
      <c r="H519" s="752">
        <f>G519*(100%-ЗМІСТ!$E$15)</f>
        <v>73.786075992251099</v>
      </c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</row>
    <row r="520" spans="1:24" ht="24.75" hidden="1" customHeight="1" outlineLevel="1">
      <c r="A520" s="184" t="s">
        <v>2253</v>
      </c>
      <c r="B520" s="950" t="s">
        <v>2254</v>
      </c>
      <c r="C520" s="128" t="s">
        <v>2255</v>
      </c>
      <c r="D520" s="307" t="s">
        <v>15</v>
      </c>
      <c r="E520" s="313">
        <v>10</v>
      </c>
      <c r="F520" s="275">
        <f>SUMIF('Загальний прайс'!$D$6:$D$4916,A520,'Загальний прайс'!$K$6:$K$4916)</f>
        <v>1322.5273819929421</v>
      </c>
      <c r="G520" s="275">
        <f>F520*ЗМІСТ!$E$13/1000*1.2</f>
        <v>70.871174137475535</v>
      </c>
      <c r="H520" s="752">
        <f>G520*(100%-ЗМІСТ!$E$15)</f>
        <v>70.871174137475535</v>
      </c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</row>
    <row r="521" spans="1:24" ht="24.75" hidden="1" customHeight="1" outlineLevel="1">
      <c r="A521" s="184" t="s">
        <v>2256</v>
      </c>
      <c r="B521" s="950" t="s">
        <v>2257</v>
      </c>
      <c r="C521" s="128" t="s">
        <v>2258</v>
      </c>
      <c r="D521" s="307" t="s">
        <v>15</v>
      </c>
      <c r="E521" s="313">
        <v>10</v>
      </c>
      <c r="F521" s="275">
        <f>SUMIF('Загальний прайс'!$D$6:$D$4916,A521,'Загальний прайс'!$K$6:$K$4916)</f>
        <v>1527.2766629991097</v>
      </c>
      <c r="G521" s="275">
        <f>F521*ЗМІСТ!$E$13/1000*1.2</f>
        <v>81.843213088264136</v>
      </c>
      <c r="H521" s="752">
        <f>G521*(100%-ЗМІСТ!$E$15)</f>
        <v>81.843213088264136</v>
      </c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</row>
    <row r="522" spans="1:24" ht="24.75" hidden="1" customHeight="1" outlineLevel="1">
      <c r="A522" s="184" t="s">
        <v>2259</v>
      </c>
      <c r="B522" s="950" t="s">
        <v>2260</v>
      </c>
      <c r="C522" s="128" t="s">
        <v>2261</v>
      </c>
      <c r="D522" s="307" t="s">
        <v>15</v>
      </c>
      <c r="E522" s="313">
        <v>10</v>
      </c>
      <c r="F522" s="275">
        <f>SUMIF('Загальний прайс'!$D$6:$D$4916,A522,'Загальний прайс'!$K$6:$K$4916)</f>
        <v>1309.8472639944155</v>
      </c>
      <c r="G522" s="275">
        <f>F522*ЗМІСТ!$E$13/1000*1.2</f>
        <v>70.191676031808257</v>
      </c>
      <c r="H522" s="752">
        <f>G522*(100%-ЗМІСТ!$E$15)</f>
        <v>70.191676031808257</v>
      </c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</row>
    <row r="523" spans="1:24" ht="24.75" hidden="1" customHeight="1" outlineLevel="1">
      <c r="A523" s="184" t="s">
        <v>2262</v>
      </c>
      <c r="B523" s="950" t="s">
        <v>2263</v>
      </c>
      <c r="C523" s="128" t="s">
        <v>2264</v>
      </c>
      <c r="D523" s="307" t="s">
        <v>15</v>
      </c>
      <c r="E523" s="313">
        <v>10</v>
      </c>
      <c r="F523" s="275">
        <f>SUMIF('Загальний прайс'!$D$6:$D$4916,A523,'Загальний прайс'!$K$6:$K$4916)</f>
        <v>1422.4322640114772</v>
      </c>
      <c r="G523" s="275">
        <f>F523*ЗМІСТ!$E$13/1000*1.2</f>
        <v>76.224844985522552</v>
      </c>
      <c r="H523" s="752">
        <f>G523*(100%-ЗМІСТ!$E$15)</f>
        <v>76.224844985522552</v>
      </c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</row>
    <row r="524" spans="1:24" ht="24.75" hidden="1" customHeight="1" outlineLevel="1">
      <c r="A524" s="184" t="s">
        <v>2265</v>
      </c>
      <c r="B524" s="950" t="s">
        <v>2266</v>
      </c>
      <c r="C524" s="128" t="s">
        <v>2267</v>
      </c>
      <c r="D524" s="307" t="s">
        <v>15</v>
      </c>
      <c r="E524" s="313">
        <v>10</v>
      </c>
      <c r="F524" s="275">
        <f>SUMIF('Загальний прайс'!$D$6:$D$4916,A524,'Загальний прайс'!$K$6:$K$4916)</f>
        <v>1254.428218921928</v>
      </c>
      <c r="G524" s="275">
        <f>F524*ЗМІСТ!$E$13/1000*1.2</f>
        <v>67.221897978558218</v>
      </c>
      <c r="H524" s="752">
        <f>G524*(100%-ЗМІСТ!$E$15)</f>
        <v>67.221897978558218</v>
      </c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</row>
    <row r="525" spans="1:24" ht="24.75" hidden="1" customHeight="1" outlineLevel="1">
      <c r="A525" s="970" t="s">
        <v>2268</v>
      </c>
      <c r="B525" s="958" t="s">
        <v>2269</v>
      </c>
      <c r="C525" s="971" t="s">
        <v>2270</v>
      </c>
      <c r="D525" s="972" t="s">
        <v>176</v>
      </c>
      <c r="E525" s="972">
        <v>20</v>
      </c>
      <c r="F525" s="961">
        <f>SUMIF('Загальний прайс'!$D$6:$D$4916,A525,'Загальний прайс'!$K$6:$K$4916)</f>
        <v>6290.762440327223</v>
      </c>
      <c r="G525" s="961">
        <f>F525*ЗМІСТ!$E$13/1000*1.2</f>
        <v>337.10736460827428</v>
      </c>
      <c r="H525" s="962">
        <f>G525*(100%-ЗМІСТ!$E$15)</f>
        <v>337.10736460827428</v>
      </c>
      <c r="I525" s="276"/>
      <c r="J525" s="276"/>
      <c r="K525" s="276"/>
      <c r="L525" s="276"/>
      <c r="M525" s="276"/>
      <c r="N525" s="276"/>
      <c r="O525" s="276"/>
      <c r="P525" s="276"/>
      <c r="Q525" s="276"/>
      <c r="R525" s="276"/>
      <c r="S525" s="276"/>
      <c r="T525" s="276"/>
      <c r="U525" s="276"/>
      <c r="V525" s="276"/>
      <c r="W525" s="276"/>
      <c r="X525" s="276"/>
    </row>
    <row r="526" spans="1:24" ht="24.75" hidden="1" customHeight="1" outlineLevel="1">
      <c r="A526" s="184" t="s">
        <v>2271</v>
      </c>
      <c r="B526" s="950" t="s">
        <v>2272</v>
      </c>
      <c r="C526" s="128" t="s">
        <v>2273</v>
      </c>
      <c r="D526" s="315" t="s">
        <v>15</v>
      </c>
      <c r="E526" s="316">
        <v>10</v>
      </c>
      <c r="F526" s="275">
        <f>SUMIF('Загальний прайс'!$D$6:$D$4916,A526,'Загальний прайс'!$K$6:$K$4916)</f>
        <v>1363.3688090803089</v>
      </c>
      <c r="G526" s="275">
        <f>F526*ЗМІСТ!$E$13/1000*1.2</f>
        <v>73.059771462976684</v>
      </c>
      <c r="H526" s="752">
        <f>G526*(100%-ЗМІСТ!$E$15)</f>
        <v>73.059771462976684</v>
      </c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</row>
    <row r="527" spans="1:24" ht="24.75" hidden="1" customHeight="1" outlineLevel="1">
      <c r="A527" s="184" t="s">
        <v>2274</v>
      </c>
      <c r="B527" s="950" t="s">
        <v>2275</v>
      </c>
      <c r="C527" s="128" t="s">
        <v>2276</v>
      </c>
      <c r="D527" s="315" t="s">
        <v>15</v>
      </c>
      <c r="E527" s="316">
        <v>10</v>
      </c>
      <c r="F527" s="275">
        <f>SUMIF('Загальний прайс'!$D$6:$D$4916,A527,'Загальний прайс'!$K$6:$K$4916)</f>
        <v>2109.0561910050019</v>
      </c>
      <c r="G527" s="275">
        <f>F527*ЗМІСТ!$E$13/1000*1.2</f>
        <v>113.0194282655949</v>
      </c>
      <c r="H527" s="752">
        <f>G527*(100%-ЗМІСТ!$E$15)</f>
        <v>113.0194282655949</v>
      </c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</row>
    <row r="528" spans="1:24" ht="24.75" hidden="1" customHeight="1" outlineLevel="1">
      <c r="A528" s="184" t="s">
        <v>2277</v>
      </c>
      <c r="B528" s="950" t="s">
        <v>2278</v>
      </c>
      <c r="C528" s="128" t="s">
        <v>2279</v>
      </c>
      <c r="D528" s="315" t="s">
        <v>15</v>
      </c>
      <c r="E528" s="316">
        <v>10</v>
      </c>
      <c r="F528" s="275">
        <f>SUMIF('Загальний прайс'!$D$6:$D$4916,A528,'Загальний прайс'!$K$6:$K$4916)</f>
        <v>1790.1255899804464</v>
      </c>
      <c r="G528" s="275">
        <f>F528*ЗМІСТ!$E$13/1000*1.2</f>
        <v>95.928677275683341</v>
      </c>
      <c r="H528" s="752">
        <f>G528*(100%-ЗМІСТ!$E$15)</f>
        <v>95.928677275683341</v>
      </c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</row>
    <row r="529" spans="1:26" ht="24.75" hidden="1" customHeight="1" outlineLevel="1">
      <c r="A529" s="184" t="s">
        <v>2280</v>
      </c>
      <c r="B529" s="950" t="s">
        <v>2281</v>
      </c>
      <c r="C529" s="128" t="s">
        <v>2282</v>
      </c>
      <c r="D529" s="315" t="s">
        <v>15</v>
      </c>
      <c r="E529" s="316">
        <v>10</v>
      </c>
      <c r="F529" s="275">
        <f>SUMIF('Загальний прайс'!$D$6:$D$4916,A529,'Загальний прайс'!$K$6:$K$4916)</f>
        <v>2316.6366630283592</v>
      </c>
      <c r="G529" s="275">
        <f>F529*ЗМІСТ!$E$13/1000*1.2</f>
        <v>124.14318417463153</v>
      </c>
      <c r="H529" s="752">
        <f>G529*(100%-ЗМІСТ!$E$15)</f>
        <v>124.14318417463153</v>
      </c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</row>
    <row r="530" spans="1:26" ht="24.75" hidden="1" customHeight="1" outlineLevel="1">
      <c r="A530" s="184" t="s">
        <v>2283</v>
      </c>
      <c r="B530" s="950" t="s">
        <v>2284</v>
      </c>
      <c r="C530" s="128" t="s">
        <v>2285</v>
      </c>
      <c r="D530" s="315" t="s">
        <v>15</v>
      </c>
      <c r="E530" s="316">
        <v>10</v>
      </c>
      <c r="F530" s="275">
        <f>SUMIF('Загальний прайс'!$D$6:$D$4916,A530,'Загальний прайс'!$K$6:$K$4916)</f>
        <v>2024.7228540967351</v>
      </c>
      <c r="G530" s="275">
        <f>F530*ЗМІСТ!$E$13/1000*1.2</f>
        <v>108.50020039402251</v>
      </c>
      <c r="H530" s="752">
        <f>G530*(100%-ЗМІСТ!$E$15)</f>
        <v>108.50020039402251</v>
      </c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</row>
    <row r="531" spans="1:26" ht="24.75" hidden="1" customHeight="1" outlineLevel="1">
      <c r="A531" s="184" t="s">
        <v>2286</v>
      </c>
      <c r="B531" s="950" t="s">
        <v>2287</v>
      </c>
      <c r="C531" s="128" t="s">
        <v>2288</v>
      </c>
      <c r="D531" s="315" t="s">
        <v>15</v>
      </c>
      <c r="E531" s="316">
        <v>10</v>
      </c>
      <c r="F531" s="275">
        <f>SUMIF('Загальний прайс'!$D$6:$D$4916,A531,'Загальний прайс'!$K$6:$K$4916)</f>
        <v>2569.7872641114132</v>
      </c>
      <c r="G531" s="275">
        <f>F531*ЗМІСТ!$E$13/1000*1.2</f>
        <v>137.70893757727788</v>
      </c>
      <c r="H531" s="752">
        <f>G531*(100%-ЗМІСТ!$E$15)</f>
        <v>137.70893757727788</v>
      </c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</row>
    <row r="532" spans="1:26" ht="24.75" hidden="1" customHeight="1" outlineLevel="1">
      <c r="A532" s="991">
        <v>8595568933782</v>
      </c>
      <c r="B532" s="958" t="s">
        <v>2289</v>
      </c>
      <c r="C532" s="971" t="s">
        <v>2290</v>
      </c>
      <c r="D532" s="992" t="s">
        <v>176</v>
      </c>
      <c r="E532" s="993">
        <v>16</v>
      </c>
      <c r="F532" s="961">
        <f>SUMIF('Загальний прайс'!$D$6:$D$4916,A532,'Загальний прайс'!$K$6:$K$4916)</f>
        <v>8408.6378890793112</v>
      </c>
      <c r="G532" s="994">
        <f>F532*ЗМІСТ!$E$13/1000*1.2</f>
        <v>450.59939643585761</v>
      </c>
      <c r="H532" s="995">
        <f>G532*(100%-ЗМІСТ!$E$15)</f>
        <v>450.59939643585761</v>
      </c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</row>
    <row r="533" spans="1:26" ht="24.75" hidden="1" customHeight="1" outlineLevel="1">
      <c r="A533" s="159">
        <v>8595568933799</v>
      </c>
      <c r="B533" s="950" t="s">
        <v>2291</v>
      </c>
      <c r="C533" s="128" t="s">
        <v>2292</v>
      </c>
      <c r="D533" s="258" t="s">
        <v>15</v>
      </c>
      <c r="E533" s="258">
        <v>10</v>
      </c>
      <c r="F533" s="275">
        <f>SUMIF('Загальний прайс'!$D$6:$D$4916,A533,'Загальний прайс'!$K$6:$K$4916)</f>
        <v>3274.4223820148795</v>
      </c>
      <c r="G533" s="275">
        <f>F533*ЗМІСТ!$E$13/1000*1.2</f>
        <v>175.4686987922511</v>
      </c>
      <c r="H533" s="752">
        <f>G533*(100%-ЗМІСТ!$E$15)</f>
        <v>175.4686987922511</v>
      </c>
      <c r="I533" s="276"/>
      <c r="J533" s="276"/>
      <c r="K533" s="276"/>
      <c r="L533" s="276"/>
      <c r="M533" s="276"/>
      <c r="N533" s="276"/>
      <c r="O533" s="276"/>
      <c r="P533" s="276"/>
      <c r="Q533" s="276"/>
      <c r="R533" s="276"/>
      <c r="S533" s="276"/>
      <c r="T533" s="276"/>
      <c r="U533" s="276"/>
      <c r="V533" s="276"/>
      <c r="W533" s="276"/>
      <c r="X533" s="276"/>
    </row>
    <row r="534" spans="1:26" ht="24.75" hidden="1" customHeight="1" outlineLevel="1">
      <c r="A534" s="159">
        <v>8595568933805</v>
      </c>
      <c r="B534" s="950" t="s">
        <v>2293</v>
      </c>
      <c r="C534" s="128" t="s">
        <v>2294</v>
      </c>
      <c r="D534" s="307" t="s">
        <v>15</v>
      </c>
      <c r="E534" s="307">
        <v>10</v>
      </c>
      <c r="F534" s="275">
        <f>SUMIF('Загальний прайс'!$D$6:$D$4916,A534,'Загальний прайс'!$K$6:$K$4916)</f>
        <v>3331.8292810939156</v>
      </c>
      <c r="G534" s="275">
        <f>F534*ЗМІСТ!$E$13/1000*1.2</f>
        <v>178.54500132989077</v>
      </c>
      <c r="H534" s="752">
        <f>G534*(100%-ЗМІСТ!$E$15)</f>
        <v>178.54500132989077</v>
      </c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</row>
    <row r="535" spans="1:26" ht="24.75" hidden="1" customHeight="1" outlineLevel="1">
      <c r="A535" s="159">
        <v>8595568933812</v>
      </c>
      <c r="B535" s="950" t="s">
        <v>2295</v>
      </c>
      <c r="C535" s="128" t="s">
        <v>2296</v>
      </c>
      <c r="D535" s="307" t="s">
        <v>15</v>
      </c>
      <c r="E535" s="307">
        <v>10</v>
      </c>
      <c r="F535" s="275">
        <f>SUMIF('Загальний прайс'!$D$6:$D$4916,A535,'Загальний прайс'!$K$6:$K$4916)</f>
        <v>3334.6905900365086</v>
      </c>
      <c r="G535" s="275">
        <f>F535*ЗМІСТ!$E$13/1000*1.2</f>
        <v>178.6983322378876</v>
      </c>
      <c r="H535" s="752">
        <f>G535*(100%-ЗМІСТ!$E$15)</f>
        <v>178.6983322378876</v>
      </c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</row>
    <row r="536" spans="1:26" ht="24.75" hidden="1" customHeight="1" outlineLevel="1">
      <c r="A536" s="159">
        <v>8595568933829</v>
      </c>
      <c r="B536" s="950" t="s">
        <v>2297</v>
      </c>
      <c r="C536" s="128" t="s">
        <v>2298</v>
      </c>
      <c r="D536" s="307" t="s">
        <v>15</v>
      </c>
      <c r="E536" s="307">
        <v>10</v>
      </c>
      <c r="F536" s="275">
        <f>SUMIF('Загальний прайс'!$D$6:$D$4916,A536,'Загальний прайс'!$K$6:$K$4916)</f>
        <v>6063.476309023029</v>
      </c>
      <c r="G536" s="275">
        <f>F536*ЗМІСТ!$E$13/1000*1.2</f>
        <v>324.92762813550718</v>
      </c>
      <c r="H536" s="752">
        <f>G536*(100%-ЗМІСТ!$E$15)</f>
        <v>324.92762813550718</v>
      </c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</row>
    <row r="537" spans="1:26" ht="24.75" hidden="1" customHeight="1" outlineLevel="1">
      <c r="A537" s="159">
        <v>8595568933836</v>
      </c>
      <c r="B537" s="950" t="s">
        <v>2299</v>
      </c>
      <c r="C537" s="128" t="s">
        <v>2300</v>
      </c>
      <c r="D537" s="307" t="s">
        <v>15</v>
      </c>
      <c r="E537" s="307">
        <v>10</v>
      </c>
      <c r="F537" s="275">
        <f>SUMIF('Загальний прайс'!$D$6:$D$4916,A537,'Загальний прайс'!$K$6:$K$4916)</f>
        <v>3681.150000073123</v>
      </c>
      <c r="G537" s="275">
        <f>F537*ЗМІСТ!$E$13/1000*1.2</f>
        <v>197.26428823591849</v>
      </c>
      <c r="H537" s="752">
        <f>G537*(100%-ЗМІСТ!$E$15)</f>
        <v>197.26428823591849</v>
      </c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</row>
    <row r="538" spans="1:26" ht="24.75" hidden="1" customHeight="1" outlineLevel="1">
      <c r="A538" s="159">
        <v>8595568933843</v>
      </c>
      <c r="B538" s="950" t="s">
        <v>2301</v>
      </c>
      <c r="C538" s="128" t="s">
        <v>2302</v>
      </c>
      <c r="D538" s="307" t="s">
        <v>15</v>
      </c>
      <c r="E538" s="307">
        <v>10</v>
      </c>
      <c r="F538" s="275">
        <f>SUMIF('Загальний прайс'!$D$6:$D$4916,A538,'Загальний прайс'!$K$6:$K$4916)</f>
        <v>8170.4542810329804</v>
      </c>
      <c r="G538" s="275">
        <f>F538*ЗМІСТ!$E$13/1000*1.2</f>
        <v>437.83568946662541</v>
      </c>
      <c r="H538" s="752">
        <f>G538*(100%-ЗМІСТ!$E$15)</f>
        <v>437.83568946662541</v>
      </c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</row>
    <row r="539" spans="1:26" ht="24.75" hidden="1" customHeight="1" outlineLevel="1">
      <c r="A539" s="159">
        <v>8595568933850</v>
      </c>
      <c r="B539" s="950" t="s">
        <v>2303</v>
      </c>
      <c r="C539" s="128" t="s">
        <v>2304</v>
      </c>
      <c r="D539" s="307" t="s">
        <v>15</v>
      </c>
      <c r="E539" s="307">
        <v>10</v>
      </c>
      <c r="F539" s="275">
        <f>SUMIF('Загальний прайс'!$D$6:$D$4916,A539,'Загальний прайс'!$K$6:$K$4916)</f>
        <v>7786.1954721037928</v>
      </c>
      <c r="G539" s="275">
        <f>F539*ЗМІСТ!$E$13/1000*1.2</f>
        <v>417.24415137654688</v>
      </c>
      <c r="H539" s="752">
        <f>G539*(100%-ЗМІСТ!$E$15)</f>
        <v>417.24415137654688</v>
      </c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</row>
    <row r="540" spans="1:26" ht="24.75" hidden="1" customHeight="1" outlineLevel="1">
      <c r="A540" s="159">
        <v>8595568933867</v>
      </c>
      <c r="B540" s="950" t="s">
        <v>2305</v>
      </c>
      <c r="C540" s="128" t="s">
        <v>2306</v>
      </c>
      <c r="D540" s="308" t="s">
        <v>15</v>
      </c>
      <c r="E540" s="307">
        <v>10</v>
      </c>
      <c r="F540" s="275">
        <f>SUMIF('Загальний прайс'!$D$6:$D$4916,A540,'Загальний прайс'!$K$6:$K$4916)</f>
        <v>6206.2707189548346</v>
      </c>
      <c r="G540" s="275">
        <f>F540*ЗМІСТ!$E$13/1000*1.2</f>
        <v>332.57964928072164</v>
      </c>
      <c r="H540" s="752">
        <f>G540*(100%-ЗМІСТ!$E$15)</f>
        <v>332.57964928072164</v>
      </c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</row>
    <row r="541" spans="1:26" ht="24.75" hidden="1" customHeight="1" outlineLevel="1">
      <c r="A541" s="996">
        <v>8595568933874</v>
      </c>
      <c r="B541" s="958" t="s">
        <v>2307</v>
      </c>
      <c r="C541" s="971" t="s">
        <v>2308</v>
      </c>
      <c r="D541" s="972" t="s">
        <v>15</v>
      </c>
      <c r="E541" s="997">
        <v>100</v>
      </c>
      <c r="F541" s="961">
        <f>SUMIF('Загальний прайс'!$D$6:$D$4916,A541,'Загальний прайс'!$K$6:$K$4916)</f>
        <v>245.51283798139016</v>
      </c>
      <c r="G541" s="994">
        <f>F541*ЗМІСТ!$E$13/1000*1.2</f>
        <v>13.156463397638582</v>
      </c>
      <c r="H541" s="995">
        <f>G541*(100%-ЗМІСТ!$E$15)</f>
        <v>13.156463397638582</v>
      </c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</row>
    <row r="542" spans="1:26" ht="24.75" hidden="1" customHeight="1" outlineLevel="1">
      <c r="A542" s="221" t="s">
        <v>2309</v>
      </c>
      <c r="B542" s="950" t="s">
        <v>2310</v>
      </c>
      <c r="C542" s="128" t="s">
        <v>2311</v>
      </c>
      <c r="D542" s="307" t="s">
        <v>15</v>
      </c>
      <c r="E542" s="307">
        <v>10</v>
      </c>
      <c r="F542" s="275">
        <f>SUMIF('Загальний прайс'!$D$6:$D$4916,A542,'Загальний прайс'!$K$6:$K$4916)</f>
        <v>1888.5847640492582</v>
      </c>
      <c r="G542" s="275">
        <f>F542*ЗМІСТ!$E$13/1000*1.2</f>
        <v>101.20487598874713</v>
      </c>
      <c r="H542" s="752">
        <f>G542*(100%-ЗМІСТ!$E$15)</f>
        <v>101.20487598874713</v>
      </c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</row>
    <row r="543" spans="1:26" ht="24.75" hidden="1" customHeight="1" outlineLevel="1">
      <c r="A543" s="221" t="s">
        <v>2312</v>
      </c>
      <c r="B543" s="950" t="s">
        <v>2313</v>
      </c>
      <c r="C543" s="128" t="s">
        <v>2314</v>
      </c>
      <c r="D543" s="307" t="s">
        <v>15</v>
      </c>
      <c r="E543" s="307">
        <v>10</v>
      </c>
      <c r="F543" s="275">
        <f>SUMIF('Загальний прайс'!$D$6:$D$4916,A543,'Загальний прайс'!$K$6:$K$4916)</f>
        <v>3156.5063090864028</v>
      </c>
      <c r="G543" s="275">
        <f>F543*ЗМІСТ!$E$13/1000*1.2</f>
        <v>169.14985000930321</v>
      </c>
      <c r="H543" s="752">
        <f>G543*(100%-ЗМІСТ!$E$15)</f>
        <v>169.14985000930321</v>
      </c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</row>
    <row r="544" spans="1:26" ht="24.75" hidden="1" customHeight="1" outlineLevel="1">
      <c r="A544" s="221" t="s">
        <v>2315</v>
      </c>
      <c r="B544" s="950" t="s">
        <v>2316</v>
      </c>
      <c r="C544" s="128" t="s">
        <v>2317</v>
      </c>
      <c r="D544" s="307" t="s">
        <v>15</v>
      </c>
      <c r="E544" s="307">
        <v>10</v>
      </c>
      <c r="F544" s="275">
        <f>SUMIF('Загальний прайс'!$D$6:$D$4916,A544,'Загальний прайс'!$K$6:$K$4916)</f>
        <v>6107.1188089584366</v>
      </c>
      <c r="G544" s="275">
        <f>F544*ЗМІСТ!$E$13/1000*1.2</f>
        <v>327.26632845644582</v>
      </c>
      <c r="H544" s="752">
        <f>G544*(100%-ЗМІСТ!$E$15)</f>
        <v>327.26632845644582</v>
      </c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</row>
    <row r="545" spans="1:24" ht="24.75" hidden="1" customHeight="1" outlineLevel="1">
      <c r="A545" s="221" t="s">
        <v>2318</v>
      </c>
      <c r="B545" s="950" t="s">
        <v>2319</v>
      </c>
      <c r="C545" s="128" t="s">
        <v>2320</v>
      </c>
      <c r="D545" s="307" t="s">
        <v>15</v>
      </c>
      <c r="E545" s="307">
        <v>10</v>
      </c>
      <c r="F545" s="275">
        <f>SUMIF('Загальний прайс'!$D$6:$D$4916,A545,'Загальний прайс'!$K$6:$K$4916)</f>
        <v>3473.298455021355</v>
      </c>
      <c r="G545" s="275">
        <f>F545*ЗМІСТ!$E$13/1000*1.2</f>
        <v>186.12600615217875</v>
      </c>
      <c r="H545" s="752">
        <f>G545*(100%-ЗМІСТ!$E$15)</f>
        <v>186.12600615217875</v>
      </c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</row>
    <row r="546" spans="1:24" ht="24.75" hidden="1" customHeight="1" outlineLevel="1">
      <c r="A546" s="221" t="s">
        <v>2321</v>
      </c>
      <c r="B546" s="950" t="s">
        <v>2322</v>
      </c>
      <c r="C546" s="128" t="s">
        <v>2323</v>
      </c>
      <c r="D546" s="307" t="s">
        <v>15</v>
      </c>
      <c r="E546" s="307">
        <v>10</v>
      </c>
      <c r="F546" s="275">
        <f>SUMIF('Загальний прайс'!$D$6:$D$4916,A546,'Загальний прайс'!$K$6:$K$4916)</f>
        <v>6084.9813089523423</v>
      </c>
      <c r="G546" s="275">
        <f>F546*ЗМІСТ!$E$13/1000*1.2</f>
        <v>326.08003119011926</v>
      </c>
      <c r="H546" s="752">
        <f>G546*(100%-ЗМІСТ!$E$15)</f>
        <v>326.08003119011926</v>
      </c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</row>
    <row r="547" spans="1:24" ht="24.75" hidden="1" customHeight="1" outlineLevel="1">
      <c r="A547" s="221" t="s">
        <v>2324</v>
      </c>
      <c r="B547" s="950" t="s">
        <v>2325</v>
      </c>
      <c r="C547" s="128" t="s">
        <v>2326</v>
      </c>
      <c r="D547" s="311" t="s">
        <v>15</v>
      </c>
      <c r="E547" s="311">
        <v>10</v>
      </c>
      <c r="F547" s="275">
        <f>SUMIF('Загальний прайс'!$D$6:$D$4916,A547,'Загальний прайс'!$K$6:$K$4916)</f>
        <v>5805.5970279047378</v>
      </c>
      <c r="G547" s="275">
        <f>F547*ЗМІСТ!$E$13/1000*1.2</f>
        <v>311.1084757403101</v>
      </c>
      <c r="H547" s="752">
        <f>G547*(100%-ЗМІСТ!$E$15)</f>
        <v>311.1084757403101</v>
      </c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</row>
    <row r="548" spans="1:24" ht="18.75" customHeight="1">
      <c r="A548" s="299"/>
      <c r="B548" s="300"/>
      <c r="C548" s="278"/>
      <c r="D548" s="300"/>
      <c r="E548" s="300"/>
      <c r="F548" s="301"/>
      <c r="G548" s="301"/>
      <c r="H548" s="28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</row>
    <row r="549" spans="1:24" ht="21" customHeight="1" collapsed="1" thickBot="1">
      <c r="A549" s="174" t="s">
        <v>2327</v>
      </c>
      <c r="B549" s="282"/>
      <c r="C549" s="283"/>
      <c r="D549" s="282"/>
      <c r="E549" s="282"/>
      <c r="F549" s="284"/>
      <c r="G549" s="284"/>
      <c r="H549" s="317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</row>
    <row r="550" spans="1:24" ht="24.75" hidden="1" customHeight="1" outlineLevel="1">
      <c r="A550" s="229" t="s">
        <v>2328</v>
      </c>
      <c r="B550" s="950" t="s">
        <v>2329</v>
      </c>
      <c r="C550" s="128" t="s">
        <v>2330</v>
      </c>
      <c r="D550" s="318" t="s">
        <v>176</v>
      </c>
      <c r="E550" s="318">
        <v>12</v>
      </c>
      <c r="F550" s="275">
        <f>SUMIF('Загальний прайс'!$D$6:$D$4916,A550,'Загальний прайс'!$K$6:$K$4916)</f>
        <v>6013.0905450333321</v>
      </c>
      <c r="G550" s="275">
        <f>F550*ЗМІСТ!$E$13/1000*1.2</f>
        <v>322.22757193827175</v>
      </c>
      <c r="H550" s="752">
        <f>G550*(100%-ЗМІСТ!$E$15)</f>
        <v>322.22757193827175</v>
      </c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</row>
    <row r="551" spans="1:24" ht="24.75" hidden="1" customHeight="1" outlineLevel="1">
      <c r="A551" s="164" t="s">
        <v>2331</v>
      </c>
      <c r="B551" s="950" t="s">
        <v>2332</v>
      </c>
      <c r="C551" s="287" t="s">
        <v>2333</v>
      </c>
      <c r="D551" s="258" t="s">
        <v>176</v>
      </c>
      <c r="E551" s="258">
        <v>12</v>
      </c>
      <c r="F551" s="275">
        <f>SUMIF('Загальний прайс'!$D$6:$D$4916,A551,'Загальний прайс'!$K$6:$K$4916)</f>
        <v>6542.5523783378667</v>
      </c>
      <c r="G551" s="275">
        <f>F551*ЗМІСТ!$E$13/1000*1.2</f>
        <v>350.60020323360851</v>
      </c>
      <c r="H551" s="752">
        <f>G551*(100%-ЗМІСТ!$E$15)</f>
        <v>350.60020323360851</v>
      </c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</row>
    <row r="552" spans="1:24" ht="12" customHeight="1">
      <c r="A552" s="21"/>
      <c r="B552" s="180"/>
      <c r="C552" s="278"/>
      <c r="D552" s="180"/>
      <c r="E552" s="180"/>
      <c r="F552" s="279"/>
      <c r="G552" s="280"/>
      <c r="H552" s="28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</row>
    <row r="553" spans="1:24" ht="24.75" customHeight="1" collapsed="1" thickBot="1">
      <c r="A553" s="174" t="s">
        <v>2334</v>
      </c>
      <c r="B553" s="282"/>
      <c r="C553" s="283"/>
      <c r="D553" s="282"/>
      <c r="E553" s="282"/>
      <c r="F553" s="284"/>
      <c r="G553" s="284"/>
      <c r="H553" s="285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</row>
    <row r="554" spans="1:24" ht="24.75" hidden="1" customHeight="1" outlineLevel="1" collapsed="1">
      <c r="A554" s="35" t="s">
        <v>2335</v>
      </c>
      <c r="B554" s="319"/>
      <c r="C554" s="296"/>
      <c r="D554" s="320"/>
      <c r="E554" s="320"/>
      <c r="F554" s="321"/>
      <c r="G554" s="321"/>
      <c r="H554" s="3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</row>
    <row r="555" spans="1:24" ht="33" hidden="1" customHeight="1" outlineLevel="2">
      <c r="A555" s="164" t="s">
        <v>2336</v>
      </c>
      <c r="B555" s="955" t="s">
        <v>2337</v>
      </c>
      <c r="C555" s="122" t="s">
        <v>2338</v>
      </c>
      <c r="D555" s="258" t="s">
        <v>176</v>
      </c>
      <c r="E555" s="258">
        <v>64</v>
      </c>
      <c r="F555" s="275">
        <f>SUMIF('Загальний прайс'!$D$6:$D$4916,A555,'Загальний прайс'!$K$6:$K$4916)</f>
        <v>4700.1693263492552</v>
      </c>
      <c r="G555" s="275">
        <f>F555*ЗМІСТ!$E$13/1000*1.2</f>
        <v>251.87116980621943</v>
      </c>
      <c r="H555" s="752">
        <f>G555*(100%-ЗМІСТ!$E$15)</f>
        <v>251.87116980621943</v>
      </c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</row>
    <row r="556" spans="1:24" ht="33" hidden="1" customHeight="1" outlineLevel="2">
      <c r="A556" s="164" t="s">
        <v>2339</v>
      </c>
      <c r="B556" s="955" t="s">
        <v>2340</v>
      </c>
      <c r="C556" s="122" t="s">
        <v>2341</v>
      </c>
      <c r="D556" s="258" t="s">
        <v>176</v>
      </c>
      <c r="E556" s="258">
        <v>60</v>
      </c>
      <c r="F556" s="275">
        <f>SUMIF('Загальний прайс'!$D$6:$D$4916,A556,'Загальний прайс'!$K$6:$K$4916)</f>
        <v>5517.5900777011911</v>
      </c>
      <c r="G556" s="275">
        <f>F556*ЗМІСТ!$E$13/1000*1.2</f>
        <v>295.67485145502656</v>
      </c>
      <c r="H556" s="752">
        <f>G556*(100%-ЗМІСТ!$E$15)</f>
        <v>295.67485145502656</v>
      </c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</row>
    <row r="557" spans="1:24" ht="33" hidden="1" customHeight="1" outlineLevel="2">
      <c r="A557" s="164" t="s">
        <v>2342</v>
      </c>
      <c r="B557" s="955" t="s">
        <v>2343</v>
      </c>
      <c r="C557" s="122" t="s">
        <v>2344</v>
      </c>
      <c r="D557" s="258" t="s">
        <v>176</v>
      </c>
      <c r="E557" s="258">
        <v>32</v>
      </c>
      <c r="F557" s="275">
        <f>SUMIF('Загальний прайс'!$D$6:$D$4916,A557,'Загальний прайс'!$K$6:$K$4916)</f>
        <v>6130.6556361615767</v>
      </c>
      <c r="G557" s="275">
        <f>F557*ЗМІСТ!$E$13/1000*1.2</f>
        <v>328.52761242082295</v>
      </c>
      <c r="H557" s="752">
        <f>G557*(100%-ЗМІСТ!$E$15)</f>
        <v>328.52761242082295</v>
      </c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</row>
    <row r="558" spans="1:24" ht="33" hidden="1" customHeight="1" outlineLevel="2">
      <c r="A558" s="164" t="s">
        <v>2345</v>
      </c>
      <c r="B558" s="955" t="s">
        <v>2346</v>
      </c>
      <c r="C558" s="122" t="s">
        <v>2347</v>
      </c>
      <c r="D558" s="258" t="s">
        <v>176</v>
      </c>
      <c r="E558" s="258">
        <v>28</v>
      </c>
      <c r="F558" s="275">
        <f>SUMIF('Загальний прайс'!$D$6:$D$4916,A558,'Загальний прайс'!$K$6:$K$4916)</f>
        <v>8436.9498958464392</v>
      </c>
      <c r="G558" s="275">
        <f>F558*ЗМІСТ!$E$13/1000*1.2</f>
        <v>452.11657119465229</v>
      </c>
      <c r="H558" s="752">
        <f>G558*(100%-ЗМІСТ!$E$15)</f>
        <v>452.11657119465229</v>
      </c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</row>
    <row r="559" spans="1:24" ht="33" hidden="1" customHeight="1" outlineLevel="2">
      <c r="A559" s="164" t="s">
        <v>2348</v>
      </c>
      <c r="B559" s="955" t="s">
        <v>2349</v>
      </c>
      <c r="C559" s="122" t="s">
        <v>2350</v>
      </c>
      <c r="D559" s="258" t="s">
        <v>176</v>
      </c>
      <c r="E559" s="258">
        <v>32</v>
      </c>
      <c r="F559" s="275">
        <f>SUMIF('Загальний прайс'!$D$6:$D$4916,A559,'Загальний прайс'!$K$6:$K$4916)</f>
        <v>8057.4331189765226</v>
      </c>
      <c r="G559" s="275">
        <f>F559*ЗМІСТ!$E$13/1000*1.2</f>
        <v>431.77914760111577</v>
      </c>
      <c r="H559" s="752">
        <f>G559*(100%-ЗМІСТ!$E$15)</f>
        <v>431.77914760111577</v>
      </c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</row>
    <row r="560" spans="1:24" ht="33" hidden="1" customHeight="1" outlineLevel="2">
      <c r="A560" s="164" t="s">
        <v>2351</v>
      </c>
      <c r="B560" s="955" t="s">
        <v>2352</v>
      </c>
      <c r="C560" s="122" t="s">
        <v>2353</v>
      </c>
      <c r="D560" s="258" t="s">
        <v>176</v>
      </c>
      <c r="E560" s="258">
        <v>20</v>
      </c>
      <c r="F560" s="275">
        <f>SUMIF('Загальний прайс'!$D$6:$D$4916,A560,'Загальний прайс'!$K$6:$K$4916)</f>
        <v>8495.3370936856645</v>
      </c>
      <c r="G560" s="275">
        <f>F560*ЗМІСТ!$E$13/1000*1.2</f>
        <v>455.2454056685574</v>
      </c>
      <c r="H560" s="752">
        <f>G560*(100%-ЗМІСТ!$E$15)</f>
        <v>455.2454056685574</v>
      </c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</row>
    <row r="561" spans="1:24" ht="33" hidden="1" customHeight="1" outlineLevel="2">
      <c r="A561" s="164" t="s">
        <v>2354</v>
      </c>
      <c r="B561" s="955" t="s">
        <v>2355</v>
      </c>
      <c r="C561" s="122" t="s">
        <v>2356</v>
      </c>
      <c r="D561" s="258" t="s">
        <v>176</v>
      </c>
      <c r="E561" s="258">
        <v>24</v>
      </c>
      <c r="F561" s="275">
        <f>SUMIF('Загальний прайс'!$D$6:$D$4916,A561,'Загальний прайс'!$K$6:$K$4916)</f>
        <v>11035.180145181686</v>
      </c>
      <c r="G561" s="275">
        <f>F561*ЗМІСТ!$E$13/1000*1.2</f>
        <v>591.34970236234972</v>
      </c>
      <c r="H561" s="752">
        <f>G561*(100%-ЗМІСТ!$E$15)</f>
        <v>591.34970236234972</v>
      </c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</row>
    <row r="562" spans="1:24" ht="33" hidden="1" customHeight="1" outlineLevel="2">
      <c r="A562" s="164" t="s">
        <v>2357</v>
      </c>
      <c r="B562" s="955" t="s">
        <v>2358</v>
      </c>
      <c r="C562" s="122" t="s">
        <v>2359</v>
      </c>
      <c r="D562" s="258" t="s">
        <v>176</v>
      </c>
      <c r="E562" s="258">
        <v>16</v>
      </c>
      <c r="F562" s="275">
        <f>SUMIF('Загальний прайс'!$D$6:$D$4916,A562,'Загальний прайс'!$K$6:$K$4916)</f>
        <v>11765.020099774782</v>
      </c>
      <c r="G562" s="275">
        <f>F562*ЗМІСТ!$E$13/1000*1.2</f>
        <v>630.46013230029905</v>
      </c>
      <c r="H562" s="752">
        <f>G562*(100%-ЗМІСТ!$E$15)</f>
        <v>630.46013230029905</v>
      </c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</row>
    <row r="563" spans="1:24" ht="24.75" hidden="1" customHeight="1" outlineLevel="1" collapsed="1">
      <c r="A563" s="35" t="s">
        <v>2360</v>
      </c>
      <c r="B563" s="319"/>
      <c r="C563" s="296"/>
      <c r="D563" s="320"/>
      <c r="E563" s="320"/>
      <c r="F563" s="321"/>
      <c r="G563" s="321"/>
      <c r="H563" s="3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</row>
    <row r="564" spans="1:24" ht="24.75" hidden="1" customHeight="1" outlineLevel="2">
      <c r="A564" s="164" t="s">
        <v>2361</v>
      </c>
      <c r="B564" s="955" t="s">
        <v>2362</v>
      </c>
      <c r="C564" s="122" t="s">
        <v>2363</v>
      </c>
      <c r="D564" s="258" t="s">
        <v>176</v>
      </c>
      <c r="E564" s="258">
        <v>48</v>
      </c>
      <c r="F564" s="275">
        <f>SUMIF('Загальний прайс'!$D$6:$D$4916,A564,'Загальний прайс'!$K$6:$K$4916)</f>
        <v>4758.556513967791</v>
      </c>
      <c r="G564" s="275">
        <f>F564*ЗМІСТ!$E$13/1000*1.2</f>
        <v>255.0000037324215</v>
      </c>
      <c r="H564" s="752">
        <f>G564*(100%-ЗМІСТ!$E$15)</f>
        <v>255.0000037324215</v>
      </c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</row>
    <row r="565" spans="1:24" ht="24.75" hidden="1" customHeight="1" outlineLevel="2">
      <c r="A565" s="184" t="s">
        <v>2364</v>
      </c>
      <c r="B565" s="955" t="s">
        <v>2365</v>
      </c>
      <c r="C565" s="122" t="s">
        <v>2366</v>
      </c>
      <c r="D565" s="258" t="s">
        <v>176</v>
      </c>
      <c r="E565" s="258">
        <v>24</v>
      </c>
      <c r="F565" s="275">
        <f>SUMIF('Загальний прайс'!$D$6:$D$4916,A565,'Загальний прайс'!$K$6:$K$4916)</f>
        <v>7882.2715352252799</v>
      </c>
      <c r="G565" s="275">
        <f>F565*ЗМІСТ!$E$13/1000*1.2</f>
        <v>422.39264470276106</v>
      </c>
      <c r="H565" s="752">
        <f>G565*(100%-ЗМІСТ!$E$15)</f>
        <v>422.39264470276106</v>
      </c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</row>
    <row r="566" spans="1:24" ht="24.75" hidden="1" customHeight="1" outlineLevel="2">
      <c r="A566" s="184" t="s">
        <v>2367</v>
      </c>
      <c r="B566" s="955" t="s">
        <v>2368</v>
      </c>
      <c r="C566" s="122" t="s">
        <v>2369</v>
      </c>
      <c r="D566" s="258" t="s">
        <v>176</v>
      </c>
      <c r="E566" s="258">
        <v>42</v>
      </c>
      <c r="F566" s="275">
        <f>SUMIF('Загальний прайс'!$D$6:$D$4916,A566,'Загальний прайс'!$K$6:$K$4916)</f>
        <v>7152.431580859311</v>
      </c>
      <c r="G566" s="275">
        <f>F566*ЗМІСТ!$E$13/1000*1.2</f>
        <v>383.28221477698281</v>
      </c>
      <c r="H566" s="752">
        <f>G566*(100%-ЗМІСТ!$E$15)</f>
        <v>383.28221477698281</v>
      </c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</row>
    <row r="567" spans="1:24" ht="24.75" hidden="1" customHeight="1" outlineLevel="2">
      <c r="A567" s="184" t="s">
        <v>2370</v>
      </c>
      <c r="B567" s="955" t="s">
        <v>2371</v>
      </c>
      <c r="C567" s="122" t="s">
        <v>2372</v>
      </c>
      <c r="D567" s="258" t="s">
        <v>176</v>
      </c>
      <c r="E567" s="258">
        <v>28</v>
      </c>
      <c r="F567" s="275">
        <f>SUMIF('Загальний прайс'!$D$6:$D$4916,A567,'Загальний прайс'!$K$6:$K$4916)</f>
        <v>8495.3370936856645</v>
      </c>
      <c r="G567" s="275">
        <f>F567*ЗМІСТ!$E$13/1000*1.2</f>
        <v>455.2454056685574</v>
      </c>
      <c r="H567" s="752">
        <f>G567*(100%-ЗМІСТ!$E$15)</f>
        <v>455.2454056685574</v>
      </c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</row>
    <row r="568" spans="1:24" ht="24.75" hidden="1" customHeight="1" outlineLevel="2">
      <c r="A568" s="184" t="s">
        <v>2373</v>
      </c>
      <c r="B568" s="955" t="s">
        <v>2374</v>
      </c>
      <c r="C568" s="122" t="s">
        <v>2375</v>
      </c>
      <c r="D568" s="258" t="s">
        <v>176</v>
      </c>
      <c r="E568" s="258">
        <v>16</v>
      </c>
      <c r="F568" s="275">
        <f>SUMIF('Загальний прайс'!$D$6:$D$4916,A568,'Загальний прайс'!$K$6:$K$4916)</f>
        <v>10597.276170472544</v>
      </c>
      <c r="G568" s="275">
        <f>F568*ЗМІСТ!$E$13/1000*1.2</f>
        <v>567.88344429490803</v>
      </c>
      <c r="H568" s="752">
        <f>G568*(100%-ЗМІСТ!$E$15)</f>
        <v>567.88344429490803</v>
      </c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</row>
    <row r="569" spans="1:24" ht="24.75" hidden="1" customHeight="1" outlineLevel="1" collapsed="1">
      <c r="A569" s="35" t="s">
        <v>2376</v>
      </c>
      <c r="B569" s="131"/>
      <c r="C569" s="296"/>
      <c r="D569" s="320"/>
      <c r="E569" s="320"/>
      <c r="F569" s="321"/>
      <c r="G569" s="321"/>
      <c r="H569" s="3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</row>
    <row r="570" spans="1:24" ht="24.75" hidden="1" customHeight="1" outlineLevel="2">
      <c r="A570" s="184" t="s">
        <v>2377</v>
      </c>
      <c r="B570" s="955" t="s">
        <v>2378</v>
      </c>
      <c r="C570" s="122" t="s">
        <v>2379</v>
      </c>
      <c r="D570" s="258" t="s">
        <v>15</v>
      </c>
      <c r="E570" s="258">
        <v>60</v>
      </c>
      <c r="F570" s="275">
        <f>SUMIF('Загальний прайс'!$D$6:$D$4916,A570,'Загальний прайс'!$K$6:$K$4916)</f>
        <v>4262.2653514129852</v>
      </c>
      <c r="G570" s="275">
        <f>F570*ЗМІСТ!$E$13/1000*1.2</f>
        <v>228.4049117266066</v>
      </c>
      <c r="H570" s="752">
        <f>G570*(100%-ЗМІСТ!$E$15)</f>
        <v>228.4049117266066</v>
      </c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</row>
    <row r="571" spans="1:24" ht="24.75" hidden="1" customHeight="1" outlineLevel="2">
      <c r="A571" s="184" t="s">
        <v>2380</v>
      </c>
      <c r="B571" s="955" t="s">
        <v>2381</v>
      </c>
      <c r="C571" s="122" t="s">
        <v>2382</v>
      </c>
      <c r="D571" s="258" t="s">
        <v>15</v>
      </c>
      <c r="E571" s="258">
        <v>36</v>
      </c>
      <c r="F571" s="275">
        <f>SUMIF('Загальний прайс'!$D$6:$D$4916,A571,'Загальний прайс'!$K$6:$K$4916)</f>
        <v>4466.6205343109677</v>
      </c>
      <c r="G571" s="275">
        <f>F571*ЗМІСТ!$E$13/1000*1.2</f>
        <v>239.35583187408514</v>
      </c>
      <c r="H571" s="752">
        <f>G571*(100%-ЗМІСТ!$E$15)</f>
        <v>239.35583187408514</v>
      </c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</row>
    <row r="572" spans="1:24" ht="24.75" hidden="1" customHeight="1" outlineLevel="2">
      <c r="A572" s="184" t="s">
        <v>2383</v>
      </c>
      <c r="B572" s="955" t="s">
        <v>2384</v>
      </c>
      <c r="C572" s="122" t="s">
        <v>2385</v>
      </c>
      <c r="D572" s="258" t="s">
        <v>15</v>
      </c>
      <c r="E572" s="258">
        <v>24</v>
      </c>
      <c r="F572" s="275">
        <f>SUMIF('Загальний прайс'!$D$6:$D$4916,A572,'Загальний прайс'!$K$6:$K$4916)</f>
        <v>5167.2668897573221</v>
      </c>
      <c r="G572" s="275">
        <f>F572*ЗМІСТ!$E$13/1000*1.2</f>
        <v>276.90184456291064</v>
      </c>
      <c r="H572" s="752">
        <f>G572*(100%-ЗМІСТ!$E$15)</f>
        <v>276.90184456291064</v>
      </c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</row>
    <row r="573" spans="1:24" ht="24.75" hidden="1" customHeight="1" outlineLevel="1" collapsed="1">
      <c r="A573" s="35" t="s">
        <v>2386</v>
      </c>
      <c r="B573" s="131"/>
      <c r="C573" s="296"/>
      <c r="D573" s="320"/>
      <c r="E573" s="320"/>
      <c r="F573" s="321"/>
      <c r="G573" s="321"/>
      <c r="H573" s="3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</row>
    <row r="574" spans="1:24" ht="24.75" hidden="1" customHeight="1" outlineLevel="2">
      <c r="A574" s="184" t="s">
        <v>2387</v>
      </c>
      <c r="B574" s="955" t="s">
        <v>2388</v>
      </c>
      <c r="C574" s="122" t="s">
        <v>2389</v>
      </c>
      <c r="D574" s="258" t="s">
        <v>176</v>
      </c>
      <c r="E574" s="258">
        <v>30</v>
      </c>
      <c r="F574" s="275">
        <f>SUMIF('Загальний прайс'!$D$6:$D$4916,A574,'Загальний прайс'!$K$6:$K$4916)</f>
        <v>801.9148488164094</v>
      </c>
      <c r="G574" s="275">
        <f>F574*ЗМІСТ!$E$13/1000*1.2</f>
        <v>42.97275630562212</v>
      </c>
      <c r="H574" s="752">
        <f>G574*(100%-ЗМІСТ!$E$15)</f>
        <v>42.97275630562212</v>
      </c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</row>
    <row r="575" spans="1:24" ht="24.75" hidden="1" customHeight="1" outlineLevel="2">
      <c r="A575" s="184" t="s">
        <v>2390</v>
      </c>
      <c r="B575" s="955" t="s">
        <v>2391</v>
      </c>
      <c r="C575" s="122" t="s">
        <v>2392</v>
      </c>
      <c r="D575" s="258" t="s">
        <v>176</v>
      </c>
      <c r="E575" s="258">
        <v>30</v>
      </c>
      <c r="F575" s="275">
        <f>SUMIF('Загальний прайс'!$D$6:$D$4916,A575,'Загальний прайс'!$K$6:$K$4916)</f>
        <v>1339.9861592939337</v>
      </c>
      <c r="G575" s="275">
        <f>F575*ЗМІСТ!$E$13/1000*1.2</f>
        <v>71.80674950867234</v>
      </c>
      <c r="H575" s="752">
        <f>G575*(100%-ЗМІСТ!$E$15)</f>
        <v>71.80674950867234</v>
      </c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</row>
    <row r="576" spans="1:24" ht="24.75" hidden="1" customHeight="1" outlineLevel="2">
      <c r="A576" s="184" t="s">
        <v>2393</v>
      </c>
      <c r="B576" s="955" t="s">
        <v>2394</v>
      </c>
      <c r="C576" s="122" t="s">
        <v>2395</v>
      </c>
      <c r="D576" s="258" t="s">
        <v>176</v>
      </c>
      <c r="E576" s="258">
        <v>30</v>
      </c>
      <c r="F576" s="275">
        <f>SUMIF('Загальний прайс'!$D$6:$D$4916,A576,'Загальний прайс'!$K$6:$K$4916)</f>
        <v>3745.4219960992746</v>
      </c>
      <c r="G576" s="275">
        <f>F576*ЗМІСТ!$E$13/1000*1.2</f>
        <v>200.70847539192917</v>
      </c>
      <c r="H576" s="752">
        <f>G576*(100%-ЗМІСТ!$E$15)</f>
        <v>200.70847539192917</v>
      </c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</row>
    <row r="577" spans="1:26" ht="24.75" hidden="1" customHeight="1" outlineLevel="1" collapsed="1">
      <c r="A577" s="35" t="s">
        <v>2396</v>
      </c>
      <c r="B577" s="131"/>
      <c r="C577" s="296"/>
      <c r="D577" s="320"/>
      <c r="E577" s="320"/>
      <c r="F577" s="321"/>
      <c r="G577" s="321"/>
      <c r="H577" s="3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</row>
    <row r="578" spans="1:26" ht="24.75" hidden="1" customHeight="1" outlineLevel="2">
      <c r="A578" s="184" t="s">
        <v>2397</v>
      </c>
      <c r="B578" s="955" t="s">
        <v>2398</v>
      </c>
      <c r="C578" s="122" t="s">
        <v>2399</v>
      </c>
      <c r="D578" s="258" t="s">
        <v>176</v>
      </c>
      <c r="E578" s="258">
        <v>4000</v>
      </c>
      <c r="F578" s="275">
        <f>SUMIF('Загальний прайс'!$D$6:$D$4916,A578,'Загальний прайс'!$K$6:$K$4916)</f>
        <v>172.99559470445612</v>
      </c>
      <c r="G578" s="275">
        <f>F578*ЗМІСТ!$E$13/1000*1.2</f>
        <v>9.2704325704320887</v>
      </c>
      <c r="H578" s="752">
        <f>G578*(100%-ЗМІСТ!$E$15)</f>
        <v>9.2704325704320887</v>
      </c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</row>
    <row r="579" spans="1:26" ht="15.75" customHeight="1">
      <c r="A579" s="21"/>
      <c r="B579" s="131"/>
      <c r="C579" s="296"/>
      <c r="D579" s="180"/>
      <c r="E579" s="180"/>
      <c r="F579" s="279"/>
      <c r="G579" s="280"/>
      <c r="H579" s="28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</row>
    <row r="580" spans="1:26" ht="20.25" customHeight="1" collapsed="1" thickBot="1">
      <c r="A580" s="174" t="s">
        <v>2400</v>
      </c>
      <c r="B580" s="322"/>
      <c r="C580" s="283"/>
      <c r="D580" s="282"/>
      <c r="E580" s="282"/>
      <c r="F580" s="284"/>
      <c r="G580" s="284"/>
      <c r="H580" s="285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</row>
    <row r="581" spans="1:26" ht="24.75" hidden="1" customHeight="1" outlineLevel="1">
      <c r="A581" s="323" t="s">
        <v>1972</v>
      </c>
      <c r="B581" s="950" t="s">
        <v>1973</v>
      </c>
      <c r="C581" s="128" t="s">
        <v>2401</v>
      </c>
      <c r="D581" s="324" t="s">
        <v>176</v>
      </c>
      <c r="E581" s="324">
        <v>20</v>
      </c>
      <c r="F581" s="275">
        <f>SUMIF('Загальний прайс'!$D$6:$D$4916,A581,'Загальний прайс'!$K$6:$K$4916)</f>
        <v>722.13484202787583</v>
      </c>
      <c r="G581" s="275">
        <f>F581*ЗМІСТ!$E$13/1000*1.2</f>
        <v>38.697530831440353</v>
      </c>
      <c r="H581" s="752">
        <f>G581*(100%-ЗМІСТ!$E$15)</f>
        <v>38.697530831440353</v>
      </c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</row>
    <row r="582" spans="1:26" ht="24.75" hidden="1" customHeight="1" outlineLevel="1">
      <c r="A582" s="164" t="s">
        <v>2402</v>
      </c>
      <c r="B582" s="955" t="s">
        <v>2403</v>
      </c>
      <c r="C582" s="128" t="s">
        <v>2401</v>
      </c>
      <c r="D582" s="258" t="s">
        <v>176</v>
      </c>
      <c r="E582" s="258">
        <v>20</v>
      </c>
      <c r="F582" s="275">
        <f>SUMIF('Загальний прайс'!$D$6:$D$4916,A582,'Загальний прайс'!$K$6:$K$4916)</f>
        <v>863.11594853849954</v>
      </c>
      <c r="G582" s="275">
        <f>F582*ЗМІСТ!$E$13/1000*1.2</f>
        <v>46.252381253177582</v>
      </c>
      <c r="H582" s="752">
        <f>G582*(100%-ЗМІСТ!$E$15)</f>
        <v>46.252381253177582</v>
      </c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</row>
    <row r="583" spans="1:26" ht="24.75" hidden="1" customHeight="1" outlineLevel="1">
      <c r="A583" s="164" t="s">
        <v>2404</v>
      </c>
      <c r="B583" s="955" t="s">
        <v>2405</v>
      </c>
      <c r="C583" s="128" t="s">
        <v>2406</v>
      </c>
      <c r="D583" s="258" t="s">
        <v>176</v>
      </c>
      <c r="E583" s="258">
        <v>20</v>
      </c>
      <c r="F583" s="275">
        <f>SUMIF('Загальний прайс'!$D$6:$D$4916,A583,'Загальний прайс'!$K$6:$K$4916)</f>
        <v>2580.0030948089338</v>
      </c>
      <c r="G583" s="275">
        <f>F583*ЗМІСТ!$E$13/1000*1.2</f>
        <v>138.25638024363079</v>
      </c>
      <c r="H583" s="752">
        <f>G583*(100%-ЗМІСТ!$E$15)</f>
        <v>138.25638024363079</v>
      </c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</row>
    <row r="584" spans="1:26" ht="24.75" hidden="1" customHeight="1" outlineLevel="1">
      <c r="A584" s="164" t="s">
        <v>2407</v>
      </c>
      <c r="B584" s="955" t="s">
        <v>2408</v>
      </c>
      <c r="C584" s="128" t="s">
        <v>2401</v>
      </c>
      <c r="D584" s="258" t="s">
        <v>176</v>
      </c>
      <c r="E584" s="258">
        <v>32</v>
      </c>
      <c r="F584" s="275">
        <f>SUMIF('Загальний прайс'!$D$6:$D$4916,A584,'Загальний прайс'!$K$6:$K$4916)</f>
        <v>1659.7520472572446</v>
      </c>
      <c r="G584" s="275">
        <f>F584*ЗМІСТ!$E$13/1000*1.2</f>
        <v>88.942261587766083</v>
      </c>
      <c r="H584" s="752">
        <f>G584*(100%-ЗМІСТ!$E$15)</f>
        <v>88.942261587766083</v>
      </c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</row>
    <row r="585" spans="1:26" ht="24.75" hidden="1" customHeight="1" outlineLevel="1">
      <c r="A585" s="164" t="s">
        <v>2409</v>
      </c>
      <c r="B585" s="955" t="s">
        <v>2410</v>
      </c>
      <c r="C585" s="287" t="s">
        <v>2411</v>
      </c>
      <c r="D585" s="258" t="s">
        <v>176</v>
      </c>
      <c r="E585" s="258">
        <v>24</v>
      </c>
      <c r="F585" s="275">
        <f>SUMIF('Загальний прайс'!$D$6:$D$4916,A585,'Загальний прайс'!$K$6:$K$4916)</f>
        <v>5626.8102340559526</v>
      </c>
      <c r="G585" s="275">
        <f>F585*ЗМІСТ!$E$13/1000*1.2</f>
        <v>301.52770624331549</v>
      </c>
      <c r="H585" s="752">
        <f>G585*(100%-ЗМІСТ!$E$15)</f>
        <v>301.52770624331549</v>
      </c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</row>
    <row r="586" spans="1:26" ht="9.75" customHeight="1">
      <c r="A586" s="21"/>
      <c r="B586" s="180"/>
      <c r="C586" s="278"/>
      <c r="D586" s="180"/>
      <c r="E586" s="180"/>
      <c r="F586" s="279"/>
      <c r="G586" s="280"/>
      <c r="H586" s="28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</row>
    <row r="587" spans="1:26" ht="24.75" customHeight="1" collapsed="1" thickBot="1">
      <c r="A587" s="174" t="s">
        <v>2412</v>
      </c>
      <c r="B587" s="282"/>
      <c r="C587" s="283"/>
      <c r="D587" s="282"/>
      <c r="E587" s="282"/>
      <c r="F587" s="325"/>
      <c r="G587" s="284"/>
      <c r="H587" s="187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</row>
    <row r="588" spans="1:26" ht="30" hidden="1" customHeight="1" outlineLevel="1">
      <c r="A588" s="326" t="s">
        <v>2413</v>
      </c>
      <c r="B588" s="951" t="s">
        <v>2414</v>
      </c>
      <c r="C588" s="128" t="s">
        <v>2415</v>
      </c>
      <c r="D588" s="318" t="s">
        <v>15</v>
      </c>
      <c r="E588" s="318">
        <v>10</v>
      </c>
      <c r="F588" s="275">
        <f>SUMIF('Загальний прайс'!$D$6:$D$4916,A588,'Загальний прайс'!$K$6:$K$4916)</f>
        <v>5451.7187499432175</v>
      </c>
      <c r="G588" s="275">
        <f>F588*ЗМІСТ!$E$13/1000*1.2</f>
        <v>292.14495982195712</v>
      </c>
      <c r="H588" s="752">
        <f>G588*(100%-ЗМІСТ!$E$15)</f>
        <v>292.14495982195712</v>
      </c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</row>
    <row r="589" spans="1:26" ht="30" hidden="1" customHeight="1" outlineLevel="1">
      <c r="A589" s="184" t="s">
        <v>2416</v>
      </c>
      <c r="B589" s="951" t="s">
        <v>2417</v>
      </c>
      <c r="C589" s="128" t="s">
        <v>2418</v>
      </c>
      <c r="D589" s="258" t="s">
        <v>15</v>
      </c>
      <c r="E589" s="258">
        <v>10</v>
      </c>
      <c r="F589" s="275">
        <f>SUMIF('Загальний прайс'!$D$6:$D$4916,A589,'Загальний прайс'!$K$6:$K$4916)</f>
        <v>5451.7187499432175</v>
      </c>
      <c r="G589" s="275">
        <f>F589*ЗМІСТ!$E$13/1000*1.2</f>
        <v>292.14495982195712</v>
      </c>
      <c r="H589" s="752">
        <f>G589*(100%-ЗМІСТ!$E$15)</f>
        <v>292.14495982195712</v>
      </c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</row>
    <row r="590" spans="1:26" ht="30" hidden="1" customHeight="1" outlineLevel="1">
      <c r="A590" s="184" t="s">
        <v>2419</v>
      </c>
      <c r="B590" s="951" t="s">
        <v>2420</v>
      </c>
      <c r="C590" s="128" t="s">
        <v>2421</v>
      </c>
      <c r="D590" s="258" t="s">
        <v>15</v>
      </c>
      <c r="E590" s="258">
        <v>10</v>
      </c>
      <c r="F590" s="275">
        <f>SUMIF('Загальний прайс'!$D$6:$D$4916,A590,'Загальний прайс'!$K$6:$K$4916)</f>
        <v>4832.8749999999991</v>
      </c>
      <c r="G590" s="275">
        <f>F590*ЗМІСТ!$E$13/1000*1.2</f>
        <v>258.98255897999996</v>
      </c>
      <c r="H590" s="752">
        <f>G590*(100%-ЗМІСТ!$E$15)</f>
        <v>258.98255897999996</v>
      </c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</row>
    <row r="591" spans="1:26" ht="30" hidden="1" customHeight="1" outlineLevel="1">
      <c r="A591" s="184" t="s">
        <v>2422</v>
      </c>
      <c r="B591" s="951" t="s">
        <v>2423</v>
      </c>
      <c r="C591" s="128" t="s">
        <v>2424</v>
      </c>
      <c r="D591" s="258" t="s">
        <v>15</v>
      </c>
      <c r="E591" s="258">
        <v>10</v>
      </c>
      <c r="F591" s="275">
        <f>SUMIF('Загальний прайс'!$D$6:$D$4916,A591,'Загальний прайс'!$K$6:$K$4916)</f>
        <v>4832.8749999999991</v>
      </c>
      <c r="G591" s="275">
        <f>F591*ЗМІСТ!$E$13/1000*1.2</f>
        <v>258.98255897999996</v>
      </c>
      <c r="H591" s="752">
        <f>G591*(100%-ЗМІСТ!$E$15)</f>
        <v>258.98255897999996</v>
      </c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</row>
    <row r="592" spans="1:26" ht="30" hidden="1" customHeight="1" outlineLevel="1">
      <c r="A592" s="184" t="s">
        <v>2425</v>
      </c>
      <c r="B592" s="951" t="s">
        <v>2426</v>
      </c>
      <c r="C592" s="128" t="s">
        <v>2427</v>
      </c>
      <c r="D592" s="258" t="s">
        <v>15</v>
      </c>
      <c r="E592" s="258">
        <v>20</v>
      </c>
      <c r="F592" s="275">
        <f>SUMIF('Загальний прайс'!$D$6:$D$4916,A592,'Загальний прайс'!$K$6:$K$4916)</f>
        <v>1944.9375001135631</v>
      </c>
      <c r="G592" s="275">
        <f>F592*ЗМІСТ!$E$13/1000*1.2</f>
        <v>104.22468837608558</v>
      </c>
      <c r="H592" s="752">
        <f>G592*(100%-ЗМІСТ!$E$15)</f>
        <v>104.22468837608558</v>
      </c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</row>
    <row r="593" spans="1:24" ht="30" hidden="1" customHeight="1" outlineLevel="1">
      <c r="A593" s="184" t="s">
        <v>2428</v>
      </c>
      <c r="B593" s="951" t="s">
        <v>2429</v>
      </c>
      <c r="C593" s="128" t="s">
        <v>2430</v>
      </c>
      <c r="D593" s="258" t="s">
        <v>15</v>
      </c>
      <c r="E593" s="258">
        <v>10</v>
      </c>
      <c r="F593" s="275">
        <f>SUMIF('Загальний прайс'!$D$6:$D$4916,A593,'Загальний прайс'!$K$6:$K$4916)</f>
        <v>10608.75</v>
      </c>
      <c r="G593" s="275">
        <f>F593*ЗМІСТ!$E$13/1000*1.2</f>
        <v>568.4983001999999</v>
      </c>
      <c r="H593" s="752">
        <f>G593*(100%-ЗМІСТ!$E$15)</f>
        <v>568.4983001999999</v>
      </c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</row>
    <row r="594" spans="1:24" ht="30" hidden="1" customHeight="1" outlineLevel="1">
      <c r="A594" s="184" t="s">
        <v>2431</v>
      </c>
      <c r="B594" s="951" t="s">
        <v>2432</v>
      </c>
      <c r="C594" s="128" t="s">
        <v>2433</v>
      </c>
      <c r="D594" s="258" t="s">
        <v>15</v>
      </c>
      <c r="E594" s="258">
        <v>10</v>
      </c>
      <c r="F594" s="275">
        <f>SUMIF('Загальний прайс'!$D$6:$D$4916,A594,'Загальний прайс'!$K$6:$K$4916)</f>
        <v>2122.2832459834394</v>
      </c>
      <c r="G594" s="275">
        <f>F594*ЗМІСТ!$E$13/1000*1.2</f>
        <v>113.72823545512182</v>
      </c>
      <c r="H594" s="752">
        <f>G594*(100%-ЗМІСТ!$E$15)</f>
        <v>113.72823545512182</v>
      </c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</row>
    <row r="595" spans="1:24" ht="30" hidden="1" customHeight="1" outlineLevel="1">
      <c r="A595" s="184" t="s">
        <v>2434</v>
      </c>
      <c r="B595" s="951" t="s">
        <v>2435</v>
      </c>
      <c r="C595" s="128" t="s">
        <v>2436</v>
      </c>
      <c r="D595" s="258" t="s">
        <v>15</v>
      </c>
      <c r="E595" s="258">
        <v>10</v>
      </c>
      <c r="F595" s="275">
        <f>SUMIF('Загальний прайс'!$D$6:$D$4916,A595,'Загальний прайс'!$K$6:$K$4916)</f>
        <v>8448.2494341835936</v>
      </c>
      <c r="G595" s="275">
        <f>F595*ЗМІСТ!$E$13/1000*1.2</f>
        <v>452.72208723921148</v>
      </c>
      <c r="H595" s="752">
        <f>G595*(100%-ЗМІСТ!$E$15)</f>
        <v>452.72208723921148</v>
      </c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</row>
    <row r="596" spans="1:24" ht="30" hidden="1" customHeight="1" outlineLevel="1">
      <c r="A596" s="253" t="s">
        <v>2437</v>
      </c>
      <c r="B596" s="952" t="s">
        <v>2438</v>
      </c>
      <c r="C596" s="287" t="s">
        <v>2439</v>
      </c>
      <c r="D596" s="277" t="s">
        <v>15</v>
      </c>
      <c r="E596" s="327">
        <v>10</v>
      </c>
      <c r="F596" s="275">
        <f>SUMIF('Загальний прайс'!$D$6:$D$4916,A596,'Загальний прайс'!$K$6:$K$4916)</f>
        <v>6833.0526405747887</v>
      </c>
      <c r="G596" s="275">
        <f>F596*ЗМІСТ!$E$13/1000*1.2</f>
        <v>366.16743832627674</v>
      </c>
      <c r="H596" s="954">
        <f>G596*(100%-ЗМІСТ!$E$15)</f>
        <v>366.16743832627674</v>
      </c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</row>
    <row r="597" spans="1:24" ht="30" hidden="1" customHeight="1" outlineLevel="1">
      <c r="A597" s="328" t="s">
        <v>2440</v>
      </c>
      <c r="B597" s="953" t="s">
        <v>2441</v>
      </c>
      <c r="C597" s="775" t="s">
        <v>2442</v>
      </c>
      <c r="D597" s="329" t="s">
        <v>15</v>
      </c>
      <c r="E597" s="330">
        <v>10</v>
      </c>
      <c r="F597" s="275">
        <f>SUMIF('Загальний прайс'!$D$6:$D$4916,A597,'Загальний прайс'!$K$6:$K$4916)</f>
        <v>14645.968749943215</v>
      </c>
      <c r="G597" s="275">
        <f>F597*ЗМІСТ!$E$13/1000*1.2</f>
        <v>784.84348666195694</v>
      </c>
      <c r="H597" s="752">
        <f>G597*(100%-ЗМІСТ!$E$15)</f>
        <v>784.84348666195694</v>
      </c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</row>
    <row r="598" spans="1:24" ht="5.25" customHeight="1">
      <c r="A598" s="21"/>
      <c r="B598" s="180"/>
      <c r="C598" s="331"/>
      <c r="D598" s="180"/>
      <c r="E598" s="180"/>
      <c r="F598" s="279"/>
      <c r="G598" s="280"/>
      <c r="H598" s="28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</row>
    <row r="599" spans="1:24" ht="28.5" customHeight="1" collapsed="1" thickBot="1">
      <c r="A599" s="174" t="s">
        <v>2443</v>
      </c>
      <c r="B599" s="282"/>
      <c r="C599" s="283"/>
      <c r="D599" s="282"/>
      <c r="E599" s="282"/>
      <c r="F599" s="284"/>
      <c r="G599" s="284"/>
      <c r="H599" s="285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</row>
    <row r="600" spans="1:24" ht="24.75" hidden="1" customHeight="1" outlineLevel="1">
      <c r="A600" s="326" t="s">
        <v>2444</v>
      </c>
      <c r="B600" s="950" t="s">
        <v>2445</v>
      </c>
      <c r="C600" s="128" t="s">
        <v>2446</v>
      </c>
      <c r="D600" s="318" t="s">
        <v>176</v>
      </c>
      <c r="E600" s="332">
        <v>3</v>
      </c>
      <c r="F600" s="275">
        <f>SUMIF('Загальний прайс'!$D$6:$D$4916,A600,'Загальний прайс'!$K$6:$K$4916)</f>
        <v>1177.7516089585158</v>
      </c>
      <c r="G600" s="275">
        <f>F600*ЗМІСТ!$E$13/1000*1.2</f>
        <v>63.112976340354074</v>
      </c>
      <c r="H600" s="752">
        <f>G600*(100%-ЗМІСТ!$E$15)</f>
        <v>63.112976340354074</v>
      </c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</row>
    <row r="601" spans="1:24" ht="24.75" hidden="1" customHeight="1" outlineLevel="1">
      <c r="A601" s="184" t="s">
        <v>2447</v>
      </c>
      <c r="B601" s="950" t="s">
        <v>2448</v>
      </c>
      <c r="C601" s="128" t="s">
        <v>2449</v>
      </c>
      <c r="D601" s="258" t="s">
        <v>176</v>
      </c>
      <c r="E601" s="333">
        <v>3</v>
      </c>
      <c r="F601" s="275">
        <f>SUMIF('Загальний прайс'!$D$6:$D$4916,A601,'Загальний прайс'!$K$6:$K$4916)</f>
        <v>1032.2963394655121</v>
      </c>
      <c r="G601" s="275">
        <f>F601*ЗМІСТ!$E$13/1000*1.2</f>
        <v>55.31836590444923</v>
      </c>
      <c r="H601" s="752">
        <f>G601*(100%-ЗМІСТ!$E$15)</f>
        <v>55.31836590444923</v>
      </c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</row>
    <row r="602" spans="1:24" ht="24.75" hidden="1" customHeight="1" outlineLevel="1">
      <c r="A602" s="184" t="s">
        <v>2450</v>
      </c>
      <c r="B602" s="950" t="s">
        <v>2451</v>
      </c>
      <c r="C602" s="128" t="s">
        <v>2452</v>
      </c>
      <c r="D602" s="258" t="s">
        <v>176</v>
      </c>
      <c r="E602" s="333">
        <v>3</v>
      </c>
      <c r="F602" s="275">
        <f>SUMIF('Загальний прайс'!$D$6:$D$4916,A602,'Загальний прайс'!$K$6:$K$4916)</f>
        <v>1184.4846495176785</v>
      </c>
      <c r="G602" s="275">
        <f>F602*ЗМІСТ!$E$13/1000*1.2</f>
        <v>63.473784363265494</v>
      </c>
      <c r="H602" s="752">
        <f>G602*(100%-ЗМІСТ!$E$15)</f>
        <v>63.473784363265494</v>
      </c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</row>
    <row r="603" spans="1:24" ht="24.75" hidden="1" customHeight="1" outlineLevel="1">
      <c r="A603" s="184" t="s">
        <v>2453</v>
      </c>
      <c r="B603" s="950" t="s">
        <v>2454</v>
      </c>
      <c r="C603" s="128" t="s">
        <v>2455</v>
      </c>
      <c r="D603" s="258" t="s">
        <v>176</v>
      </c>
      <c r="E603" s="333">
        <v>3</v>
      </c>
      <c r="F603" s="275">
        <f>SUMIF('Загальний прайс'!$D$6:$D$4916,A603,'Загальний прайс'!$K$6:$K$4916)</f>
        <v>958.38786376301641</v>
      </c>
      <c r="G603" s="275">
        <f>F603*ЗМІСТ!$E$13/1000*1.2</f>
        <v>51.357782159216114</v>
      </c>
      <c r="H603" s="752">
        <f>G603*(100%-ЗМІСТ!$E$15)</f>
        <v>51.357782159216114</v>
      </c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</row>
    <row r="604" spans="1:24" ht="24.75" hidden="1" customHeight="1" outlineLevel="1">
      <c r="A604" s="253" t="s">
        <v>2456</v>
      </c>
      <c r="B604" s="950" t="s">
        <v>2457</v>
      </c>
      <c r="C604" s="128" t="s">
        <v>2458</v>
      </c>
      <c r="D604" s="277" t="s">
        <v>176</v>
      </c>
      <c r="E604" s="327">
        <v>3</v>
      </c>
      <c r="F604" s="275">
        <f>SUMIF('Загальний прайс'!$D$6:$D$4916,A604,'Загальний прайс'!$K$6:$K$4916)</f>
        <v>1307.925973549447</v>
      </c>
      <c r="G604" s="275">
        <f>F604*ЗМІСТ!$E$13/1000*1.2</f>
        <v>70.08871853425623</v>
      </c>
      <c r="H604" s="752">
        <f>G604*(100%-ЗМІСТ!$E$15)</f>
        <v>70.08871853425623</v>
      </c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</row>
    <row r="605" spans="1:24" ht="24.75" hidden="1" customHeight="1" outlineLevel="1">
      <c r="A605" s="184" t="s">
        <v>2459</v>
      </c>
      <c r="B605" s="950" t="s">
        <v>2460</v>
      </c>
      <c r="C605" s="287" t="s">
        <v>2461</v>
      </c>
      <c r="D605" s="277" t="s">
        <v>15</v>
      </c>
      <c r="E605" s="333">
        <v>1</v>
      </c>
      <c r="F605" s="275">
        <f>SUMIF('Загальний прайс'!$D$6:$D$4916,A605,'Загальний прайс'!$K$6:$K$4916)</f>
        <v>2189.1365442190454</v>
      </c>
      <c r="G605" s="275">
        <f>F605*ЗМІСТ!$E$13/1000*1.2</f>
        <v>117.31074860791605</v>
      </c>
      <c r="H605" s="752">
        <f>G605*(100%-ЗМІСТ!$E$15)</f>
        <v>117.31074860791605</v>
      </c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</row>
    <row r="606" spans="1:24" ht="12" customHeight="1">
      <c r="A606" s="21"/>
      <c r="B606" s="180"/>
      <c r="C606" s="278"/>
      <c r="D606" s="237"/>
      <c r="E606" s="180"/>
      <c r="F606" s="279"/>
      <c r="G606" s="280"/>
      <c r="H606" s="28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</row>
    <row r="607" spans="1:24" ht="24.75" customHeight="1" thickBot="1">
      <c r="A607" s="174" t="s">
        <v>2462</v>
      </c>
      <c r="B607" s="282"/>
      <c r="C607" s="283"/>
      <c r="D607" s="282"/>
      <c r="E607" s="282"/>
      <c r="F607" s="284"/>
      <c r="G607" s="284"/>
      <c r="H607" s="312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</row>
    <row r="608" spans="1:24" ht="24.75" customHeight="1" outlineLevel="1">
      <c r="A608" s="184" t="s">
        <v>2023</v>
      </c>
      <c r="B608" s="950" t="s">
        <v>2024</v>
      </c>
      <c r="C608" s="128" t="s">
        <v>2463</v>
      </c>
      <c r="D608" s="258" t="s">
        <v>15</v>
      </c>
      <c r="E608" s="258">
        <v>10</v>
      </c>
      <c r="F608" s="275">
        <f>SUMIF('Загальний прайс'!$D$6:$D$4916,A608,'Загальний прайс'!$K$6:$K$4916)</f>
        <v>2952.1184548848569</v>
      </c>
      <c r="G608" s="275">
        <f>F608*ЗМІСТ!$E$13/1000*1.2</f>
        <v>158.19717908246415</v>
      </c>
      <c r="H608" s="752">
        <f>G608*(100%-ЗМІСТ!$E$15)</f>
        <v>158.19717908246415</v>
      </c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</row>
    <row r="609" spans="1:24" ht="24.75" customHeight="1" outlineLevel="1">
      <c r="A609" s="184" t="s">
        <v>2026</v>
      </c>
      <c r="B609" s="950" t="s">
        <v>2027</v>
      </c>
      <c r="C609" s="128" t="s">
        <v>2464</v>
      </c>
      <c r="D609" s="258" t="s">
        <v>15</v>
      </c>
      <c r="E609" s="258">
        <v>10</v>
      </c>
      <c r="F609" s="275">
        <f>SUMIF('Загальний прайс'!$D$6:$D$4916,A609,'Загальний прайс'!$K$6:$K$4916)</f>
        <v>3778.524882028285</v>
      </c>
      <c r="G609" s="275">
        <f>F609*ЗМІСТ!$E$13/1000*1.2</f>
        <v>202.48238225016948</v>
      </c>
      <c r="H609" s="752">
        <f>G609*(100%-ЗМІСТ!$E$15)</f>
        <v>202.48238225016948</v>
      </c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</row>
    <row r="610" spans="1:24" ht="24.75" customHeight="1" outlineLevel="1">
      <c r="A610" s="184" t="s">
        <v>2029</v>
      </c>
      <c r="B610" s="950" t="s">
        <v>2030</v>
      </c>
      <c r="C610" s="128" t="s">
        <v>2465</v>
      </c>
      <c r="D610" s="258" t="s">
        <v>15</v>
      </c>
      <c r="E610" s="258">
        <v>10</v>
      </c>
      <c r="F610" s="275">
        <f>SUMIF('Загальний прайс'!$D$6:$D$4916,A610,'Загальний прайс'!$K$6:$K$4916)</f>
        <v>4658.0010729455398</v>
      </c>
      <c r="G610" s="275">
        <f>F610*ЗМІСТ!$E$13/1000*1.2</f>
        <v>249.61147093666222</v>
      </c>
      <c r="H610" s="752">
        <f>G610*(100%-ЗМІСТ!$E$15)</f>
        <v>249.61147093666222</v>
      </c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</row>
    <row r="611" spans="1:24" ht="24.75" customHeight="1" outlineLevel="1">
      <c r="A611" s="184" t="s">
        <v>2466</v>
      </c>
      <c r="B611" s="950" t="s">
        <v>2467</v>
      </c>
      <c r="C611" s="128" t="s">
        <v>2468</v>
      </c>
      <c r="D611" s="258" t="s">
        <v>15</v>
      </c>
      <c r="E611" s="258">
        <v>10</v>
      </c>
      <c r="F611" s="275">
        <f>SUMIF('Загальний прайс'!$D$6:$D$4916,A611,'Загальний прайс'!$K$6:$K$4916)</f>
        <v>2919.8198789768121</v>
      </c>
      <c r="G611" s="275">
        <f>F611*ЗМІСТ!$E$13/1000*1.2</f>
        <v>156.46637333224811</v>
      </c>
      <c r="H611" s="752">
        <f>G611*(100%-ЗМІСТ!$E$15)</f>
        <v>156.46637333224811</v>
      </c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</row>
    <row r="612" spans="1:24" ht="24.75" customHeight="1" outlineLevel="1">
      <c r="A612" s="184" t="s">
        <v>2469</v>
      </c>
      <c r="B612" s="950" t="s">
        <v>2470</v>
      </c>
      <c r="C612" s="128" t="s">
        <v>2471</v>
      </c>
      <c r="D612" s="258" t="s">
        <v>15</v>
      </c>
      <c r="E612" s="258">
        <v>10</v>
      </c>
      <c r="F612" s="275">
        <f>SUMIF('Загальний прайс'!$D$6:$D$4916,A612,'Загальний прайс'!$K$6:$K$4916)</f>
        <v>4013.4753527761882</v>
      </c>
      <c r="G612" s="275">
        <f>F612*ЗМІСТ!$E$13/1000*1.2</f>
        <v>215.07283289245746</v>
      </c>
      <c r="H612" s="752">
        <f>G612*(100%-ЗМІСТ!$E$15)</f>
        <v>215.07283289245746</v>
      </c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</row>
    <row r="613" spans="1:24" ht="24.75" customHeight="1" outlineLevel="1">
      <c r="A613" s="253" t="s">
        <v>2472</v>
      </c>
      <c r="B613" s="950" t="s">
        <v>2473</v>
      </c>
      <c r="C613" s="128" t="s">
        <v>2474</v>
      </c>
      <c r="D613" s="277" t="s">
        <v>15</v>
      </c>
      <c r="E613" s="277">
        <v>10</v>
      </c>
      <c r="F613" s="275">
        <f>SUMIF('Загальний прайс'!$D$6:$D$4916,A613,'Загальний прайс'!$K$6:$K$4916)</f>
        <v>5299.2670867258457</v>
      </c>
      <c r="G613" s="275">
        <f>F613*ЗМІСТ!$E$13/1000*1.2</f>
        <v>283.97542887799682</v>
      </c>
      <c r="H613" s="752">
        <f>G613*(100%-ЗМІСТ!$E$15)</f>
        <v>283.97542887799682</v>
      </c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</row>
    <row r="614" spans="1:24" ht="24.75" customHeight="1" outlineLevel="1">
      <c r="A614" s="257" t="s">
        <v>2475</v>
      </c>
      <c r="B614" s="950" t="s">
        <v>2476</v>
      </c>
      <c r="C614" s="128" t="s">
        <v>2477</v>
      </c>
      <c r="D614" s="258" t="s">
        <v>15</v>
      </c>
      <c r="E614" s="258">
        <v>82</v>
      </c>
      <c r="F614" s="275">
        <f>SUMIF('Загальний прайс'!$D$6:$D$4916,A614,'Загальний прайс'!$K$6:$K$4916)</f>
        <v>1362.1017540801556</v>
      </c>
      <c r="G614" s="275">
        <f>F614*ЗМІСТ!$E$13/1000*1.2</f>
        <v>72.991872925086071</v>
      </c>
      <c r="H614" s="752">
        <f>G614*(100%-ЗМІСТ!$E$15)</f>
        <v>72.991872925086071</v>
      </c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</row>
    <row r="615" spans="1:24" ht="24.75" customHeight="1" outlineLevel="1">
      <c r="A615" s="257" t="s">
        <v>2478</v>
      </c>
      <c r="B615" s="950" t="s">
        <v>2479</v>
      </c>
      <c r="C615" s="128" t="s">
        <v>2480</v>
      </c>
      <c r="D615" s="258" t="s">
        <v>15</v>
      </c>
      <c r="E615" s="258">
        <v>80</v>
      </c>
      <c r="F615" s="275">
        <f>SUMIF('Загальний прайс'!$D$6:$D$4916,A615,'Загальний прайс'!$K$6:$K$4916)</f>
        <v>1344.3358287240687</v>
      </c>
      <c r="G615" s="275">
        <f>F615*ЗМІСТ!$E$13/1000*1.2</f>
        <v>72.039838202200201</v>
      </c>
      <c r="H615" s="752">
        <f>G615*(100%-ЗМІСТ!$E$15)</f>
        <v>72.039838202200201</v>
      </c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</row>
    <row r="616" spans="1:24" ht="24.75" customHeight="1" outlineLevel="1">
      <c r="A616" s="159" t="s">
        <v>2481</v>
      </c>
      <c r="B616" s="950" t="s">
        <v>2482</v>
      </c>
      <c r="C616" s="128" t="s">
        <v>2483</v>
      </c>
      <c r="D616" s="258" t="s">
        <v>15</v>
      </c>
      <c r="E616" s="258">
        <v>60</v>
      </c>
      <c r="F616" s="275">
        <f>SUMIF('Загальний прайс'!$D$6:$D$4916,A616,'Загальний прайс'!$K$6:$K$4916)</f>
        <v>1351.128155202422</v>
      </c>
      <c r="G616" s="275">
        <f>F616*ЗМІСТ!$E$13/1000*1.2</f>
        <v>72.403823219977724</v>
      </c>
      <c r="H616" s="752">
        <f>G616*(100%-ЗМІСТ!$E$15)</f>
        <v>72.403823219977724</v>
      </c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</row>
    <row r="617" spans="1:24" ht="24.75" customHeight="1" outlineLevel="1">
      <c r="A617" s="257" t="s">
        <v>2484</v>
      </c>
      <c r="B617" s="950" t="s">
        <v>2485</v>
      </c>
      <c r="C617" s="128" t="s">
        <v>2486</v>
      </c>
      <c r="D617" s="258" t="s">
        <v>15</v>
      </c>
      <c r="E617" s="258">
        <v>80</v>
      </c>
      <c r="F617" s="275">
        <f>SUMIF('Загальний прайс'!$D$6:$D$4916,A617,'Загальний прайс'!$K$6:$K$4916)</f>
        <v>1507.7176921708365</v>
      </c>
      <c r="G617" s="275">
        <f>F617*ЗМІСТ!$E$13/1000*1.2</f>
        <v>80.795093218389283</v>
      </c>
      <c r="H617" s="752">
        <f>G617*(100%-ЗМІСТ!$E$15)</f>
        <v>80.795093218389283</v>
      </c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</row>
    <row r="618" spans="1:24" ht="24.75" customHeight="1" outlineLevel="1">
      <c r="A618" s="257" t="s">
        <v>1082</v>
      </c>
      <c r="B618" s="950" t="s">
        <v>1083</v>
      </c>
      <c r="C618" s="128" t="s">
        <v>2487</v>
      </c>
      <c r="D618" s="258" t="s">
        <v>15</v>
      </c>
      <c r="E618" s="258">
        <v>60</v>
      </c>
      <c r="F618" s="275">
        <f>SUMIF('Загальний прайс'!$D$6:$D$4916,A618,'Загальний прайс'!$K$6:$K$4916)</f>
        <v>1833.4436229728626</v>
      </c>
      <c r="G618" s="275">
        <f>F618*ЗМІСТ!$E$13/1000*1.2</f>
        <v>98.24999016591039</v>
      </c>
      <c r="H618" s="752">
        <f>G618*(100%-ЗМІСТ!$E$15)</f>
        <v>98.24999016591039</v>
      </c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</row>
    <row r="619" spans="1:24" ht="24.75" customHeight="1" outlineLevel="1">
      <c r="A619" s="257" t="s">
        <v>2488</v>
      </c>
      <c r="B619" s="950" t="s">
        <v>2489</v>
      </c>
      <c r="C619" s="128" t="s">
        <v>2487</v>
      </c>
      <c r="D619" s="258" t="s">
        <v>15</v>
      </c>
      <c r="E619" s="258">
        <v>60</v>
      </c>
      <c r="F619" s="275">
        <f>SUMIF('Загальний прайс'!$D$6:$D$4916,A619,'Загальний прайс'!$K$6:$K$4916)</f>
        <v>1368.2337754740086</v>
      </c>
      <c r="G619" s="275">
        <f>F619*ЗМІСТ!$E$13/1000*1.2</f>
        <v>73.320473725293013</v>
      </c>
      <c r="H619" s="752">
        <f>G619*(100%-ЗМІСТ!$E$15)</f>
        <v>73.320473725293013</v>
      </c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</row>
    <row r="620" spans="1:24" ht="24.75" customHeight="1" outlineLevel="1">
      <c r="A620" s="257" t="s">
        <v>2490</v>
      </c>
      <c r="B620" s="950" t="s">
        <v>2491</v>
      </c>
      <c r="C620" s="128" t="s">
        <v>2492</v>
      </c>
      <c r="D620" s="258" t="s">
        <v>15</v>
      </c>
      <c r="E620" s="258">
        <v>60</v>
      </c>
      <c r="F620" s="275">
        <f>SUMIF('Загальний прайс'!$D$6:$D$4916,A620,'Загальний прайс'!$K$6:$K$4916)</f>
        <v>1999.5304554519867</v>
      </c>
      <c r="G620" s="275">
        <f>F620*ЗМІСТ!$E$13/1000*1.2</f>
        <v>107.15019819701531</v>
      </c>
      <c r="H620" s="752">
        <f>G620*(100%-ЗМІСТ!$E$15)</f>
        <v>107.15019819701531</v>
      </c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</row>
    <row r="621" spans="1:24" ht="24.75" customHeight="1" outlineLevel="1">
      <c r="A621" s="257" t="s">
        <v>2493</v>
      </c>
      <c r="B621" s="950" t="s">
        <v>2494</v>
      </c>
      <c r="C621" s="128" t="s">
        <v>2495</v>
      </c>
      <c r="D621" s="258" t="s">
        <v>15</v>
      </c>
      <c r="E621" s="258">
        <v>60</v>
      </c>
      <c r="F621" s="275">
        <f>SUMIF('Загальний прайс'!$D$6:$D$4916,A621,'Загальний прайс'!$K$6:$K$4916)</f>
        <v>1766.751540903663</v>
      </c>
      <c r="G621" s="275">
        <f>F621*ЗМІСТ!$E$13/1000*1.2</f>
        <v>94.676116213452389</v>
      </c>
      <c r="H621" s="752">
        <f>G621*(100%-ЗМІСТ!$E$15)</f>
        <v>94.676116213452389</v>
      </c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</row>
    <row r="622" spans="1:24" ht="24.75" customHeight="1" outlineLevel="1">
      <c r="A622" s="257" t="s">
        <v>2496</v>
      </c>
      <c r="B622" s="950" t="s">
        <v>2497</v>
      </c>
      <c r="C622" s="128" t="s">
        <v>2498</v>
      </c>
      <c r="D622" s="258" t="s">
        <v>15</v>
      </c>
      <c r="E622" s="258">
        <v>60</v>
      </c>
      <c r="F622" s="275">
        <f>SUMIF('Загальний прайс'!$D$6:$D$4916,A622,'Загальний прайс'!$K$6:$K$4916)</f>
        <v>1730.65595065975</v>
      </c>
      <c r="G622" s="275">
        <f>F622*ЗМІСТ!$E$13/1000*1.2</f>
        <v>92.741837274050454</v>
      </c>
      <c r="H622" s="752">
        <f>G622*(100%-ЗМІСТ!$E$15)</f>
        <v>92.741837274050454</v>
      </c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</row>
    <row r="623" spans="1:24" ht="24.75" customHeight="1" outlineLevel="1">
      <c r="A623" s="257" t="s">
        <v>2499</v>
      </c>
      <c r="B623" s="950" t="s">
        <v>2500</v>
      </c>
      <c r="C623" s="128" t="s">
        <v>2501</v>
      </c>
      <c r="D623" s="258" t="s">
        <v>15</v>
      </c>
      <c r="E623" s="258">
        <v>80</v>
      </c>
      <c r="F623" s="275">
        <f>SUMIF('Загальний прайс'!$D$6:$D$4916,A623,'Загальний прайс'!$K$6:$K$4916)</f>
        <v>1216.5547470621909</v>
      </c>
      <c r="G623" s="275">
        <f>F623*ЗМІСТ!$E$13/1000*1.2</f>
        <v>65.192346488049623</v>
      </c>
      <c r="H623" s="752">
        <f>G623*(100%-ЗМІСТ!$E$15)</f>
        <v>65.192346488049623</v>
      </c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</row>
    <row r="624" spans="1:24" ht="24.75" customHeight="1" outlineLevel="1">
      <c r="A624" s="257" t="s">
        <v>2502</v>
      </c>
      <c r="B624" s="950" t="s">
        <v>2503</v>
      </c>
      <c r="C624" s="128" t="s">
        <v>2504</v>
      </c>
      <c r="D624" s="258" t="s">
        <v>15</v>
      </c>
      <c r="E624" s="258">
        <v>40</v>
      </c>
      <c r="F624" s="275">
        <f>SUMIF('Загальний прайс'!$D$6:$D$4916,A624,'Загальний прайс'!$K$6:$K$4916)</f>
        <v>3134.3481868259628</v>
      </c>
      <c r="G624" s="275">
        <f>F624*ЗМІСТ!$E$13/1000*1.2</f>
        <v>167.9624476442099</v>
      </c>
      <c r="H624" s="752">
        <f>G624*(100%-ЗМІСТ!$E$15)</f>
        <v>167.9624476442099</v>
      </c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</row>
    <row r="625" spans="1:24" ht="24.75" customHeight="1" outlineLevel="1">
      <c r="A625" s="257" t="s">
        <v>2505</v>
      </c>
      <c r="B625" s="950" t="s">
        <v>2506</v>
      </c>
      <c r="C625" s="128" t="s">
        <v>2507</v>
      </c>
      <c r="D625" s="258" t="s">
        <v>15</v>
      </c>
      <c r="E625" s="258">
        <v>40</v>
      </c>
      <c r="F625" s="275">
        <f>SUMIF('Загальний прайс'!$D$6:$D$4916,A625,'Загальний прайс'!$K$6:$K$4916)</f>
        <v>2004.57234850652</v>
      </c>
      <c r="G625" s="275">
        <f>F625*ЗМІСТ!$E$13/1000*1.2</f>
        <v>107.42038154861586</v>
      </c>
      <c r="H625" s="752">
        <f>G625*(100%-ЗМІСТ!$E$15)</f>
        <v>107.42038154861586</v>
      </c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</row>
    <row r="626" spans="1:24" ht="24.75" customHeight="1" outlineLevel="1">
      <c r="A626" s="257" t="s">
        <v>2508</v>
      </c>
      <c r="B626" s="950" t="s">
        <v>2509</v>
      </c>
      <c r="C626" s="128" t="s">
        <v>2510</v>
      </c>
      <c r="D626" s="258" t="s">
        <v>15</v>
      </c>
      <c r="E626" s="258">
        <v>40</v>
      </c>
      <c r="F626" s="275">
        <f>SUMIF('Загальний прайс'!$D$6:$D$4916,A626,'Загальний прайс'!$K$6:$K$4916)</f>
        <v>1654.5143075728756</v>
      </c>
      <c r="G626" s="275">
        <f>F626*ЗМІСТ!$E$13/1000*1.2</f>
        <v>88.661583269636836</v>
      </c>
      <c r="H626" s="752">
        <f>G626*(100%-ЗМІСТ!$E$15)</f>
        <v>88.661583269636836</v>
      </c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</row>
    <row r="627" spans="1:24" ht="24.75" customHeight="1" outlineLevel="1">
      <c r="A627" s="257" t="s">
        <v>2511</v>
      </c>
      <c r="B627" s="950" t="s">
        <v>2512</v>
      </c>
      <c r="C627" s="128" t="s">
        <v>2513</v>
      </c>
      <c r="D627" s="258" t="s">
        <v>15</v>
      </c>
      <c r="E627" s="258">
        <v>50</v>
      </c>
      <c r="F627" s="275">
        <f>SUMIF('Загальний прайс'!$D$6:$D$4916,A627,'Загальний прайс'!$K$6:$K$4916)</f>
        <v>1357.3388352694333</v>
      </c>
      <c r="G627" s="275">
        <f>F627*ЗМІСТ!$E$13/1000*1.2</f>
        <v>72.736639155991099</v>
      </c>
      <c r="H627" s="752">
        <f>G627*(100%-ЗМІСТ!$E$15)</f>
        <v>72.736639155991099</v>
      </c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</row>
    <row r="628" spans="1:24" ht="24.75" customHeight="1" outlineLevel="1">
      <c r="A628" s="257" t="s">
        <v>2514</v>
      </c>
      <c r="B628" s="950" t="s">
        <v>2515</v>
      </c>
      <c r="C628" s="128" t="s">
        <v>2516</v>
      </c>
      <c r="D628" s="258" t="s">
        <v>15</v>
      </c>
      <c r="E628" s="258">
        <v>80</v>
      </c>
      <c r="F628" s="275">
        <f>SUMIF('Загальний прайс'!$D$6:$D$4916,A628,'Загальний прайс'!$K$6:$K$4916)</f>
        <v>0</v>
      </c>
      <c r="G628" s="275">
        <f>F628*ЗМІСТ!$E$13/1000*1.2</f>
        <v>0</v>
      </c>
      <c r="H628" s="752">
        <f>G628*(100%-ЗМІСТ!$E$15)</f>
        <v>0</v>
      </c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</row>
    <row r="629" spans="1:24" ht="24.75" customHeight="1" outlineLevel="1">
      <c r="A629" s="257" t="s">
        <v>2517</v>
      </c>
      <c r="B629" s="950" t="s">
        <v>2518</v>
      </c>
      <c r="C629" s="128" t="s">
        <v>2519</v>
      </c>
      <c r="D629" s="258" t="s">
        <v>15</v>
      </c>
      <c r="E629" s="258">
        <v>50</v>
      </c>
      <c r="F629" s="275">
        <f>SUMIF('Загальний прайс'!$D$6:$D$4916,A629,'Загальний прайс'!$K$6:$K$4916)</f>
        <v>1261.3242050661481</v>
      </c>
      <c r="G629" s="275">
        <f>F629*ЗМІСТ!$E$13/1000*1.2</f>
        <v>67.591437877339118</v>
      </c>
      <c r="H629" s="752">
        <f>G629*(100%-ЗМІСТ!$E$15)</f>
        <v>67.591437877339118</v>
      </c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</row>
    <row r="630" spans="1:24" ht="24.75" customHeight="1" outlineLevel="1">
      <c r="A630" s="257" t="s">
        <v>2520</v>
      </c>
      <c r="B630" s="950" t="s">
        <v>2521</v>
      </c>
      <c r="C630" s="128" t="s">
        <v>2519</v>
      </c>
      <c r="D630" s="258" t="s">
        <v>15</v>
      </c>
      <c r="E630" s="258">
        <v>60</v>
      </c>
      <c r="F630" s="275">
        <f>SUMIF('Загальний прайс'!$D$6:$D$4916,A630,'Загальний прайс'!$K$6:$K$4916)</f>
        <v>1232.6749629307408</v>
      </c>
      <c r="G630" s="275">
        <f>F630*ЗМІСТ!$E$13/1000*1.2</f>
        <v>66.056191457544386</v>
      </c>
      <c r="H630" s="752">
        <f>G630*(100%-ЗМІСТ!$E$15)</f>
        <v>66.056191457544386</v>
      </c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</row>
    <row r="631" spans="1:24" ht="24.75" customHeight="1" outlineLevel="1">
      <c r="A631" s="257" t="s">
        <v>2522</v>
      </c>
      <c r="B631" s="950" t="s">
        <v>2523</v>
      </c>
      <c r="C631" s="128" t="s">
        <v>2524</v>
      </c>
      <c r="D631" s="258" t="s">
        <v>15</v>
      </c>
      <c r="E631" s="258">
        <v>40</v>
      </c>
      <c r="F631" s="275">
        <f>SUMIF('Загальний прайс'!$D$6:$D$4916,A631,'Загальний прайс'!$K$6:$K$4916)</f>
        <v>1293.6671471647589</v>
      </c>
      <c r="G631" s="275">
        <f>F631*ЗМІСТ!$E$13/1000*1.2</f>
        <v>69.324621108778004</v>
      </c>
      <c r="H631" s="752">
        <f>G631*(100%-ЗМІСТ!$E$15)</f>
        <v>69.324621108778004</v>
      </c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</row>
    <row r="632" spans="1:24" ht="24.75" customHeight="1" outlineLevel="1">
      <c r="A632" s="257" t="s">
        <v>2525</v>
      </c>
      <c r="B632" s="950" t="s">
        <v>2526</v>
      </c>
      <c r="C632" s="128" t="s">
        <v>2527</v>
      </c>
      <c r="D632" s="258" t="s">
        <v>15</v>
      </c>
      <c r="E632" s="258">
        <v>60</v>
      </c>
      <c r="F632" s="275">
        <f>SUMIF('Загальний прайс'!$D$6:$D$4916,A632,'Загальний прайс'!$K$6:$K$4916)</f>
        <v>1706.2996855926774</v>
      </c>
      <c r="G632" s="275">
        <f>F632*ЗМІСТ!$E$13/1000*1.2</f>
        <v>91.436641535641002</v>
      </c>
      <c r="H632" s="752">
        <f>G632*(100%-ЗМІСТ!$E$15)</f>
        <v>91.436641535641002</v>
      </c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</row>
    <row r="633" spans="1:24" ht="24.75" customHeight="1" outlineLevel="1">
      <c r="A633" s="257" t="s">
        <v>2528</v>
      </c>
      <c r="B633" s="950" t="s">
        <v>2529</v>
      </c>
      <c r="C633" s="128" t="s">
        <v>2527</v>
      </c>
      <c r="D633" s="258" t="s">
        <v>15</v>
      </c>
      <c r="E633" s="258">
        <v>70</v>
      </c>
      <c r="F633" s="275">
        <f>SUMIF('Загальний прайс'!$D$6:$D$4916,A633,'Загальний прайс'!$K$6:$K$4916)</f>
        <v>1624.0668055343876</v>
      </c>
      <c r="G633" s="275">
        <f>F633*ЗМІСТ!$E$13/1000*1.2</f>
        <v>87.029972273598986</v>
      </c>
      <c r="H633" s="752">
        <f>G633*(100%-ЗМІСТ!$E$15)</f>
        <v>87.029972273598986</v>
      </c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</row>
    <row r="634" spans="1:24" ht="24.75" customHeight="1" outlineLevel="1">
      <c r="A634" s="257" t="s">
        <v>2530</v>
      </c>
      <c r="B634" s="950" t="s">
        <v>2531</v>
      </c>
      <c r="C634" s="128" t="s">
        <v>2532</v>
      </c>
      <c r="D634" s="258" t="s">
        <v>15</v>
      </c>
      <c r="E634" s="258">
        <v>24</v>
      </c>
      <c r="F634" s="275">
        <f>SUMIF('Загальний прайс'!$D$6:$D$4916,A634,'Загальний прайс'!$K$6:$K$4916)</f>
        <v>19327.844788437538</v>
      </c>
      <c r="G634" s="275">
        <f>F634*ЗМІСТ!$E$13/1000*1.2</f>
        <v>1035.7343616124583</v>
      </c>
      <c r="H634" s="752">
        <f>G634*(100%-ЗМІСТ!$E$15)</f>
        <v>1035.7343616124583</v>
      </c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</row>
    <row r="635" spans="1:24" ht="24.75" customHeight="1" outlineLevel="1">
      <c r="A635" s="257" t="s">
        <v>2533</v>
      </c>
      <c r="B635" s="950" t="s">
        <v>2534</v>
      </c>
      <c r="C635" s="128" t="s">
        <v>2535</v>
      </c>
      <c r="D635" s="258" t="s">
        <v>15</v>
      </c>
      <c r="E635" s="258">
        <v>70</v>
      </c>
      <c r="F635" s="275">
        <f>SUMIF('Загальний прайс'!$D$6:$D$4916,A635,'Загальний прайс'!$K$6:$K$4916)</f>
        <v>543.78491672590053</v>
      </c>
      <c r="G635" s="275">
        <f>F635*ЗМІСТ!$E$13/1000*1.2</f>
        <v>29.140172106334202</v>
      </c>
      <c r="H635" s="752">
        <f>G635*(100%-ЗМІСТ!$E$15)</f>
        <v>29.140172106334202</v>
      </c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</row>
    <row r="636" spans="1:24" ht="24.75" customHeight="1" outlineLevel="1">
      <c r="A636" s="257" t="s">
        <v>2536</v>
      </c>
      <c r="B636" s="950" t="s">
        <v>2537</v>
      </c>
      <c r="C636" s="128" t="s">
        <v>2538</v>
      </c>
      <c r="D636" s="258" t="s">
        <v>15</v>
      </c>
      <c r="E636" s="258">
        <v>80</v>
      </c>
      <c r="F636" s="275">
        <f>SUMIF('Загальний прайс'!$D$6:$D$4916,A636,'Загальний прайс'!$K$6:$K$4916)</f>
        <v>469.16969334134711</v>
      </c>
      <c r="G636" s="275">
        <f>F636*ЗМІСТ!$E$13/1000*1.2</f>
        <v>25.141715392474239</v>
      </c>
      <c r="H636" s="752">
        <f>G636*(100%-ЗМІСТ!$E$15)</f>
        <v>25.141715392474239</v>
      </c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</row>
    <row r="637" spans="1:24" ht="24.75" customHeight="1" outlineLevel="1">
      <c r="A637" s="257" t="s">
        <v>2539</v>
      </c>
      <c r="B637" s="950" t="s">
        <v>2540</v>
      </c>
      <c r="C637" s="128" t="s">
        <v>2541</v>
      </c>
      <c r="D637" s="179"/>
      <c r="E637" s="258">
        <v>80</v>
      </c>
      <c r="F637" s="275">
        <f>SUMIF('Загальний прайс'!$D$6:$D$4916,A637,'Загальний прайс'!$K$6:$K$4916)</f>
        <v>1208.8838726076988</v>
      </c>
      <c r="G637" s="275">
        <f>F637*ЗМІСТ!$E$13/1000*1.2</f>
        <v>64.78128212246213</v>
      </c>
      <c r="H637" s="752">
        <f>G637*(100%-ЗМІСТ!$E$15)</f>
        <v>64.78128212246213</v>
      </c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</row>
    <row r="638" spans="1:24" ht="14.25" customHeight="1">
      <c r="A638" s="21"/>
      <c r="B638" s="180"/>
      <c r="C638" s="259"/>
      <c r="D638" s="180"/>
      <c r="E638" s="180"/>
      <c r="F638" s="279"/>
      <c r="G638" s="280"/>
      <c r="H638" s="28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</row>
    <row r="639" spans="1:24" ht="14.25" customHeight="1">
      <c r="A639" s="21"/>
      <c r="B639" s="180"/>
      <c r="C639" s="259"/>
      <c r="D639" s="180"/>
      <c r="E639" s="180"/>
      <c r="F639" s="279"/>
      <c r="G639" s="280"/>
      <c r="H639" s="28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</row>
    <row r="640" spans="1:24" ht="14.25" customHeight="1">
      <c r="A640" s="21"/>
      <c r="B640" s="180"/>
      <c r="C640" s="259"/>
      <c r="D640" s="180"/>
      <c r="E640" s="180"/>
      <c r="F640" s="279"/>
      <c r="G640" s="280"/>
      <c r="H640" s="28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</row>
    <row r="641" spans="1:24" ht="14.25" customHeight="1">
      <c r="A641" s="21"/>
      <c r="B641" s="180"/>
      <c r="C641" s="259"/>
      <c r="D641" s="180"/>
      <c r="E641" s="180"/>
      <c r="F641" s="279"/>
      <c r="G641" s="280"/>
      <c r="H641" s="28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</row>
    <row r="642" spans="1:24" ht="14.25" customHeight="1">
      <c r="A642" s="21"/>
      <c r="B642" s="180"/>
      <c r="C642" s="259"/>
      <c r="D642" s="180"/>
      <c r="E642" s="180"/>
      <c r="F642" s="279"/>
      <c r="G642" s="280"/>
      <c r="H642" s="28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</row>
    <row r="643" spans="1:24" ht="14.25" hidden="1" customHeight="1">
      <c r="A643" s="21"/>
      <c r="B643" s="180"/>
      <c r="C643" s="259"/>
      <c r="D643" s="180"/>
      <c r="E643" s="180"/>
      <c r="F643" s="279"/>
      <c r="G643" s="280"/>
      <c r="H643" s="28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</row>
    <row r="644" spans="1:24" ht="14.25" hidden="1" customHeight="1">
      <c r="A644" s="21"/>
      <c r="B644" s="180"/>
      <c r="C644" s="259"/>
      <c r="D644" s="180"/>
      <c r="E644" s="180"/>
      <c r="F644" s="279"/>
      <c r="G644" s="280"/>
      <c r="H644" s="28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</row>
    <row r="645" spans="1:24" ht="14.25" customHeight="1">
      <c r="A645" s="21"/>
      <c r="B645" s="180"/>
      <c r="C645" s="259"/>
      <c r="D645" s="180"/>
      <c r="E645" s="180"/>
      <c r="F645" s="279"/>
      <c r="G645" s="280"/>
      <c r="H645" s="28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</row>
    <row r="646" spans="1:24" ht="14.25" customHeight="1">
      <c r="A646" s="21"/>
      <c r="B646" s="180"/>
      <c r="C646" s="259"/>
      <c r="D646" s="180"/>
      <c r="E646" s="180"/>
      <c r="F646" s="279"/>
      <c r="G646" s="280"/>
      <c r="H646" s="28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</row>
    <row r="647" spans="1:24" ht="14.25" customHeight="1">
      <c r="A647" s="21"/>
      <c r="B647" s="180"/>
      <c r="C647" s="259"/>
      <c r="D647" s="180"/>
      <c r="E647" s="180"/>
      <c r="F647" s="279"/>
      <c r="G647" s="280"/>
      <c r="H647" s="28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</row>
    <row r="648" spans="1:24" ht="14.25" customHeight="1">
      <c r="A648" s="21"/>
      <c r="B648" s="180"/>
      <c r="C648" s="259"/>
      <c r="D648" s="180"/>
      <c r="E648" s="180"/>
      <c r="F648" s="279"/>
      <c r="G648" s="280"/>
      <c r="H648" s="28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</row>
    <row r="649" spans="1:24" ht="14.25" customHeight="1">
      <c r="A649" s="21"/>
      <c r="B649" s="180"/>
      <c r="C649" s="259"/>
      <c r="D649" s="180"/>
      <c r="E649" s="180"/>
      <c r="F649" s="279"/>
      <c r="G649" s="280"/>
      <c r="H649" s="28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</row>
    <row r="650" spans="1:24" ht="14.25" customHeight="1">
      <c r="A650" s="21"/>
      <c r="B650" s="180"/>
      <c r="C650" s="259"/>
      <c r="D650" s="180"/>
      <c r="E650" s="180"/>
      <c r="F650" s="279"/>
      <c r="G650" s="280"/>
      <c r="H650" s="28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</row>
    <row r="651" spans="1:24" ht="14.25" customHeight="1">
      <c r="A651" s="21"/>
      <c r="B651" s="180"/>
      <c r="C651" s="259"/>
      <c r="D651" s="180"/>
      <c r="E651" s="180"/>
      <c r="F651" s="279"/>
      <c r="G651" s="280"/>
      <c r="H651" s="28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</row>
    <row r="652" spans="1:24" ht="14.25" customHeight="1">
      <c r="A652" s="21"/>
      <c r="B652" s="180"/>
      <c r="C652" s="259"/>
      <c r="D652" s="180"/>
      <c r="E652" s="180"/>
      <c r="F652" s="279"/>
      <c r="G652" s="280"/>
      <c r="H652" s="28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</row>
    <row r="653" spans="1:24" ht="14.25" customHeight="1">
      <c r="A653" s="21"/>
      <c r="B653" s="180"/>
      <c r="C653" s="259"/>
      <c r="D653" s="180"/>
      <c r="E653" s="180"/>
      <c r="F653" s="279"/>
      <c r="G653" s="280"/>
      <c r="H653" s="28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</row>
    <row r="654" spans="1:24" ht="14.25" customHeight="1">
      <c r="A654" s="21"/>
      <c r="B654" s="180"/>
      <c r="C654" s="259"/>
      <c r="D654" s="180"/>
      <c r="E654" s="180"/>
      <c r="F654" s="279"/>
      <c r="G654" s="280"/>
      <c r="H654" s="28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</row>
    <row r="655" spans="1:24" ht="14.25" customHeight="1">
      <c r="A655" s="21"/>
      <c r="B655" s="180"/>
      <c r="C655" s="259"/>
      <c r="D655" s="180"/>
      <c r="E655" s="180"/>
      <c r="F655" s="279"/>
      <c r="G655" s="280"/>
      <c r="H655" s="28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</row>
    <row r="656" spans="1:24" ht="14.25" customHeight="1">
      <c r="A656" s="21"/>
      <c r="B656" s="180"/>
      <c r="C656" s="259"/>
      <c r="D656" s="180"/>
      <c r="E656" s="180"/>
      <c r="F656" s="279"/>
      <c r="G656" s="280"/>
      <c r="H656" s="28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</row>
    <row r="657" spans="1:24" ht="14.25" customHeight="1">
      <c r="A657" s="21"/>
      <c r="B657" s="180"/>
      <c r="C657" s="259"/>
      <c r="D657" s="180"/>
      <c r="E657" s="180"/>
      <c r="F657" s="279"/>
      <c r="G657" s="280"/>
      <c r="H657" s="28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</row>
    <row r="658" spans="1:24" ht="14.25" customHeight="1">
      <c r="A658" s="21"/>
      <c r="B658" s="180"/>
      <c r="C658" s="259"/>
      <c r="D658" s="180"/>
      <c r="E658" s="180"/>
      <c r="F658" s="279"/>
      <c r="G658" s="280"/>
      <c r="H658" s="28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</row>
    <row r="659" spans="1:24" ht="14.25" customHeight="1">
      <c r="A659" s="21"/>
      <c r="B659" s="180"/>
      <c r="C659" s="259"/>
      <c r="D659" s="180"/>
      <c r="E659" s="180"/>
      <c r="F659" s="279"/>
      <c r="G659" s="280"/>
      <c r="H659" s="28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</row>
    <row r="660" spans="1:24" ht="14.25" customHeight="1">
      <c r="A660" s="21"/>
      <c r="B660" s="180"/>
      <c r="C660" s="259"/>
      <c r="D660" s="180"/>
      <c r="E660" s="180"/>
      <c r="F660" s="279"/>
      <c r="G660" s="280"/>
      <c r="H660" s="28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</row>
    <row r="661" spans="1:24" ht="14.25" customHeight="1">
      <c r="A661" s="21"/>
      <c r="B661" s="180"/>
      <c r="C661" s="259"/>
      <c r="D661" s="180"/>
      <c r="E661" s="180"/>
      <c r="F661" s="279"/>
      <c r="G661" s="280"/>
      <c r="H661" s="28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</row>
    <row r="662" spans="1:24" ht="14.25" customHeight="1">
      <c r="A662" s="21"/>
      <c r="B662" s="180"/>
      <c r="C662" s="259"/>
      <c r="D662" s="180"/>
      <c r="E662" s="180"/>
      <c r="F662" s="279"/>
      <c r="G662" s="280"/>
      <c r="H662" s="28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</row>
    <row r="663" spans="1:24" ht="14.25" customHeight="1">
      <c r="A663" s="21"/>
      <c r="B663" s="180"/>
      <c r="C663" s="259"/>
      <c r="D663" s="180"/>
      <c r="E663" s="180"/>
      <c r="F663" s="279"/>
      <c r="G663" s="280"/>
      <c r="H663" s="28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</row>
    <row r="664" spans="1:24" ht="14.25" customHeight="1">
      <c r="A664" s="21"/>
      <c r="B664" s="180"/>
      <c r="C664" s="259"/>
      <c r="D664" s="180"/>
      <c r="E664" s="180"/>
      <c r="F664" s="279"/>
      <c r="G664" s="280"/>
      <c r="H664" s="28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</row>
    <row r="665" spans="1:24" ht="14.25" customHeight="1">
      <c r="A665" s="21"/>
      <c r="B665" s="180"/>
      <c r="C665" s="259"/>
      <c r="D665" s="180"/>
      <c r="E665" s="180"/>
      <c r="F665" s="279"/>
      <c r="G665" s="280"/>
      <c r="H665" s="28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</row>
    <row r="666" spans="1:24" ht="14.25" customHeight="1">
      <c r="A666" s="21"/>
      <c r="B666" s="180"/>
      <c r="C666" s="259"/>
      <c r="D666" s="180"/>
      <c r="E666" s="180"/>
      <c r="F666" s="279"/>
      <c r="G666" s="280"/>
      <c r="H666" s="28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</row>
    <row r="667" spans="1:24" ht="14.25" customHeight="1">
      <c r="A667" s="21"/>
      <c r="B667" s="180"/>
      <c r="C667" s="259"/>
      <c r="D667" s="180"/>
      <c r="E667" s="180"/>
      <c r="F667" s="279"/>
      <c r="G667" s="280"/>
      <c r="H667" s="28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</row>
    <row r="668" spans="1:24" ht="14.25" customHeight="1">
      <c r="A668" s="21"/>
      <c r="B668" s="180"/>
      <c r="C668" s="259"/>
      <c r="D668" s="180"/>
      <c r="E668" s="180"/>
      <c r="F668" s="279"/>
      <c r="G668" s="280"/>
      <c r="H668" s="28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</row>
    <row r="669" spans="1:24" ht="14.25" customHeight="1">
      <c r="A669" s="21"/>
      <c r="B669" s="180"/>
      <c r="C669" s="259"/>
      <c r="D669" s="180"/>
      <c r="E669" s="180"/>
      <c r="F669" s="279"/>
      <c r="G669" s="280"/>
      <c r="H669" s="28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</row>
    <row r="670" spans="1:24" ht="14.25" customHeight="1">
      <c r="A670" s="21"/>
      <c r="B670" s="180"/>
      <c r="C670" s="259"/>
      <c r="D670" s="180"/>
      <c r="E670" s="180"/>
      <c r="F670" s="279"/>
      <c r="G670" s="280"/>
      <c r="H670" s="28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</row>
    <row r="671" spans="1:24" ht="14.25" customHeight="1">
      <c r="A671" s="21"/>
      <c r="B671" s="180"/>
      <c r="C671" s="259"/>
      <c r="D671" s="180"/>
      <c r="E671" s="180"/>
      <c r="F671" s="279"/>
      <c r="G671" s="280"/>
      <c r="H671" s="28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</row>
    <row r="672" spans="1:24" ht="14.25" customHeight="1">
      <c r="A672" s="21"/>
      <c r="B672" s="180"/>
      <c r="C672" s="259"/>
      <c r="D672" s="180"/>
      <c r="E672" s="180"/>
      <c r="F672" s="279"/>
      <c r="G672" s="280"/>
      <c r="H672" s="28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</row>
    <row r="673" spans="1:24" ht="14.25" customHeight="1">
      <c r="A673" s="21"/>
      <c r="B673" s="180"/>
      <c r="C673" s="259"/>
      <c r="D673" s="180"/>
      <c r="E673" s="180"/>
      <c r="F673" s="279"/>
      <c r="G673" s="280"/>
      <c r="H673" s="28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</row>
    <row r="674" spans="1:24" ht="14.25" customHeight="1">
      <c r="A674" s="21"/>
      <c r="B674" s="180"/>
      <c r="C674" s="259"/>
      <c r="D674" s="180"/>
      <c r="E674" s="180"/>
      <c r="F674" s="279"/>
      <c r="G674" s="280"/>
      <c r="H674" s="28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</row>
    <row r="675" spans="1:24" ht="14.25" customHeight="1">
      <c r="A675" s="21"/>
      <c r="B675" s="180"/>
      <c r="C675" s="259"/>
      <c r="D675" s="180"/>
      <c r="E675" s="180"/>
      <c r="F675" s="279"/>
      <c r="G675" s="280"/>
      <c r="H675" s="28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</row>
    <row r="676" spans="1:24" ht="14.25" customHeight="1">
      <c r="A676" s="21"/>
      <c r="B676" s="180"/>
      <c r="C676" s="259"/>
      <c r="D676" s="180"/>
      <c r="E676" s="180"/>
      <c r="F676" s="279"/>
      <c r="G676" s="280"/>
      <c r="H676" s="28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</row>
    <row r="677" spans="1:24" ht="14.25" customHeight="1">
      <c r="A677" s="21"/>
      <c r="B677" s="180"/>
      <c r="C677" s="259"/>
      <c r="D677" s="180"/>
      <c r="E677" s="180"/>
      <c r="F677" s="279"/>
      <c r="G677" s="280"/>
      <c r="H677" s="28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</row>
    <row r="678" spans="1:24" ht="14.25" customHeight="1">
      <c r="A678" s="21"/>
      <c r="B678" s="180"/>
      <c r="C678" s="259"/>
      <c r="D678" s="180"/>
      <c r="E678" s="180"/>
      <c r="F678" s="279"/>
      <c r="G678" s="280"/>
      <c r="H678" s="28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</row>
    <row r="679" spans="1:24" ht="14.25" customHeight="1">
      <c r="A679" s="21"/>
      <c r="B679" s="180"/>
      <c r="C679" s="259"/>
      <c r="D679" s="180"/>
      <c r="E679" s="180"/>
      <c r="F679" s="279"/>
      <c r="G679" s="280"/>
      <c r="H679" s="28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</row>
    <row r="680" spans="1:24" ht="14.25" customHeight="1">
      <c r="A680" s="21"/>
      <c r="B680" s="180"/>
      <c r="C680" s="259"/>
      <c r="D680" s="180"/>
      <c r="E680" s="180"/>
      <c r="F680" s="279"/>
      <c r="G680" s="280"/>
      <c r="H680" s="28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</row>
    <row r="681" spans="1:24" ht="14.25" customHeight="1">
      <c r="A681" s="21"/>
      <c r="B681" s="180"/>
      <c r="C681" s="259"/>
      <c r="D681" s="180"/>
      <c r="E681" s="180"/>
      <c r="F681" s="279"/>
      <c r="G681" s="280"/>
      <c r="H681" s="28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</row>
    <row r="682" spans="1:24" ht="14.25" customHeight="1">
      <c r="A682" s="21"/>
      <c r="B682" s="180"/>
      <c r="C682" s="259"/>
      <c r="D682" s="180"/>
      <c r="E682" s="180"/>
      <c r="F682" s="279"/>
      <c r="G682" s="280"/>
      <c r="H682" s="28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</row>
    <row r="683" spans="1:24" ht="14.25" customHeight="1">
      <c r="A683" s="21"/>
      <c r="B683" s="180"/>
      <c r="C683" s="259"/>
      <c r="D683" s="180"/>
      <c r="E683" s="180"/>
      <c r="F683" s="279"/>
      <c r="G683" s="280"/>
      <c r="H683" s="28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</row>
    <row r="684" spans="1:24" ht="14.25" customHeight="1">
      <c r="A684" s="21"/>
      <c r="B684" s="180"/>
      <c r="C684" s="259"/>
      <c r="D684" s="180"/>
      <c r="E684" s="180"/>
      <c r="F684" s="279"/>
      <c r="G684" s="280"/>
      <c r="H684" s="28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</row>
    <row r="685" spans="1:24" ht="14.25" customHeight="1">
      <c r="A685" s="21"/>
      <c r="B685" s="180"/>
      <c r="C685" s="259"/>
      <c r="D685" s="180"/>
      <c r="E685" s="180"/>
      <c r="F685" s="279"/>
      <c r="G685" s="280"/>
      <c r="H685" s="28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</row>
    <row r="686" spans="1:24" ht="14.25" customHeight="1">
      <c r="A686" s="21"/>
      <c r="B686" s="180"/>
      <c r="C686" s="259"/>
      <c r="D686" s="180"/>
      <c r="E686" s="180"/>
      <c r="F686" s="279"/>
      <c r="G686" s="280"/>
      <c r="H686" s="28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</row>
    <row r="687" spans="1:24" ht="14.25" customHeight="1">
      <c r="A687" s="21"/>
      <c r="B687" s="180"/>
      <c r="C687" s="259"/>
      <c r="D687" s="180"/>
      <c r="E687" s="180"/>
      <c r="F687" s="279"/>
      <c r="G687" s="280"/>
      <c r="H687" s="28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</row>
    <row r="688" spans="1:24" ht="14.25" customHeight="1">
      <c r="A688" s="21"/>
      <c r="B688" s="180"/>
      <c r="C688" s="259"/>
      <c r="D688" s="180"/>
      <c r="E688" s="180"/>
      <c r="F688" s="279"/>
      <c r="G688" s="280"/>
      <c r="H688" s="28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</row>
    <row r="689" spans="1:24" ht="14.25" customHeight="1">
      <c r="A689" s="21"/>
      <c r="B689" s="180"/>
      <c r="C689" s="259"/>
      <c r="D689" s="180"/>
      <c r="E689" s="180"/>
      <c r="F689" s="279"/>
      <c r="G689" s="280"/>
      <c r="H689" s="28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</row>
    <row r="690" spans="1:24" ht="14.25" customHeight="1">
      <c r="A690" s="21"/>
      <c r="B690" s="180"/>
      <c r="C690" s="259"/>
      <c r="D690" s="180"/>
      <c r="E690" s="180"/>
      <c r="F690" s="279"/>
      <c r="G690" s="280"/>
      <c r="H690" s="28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</row>
    <row r="691" spans="1:24" ht="14.25" customHeight="1">
      <c r="A691" s="21"/>
      <c r="B691" s="180"/>
      <c r="C691" s="259"/>
      <c r="D691" s="180"/>
      <c r="E691" s="180"/>
      <c r="F691" s="279"/>
      <c r="G691" s="280"/>
      <c r="H691" s="28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</row>
    <row r="692" spans="1:24" ht="14.25" customHeight="1">
      <c r="A692" s="21"/>
      <c r="B692" s="180"/>
      <c r="C692" s="259"/>
      <c r="D692" s="180"/>
      <c r="E692" s="180"/>
      <c r="F692" s="279"/>
      <c r="G692" s="280"/>
      <c r="H692" s="28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</row>
    <row r="693" spans="1:24" ht="14.25" customHeight="1">
      <c r="A693" s="21"/>
      <c r="B693" s="180"/>
      <c r="C693" s="259"/>
      <c r="D693" s="180"/>
      <c r="E693" s="180"/>
      <c r="F693" s="279"/>
      <c r="G693" s="280"/>
      <c r="H693" s="28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</row>
    <row r="694" spans="1:24" ht="14.25" customHeight="1">
      <c r="A694" s="21"/>
      <c r="B694" s="180"/>
      <c r="C694" s="259"/>
      <c r="D694" s="180"/>
      <c r="E694" s="180"/>
      <c r="F694" s="279"/>
      <c r="G694" s="280"/>
      <c r="H694" s="28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</row>
    <row r="695" spans="1:24" ht="14.25" customHeight="1">
      <c r="A695" s="21"/>
      <c r="B695" s="180"/>
      <c r="C695" s="259"/>
      <c r="D695" s="180"/>
      <c r="E695" s="180"/>
      <c r="F695" s="279"/>
      <c r="G695" s="280"/>
      <c r="H695" s="28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</row>
    <row r="696" spans="1:24" ht="14.25" customHeight="1">
      <c r="A696" s="21"/>
      <c r="B696" s="180"/>
      <c r="C696" s="259"/>
      <c r="D696" s="180"/>
      <c r="E696" s="180"/>
      <c r="F696" s="279"/>
      <c r="G696" s="280"/>
      <c r="H696" s="28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</row>
    <row r="697" spans="1:24" ht="14.25" customHeight="1">
      <c r="A697" s="21"/>
      <c r="B697" s="180"/>
      <c r="C697" s="259"/>
      <c r="D697" s="180"/>
      <c r="E697" s="180"/>
      <c r="F697" s="279"/>
      <c r="G697" s="280"/>
      <c r="H697" s="28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</row>
    <row r="698" spans="1:24" ht="14.25" customHeight="1">
      <c r="A698" s="21"/>
      <c r="B698" s="180"/>
      <c r="C698" s="259"/>
      <c r="D698" s="180"/>
      <c r="E698" s="180"/>
      <c r="F698" s="279"/>
      <c r="G698" s="280"/>
      <c r="H698" s="28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</row>
    <row r="699" spans="1:24" ht="14.25" customHeight="1">
      <c r="A699" s="21"/>
      <c r="B699" s="180"/>
      <c r="C699" s="259"/>
      <c r="D699" s="180"/>
      <c r="E699" s="180"/>
      <c r="F699" s="279"/>
      <c r="G699" s="280"/>
      <c r="H699" s="28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</row>
    <row r="700" spans="1:24" ht="14.25" customHeight="1">
      <c r="A700" s="21"/>
      <c r="B700" s="180"/>
      <c r="C700" s="259"/>
      <c r="D700" s="180"/>
      <c r="E700" s="180"/>
      <c r="F700" s="279"/>
      <c r="G700" s="280"/>
      <c r="H700" s="28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</row>
    <row r="701" spans="1:24" ht="14.25" customHeight="1">
      <c r="A701" s="21"/>
      <c r="B701" s="180"/>
      <c r="C701" s="259"/>
      <c r="D701" s="180"/>
      <c r="E701" s="180"/>
      <c r="F701" s="279"/>
      <c r="G701" s="280"/>
      <c r="H701" s="28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</row>
    <row r="702" spans="1:24" ht="14.25" customHeight="1">
      <c r="A702" s="21"/>
      <c r="B702" s="180"/>
      <c r="C702" s="259"/>
      <c r="D702" s="180"/>
      <c r="E702" s="180"/>
      <c r="F702" s="279"/>
      <c r="G702" s="280"/>
      <c r="H702" s="28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</row>
    <row r="703" spans="1:24" ht="14.25" customHeight="1">
      <c r="A703" s="21"/>
      <c r="B703" s="180"/>
      <c r="C703" s="259"/>
      <c r="D703" s="180"/>
      <c r="E703" s="180"/>
      <c r="F703" s="279"/>
      <c r="G703" s="280"/>
      <c r="H703" s="28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</row>
    <row r="704" spans="1:24" ht="14.25" customHeight="1">
      <c r="A704" s="21"/>
      <c r="B704" s="180"/>
      <c r="C704" s="259"/>
      <c r="D704" s="180"/>
      <c r="E704" s="180"/>
      <c r="F704" s="279"/>
      <c r="G704" s="280"/>
      <c r="H704" s="28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</row>
    <row r="705" spans="1:24" ht="14.25" customHeight="1">
      <c r="A705" s="21"/>
      <c r="B705" s="180"/>
      <c r="C705" s="259"/>
      <c r="D705" s="180"/>
      <c r="E705" s="180"/>
      <c r="F705" s="279"/>
      <c r="G705" s="280"/>
      <c r="H705" s="28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</row>
    <row r="706" spans="1:24" ht="14.25" customHeight="1">
      <c r="A706" s="21"/>
      <c r="B706" s="180"/>
      <c r="C706" s="259"/>
      <c r="D706" s="180"/>
      <c r="E706" s="180"/>
      <c r="F706" s="279"/>
      <c r="G706" s="280"/>
      <c r="H706" s="28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</row>
    <row r="707" spans="1:24" ht="14.25" customHeight="1">
      <c r="A707" s="21"/>
      <c r="B707" s="180"/>
      <c r="C707" s="259"/>
      <c r="D707" s="180"/>
      <c r="E707" s="180"/>
      <c r="F707" s="279"/>
      <c r="G707" s="280"/>
      <c r="H707" s="28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</row>
    <row r="708" spans="1:24" ht="14.25" customHeight="1">
      <c r="A708" s="21"/>
      <c r="B708" s="180"/>
      <c r="C708" s="259"/>
      <c r="D708" s="180"/>
      <c r="E708" s="180"/>
      <c r="F708" s="279"/>
      <c r="G708" s="280"/>
      <c r="H708" s="28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</row>
    <row r="709" spans="1:24" ht="14.25" customHeight="1">
      <c r="A709" s="21"/>
      <c r="B709" s="180"/>
      <c r="C709" s="259"/>
      <c r="D709" s="180"/>
      <c r="E709" s="180"/>
      <c r="F709" s="279"/>
      <c r="G709" s="280"/>
      <c r="H709" s="28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</row>
    <row r="710" spans="1:24" ht="14.25" customHeight="1">
      <c r="A710" s="21"/>
      <c r="B710" s="180"/>
      <c r="C710" s="259"/>
      <c r="D710" s="180"/>
      <c r="E710" s="180"/>
      <c r="F710" s="279"/>
      <c r="G710" s="280"/>
      <c r="H710" s="28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</row>
    <row r="711" spans="1:24" ht="14.25" customHeight="1">
      <c r="A711" s="21"/>
      <c r="B711" s="180"/>
      <c r="C711" s="259"/>
      <c r="D711" s="180"/>
      <c r="E711" s="180"/>
      <c r="F711" s="279"/>
      <c r="G711" s="280"/>
      <c r="H711" s="28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</row>
    <row r="712" spans="1:24" ht="14.25" customHeight="1">
      <c r="A712" s="21"/>
      <c r="B712" s="180"/>
      <c r="C712" s="259"/>
      <c r="D712" s="180"/>
      <c r="E712" s="180"/>
      <c r="F712" s="279"/>
      <c r="G712" s="280"/>
      <c r="H712" s="28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</row>
    <row r="713" spans="1:24" ht="14.25" customHeight="1">
      <c r="A713" s="21"/>
      <c r="B713" s="180"/>
      <c r="C713" s="259"/>
      <c r="D713" s="180"/>
      <c r="E713" s="180"/>
      <c r="F713" s="279"/>
      <c r="G713" s="280"/>
      <c r="H713" s="28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</row>
    <row r="714" spans="1:24" ht="14.25" customHeight="1">
      <c r="A714" s="21"/>
      <c r="B714" s="180"/>
      <c r="C714" s="259"/>
      <c r="D714" s="180"/>
      <c r="E714" s="180"/>
      <c r="F714" s="279"/>
      <c r="G714" s="280"/>
      <c r="H714" s="28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</row>
    <row r="715" spans="1:24" ht="14.25" customHeight="1">
      <c r="A715" s="21"/>
      <c r="B715" s="180"/>
      <c r="C715" s="259"/>
      <c r="D715" s="180"/>
      <c r="E715" s="180"/>
      <c r="F715" s="279"/>
      <c r="G715" s="280"/>
      <c r="H715" s="28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</row>
    <row r="716" spans="1:24" ht="14.25" customHeight="1">
      <c r="A716" s="21"/>
      <c r="B716" s="180"/>
      <c r="C716" s="259"/>
      <c r="D716" s="180"/>
      <c r="E716" s="180"/>
      <c r="F716" s="279"/>
      <c r="G716" s="280"/>
      <c r="H716" s="28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</row>
    <row r="717" spans="1:24" ht="14.25" customHeight="1">
      <c r="A717" s="21"/>
      <c r="B717" s="180"/>
      <c r="C717" s="259"/>
      <c r="D717" s="180"/>
      <c r="E717" s="180"/>
      <c r="F717" s="279"/>
      <c r="G717" s="280"/>
      <c r="H717" s="28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</row>
    <row r="718" spans="1:24" ht="14.25" customHeight="1">
      <c r="A718" s="21"/>
      <c r="B718" s="180"/>
      <c r="C718" s="259"/>
      <c r="D718" s="180"/>
      <c r="E718" s="180"/>
      <c r="F718" s="279"/>
      <c r="G718" s="280"/>
      <c r="H718" s="28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</row>
    <row r="719" spans="1:24" ht="14.25" customHeight="1">
      <c r="A719" s="21"/>
      <c r="B719" s="180"/>
      <c r="C719" s="259"/>
      <c r="D719" s="180"/>
      <c r="E719" s="180"/>
      <c r="F719" s="279"/>
      <c r="G719" s="280"/>
      <c r="H719" s="28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</row>
    <row r="720" spans="1:24" ht="14.25" customHeight="1">
      <c r="A720" s="21"/>
      <c r="B720" s="180"/>
      <c r="C720" s="259"/>
      <c r="D720" s="180"/>
      <c r="E720" s="180"/>
      <c r="F720" s="279"/>
      <c r="G720" s="280"/>
      <c r="H720" s="28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</row>
    <row r="721" spans="1:24" ht="14.25" customHeight="1">
      <c r="A721" s="21"/>
      <c r="B721" s="180"/>
      <c r="C721" s="259"/>
      <c r="D721" s="180"/>
      <c r="E721" s="180"/>
      <c r="F721" s="279"/>
      <c r="G721" s="280"/>
      <c r="H721" s="28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</row>
    <row r="722" spans="1:24" ht="14.25" customHeight="1">
      <c r="A722" s="21"/>
      <c r="B722" s="180"/>
      <c r="C722" s="259"/>
      <c r="D722" s="180"/>
      <c r="E722" s="180"/>
      <c r="F722" s="279"/>
      <c r="G722" s="280"/>
      <c r="H722" s="28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</row>
    <row r="723" spans="1:24" ht="14.25" customHeight="1">
      <c r="A723" s="21"/>
      <c r="B723" s="180"/>
      <c r="C723" s="259"/>
      <c r="D723" s="180"/>
      <c r="E723" s="180"/>
      <c r="F723" s="279"/>
      <c r="G723" s="280"/>
      <c r="H723" s="28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</row>
    <row r="724" spans="1:24" ht="14.25" customHeight="1">
      <c r="A724" s="21"/>
      <c r="B724" s="180"/>
      <c r="C724" s="259"/>
      <c r="D724" s="180"/>
      <c r="E724" s="180"/>
      <c r="F724" s="279"/>
      <c r="G724" s="280"/>
      <c r="H724" s="28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</row>
    <row r="725" spans="1:24" ht="14.25" customHeight="1">
      <c r="A725" s="21"/>
      <c r="B725" s="180"/>
      <c r="C725" s="259"/>
      <c r="D725" s="180"/>
      <c r="E725" s="180"/>
      <c r="F725" s="279"/>
      <c r="G725" s="280"/>
      <c r="H725" s="28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</row>
    <row r="726" spans="1:24" ht="14.25" customHeight="1">
      <c r="A726" s="21"/>
      <c r="B726" s="180"/>
      <c r="C726" s="259"/>
      <c r="D726" s="180"/>
      <c r="E726" s="180"/>
      <c r="F726" s="279"/>
      <c r="G726" s="280"/>
      <c r="H726" s="28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</row>
    <row r="727" spans="1:24" ht="14.25" customHeight="1">
      <c r="A727" s="21"/>
      <c r="B727" s="180"/>
      <c r="C727" s="259"/>
      <c r="D727" s="180"/>
      <c r="E727" s="180"/>
      <c r="F727" s="279"/>
      <c r="G727" s="280"/>
      <c r="H727" s="28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</row>
    <row r="728" spans="1:24" ht="14.25" customHeight="1">
      <c r="A728" s="21"/>
      <c r="B728" s="180"/>
      <c r="C728" s="259"/>
      <c r="D728" s="180"/>
      <c r="E728" s="180"/>
      <c r="F728" s="279"/>
      <c r="G728" s="280"/>
      <c r="H728" s="28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</row>
    <row r="729" spans="1:24" ht="14.25" customHeight="1">
      <c r="A729" s="21"/>
      <c r="B729" s="180"/>
      <c r="C729" s="259"/>
      <c r="D729" s="180"/>
      <c r="E729" s="180"/>
      <c r="F729" s="279"/>
      <c r="G729" s="280"/>
      <c r="H729" s="28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</row>
    <row r="730" spans="1:24" ht="14.25" customHeight="1">
      <c r="A730" s="21"/>
      <c r="B730" s="180"/>
      <c r="C730" s="259"/>
      <c r="D730" s="180"/>
      <c r="E730" s="180"/>
      <c r="F730" s="279"/>
      <c r="G730" s="280"/>
      <c r="H730" s="28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</row>
    <row r="731" spans="1:24" ht="14.25" customHeight="1">
      <c r="A731" s="21"/>
      <c r="B731" s="180"/>
      <c r="C731" s="259"/>
      <c r="D731" s="180"/>
      <c r="E731" s="180"/>
      <c r="F731" s="279"/>
      <c r="G731" s="280"/>
      <c r="H731" s="28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</row>
    <row r="732" spans="1:24" ht="14.25" customHeight="1">
      <c r="A732" s="21"/>
      <c r="B732" s="180"/>
      <c r="C732" s="259"/>
      <c r="D732" s="180"/>
      <c r="E732" s="180"/>
      <c r="F732" s="279"/>
      <c r="G732" s="280"/>
      <c r="H732" s="28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</row>
    <row r="733" spans="1:24" ht="14.25" customHeight="1">
      <c r="A733" s="21"/>
      <c r="B733" s="180"/>
      <c r="C733" s="259"/>
      <c r="D733" s="180"/>
      <c r="E733" s="180"/>
      <c r="F733" s="279"/>
      <c r="G733" s="280"/>
      <c r="H733" s="28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</row>
    <row r="734" spans="1:24" ht="14.25" customHeight="1">
      <c r="A734" s="21"/>
      <c r="B734" s="180"/>
      <c r="C734" s="259"/>
      <c r="D734" s="180"/>
      <c r="E734" s="180"/>
      <c r="F734" s="279"/>
      <c r="G734" s="280"/>
      <c r="H734" s="28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</row>
    <row r="735" spans="1:24" ht="14.25" customHeight="1">
      <c r="A735" s="21"/>
      <c r="B735" s="180"/>
      <c r="C735" s="259"/>
      <c r="D735" s="180"/>
      <c r="E735" s="180"/>
      <c r="F735" s="279"/>
      <c r="G735" s="280"/>
      <c r="H735" s="28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</row>
    <row r="736" spans="1:24" ht="14.25" customHeight="1">
      <c r="A736" s="21"/>
      <c r="B736" s="180"/>
      <c r="C736" s="259"/>
      <c r="D736" s="180"/>
      <c r="E736" s="180"/>
      <c r="F736" s="279"/>
      <c r="G736" s="280"/>
      <c r="H736" s="28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</row>
    <row r="737" spans="1:24" ht="14.25" customHeight="1">
      <c r="A737" s="21"/>
      <c r="B737" s="180"/>
      <c r="C737" s="259"/>
      <c r="D737" s="180"/>
      <c r="E737" s="180"/>
      <c r="F737" s="279"/>
      <c r="G737" s="280"/>
      <c r="H737" s="28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</row>
    <row r="738" spans="1:24" ht="14.25" customHeight="1">
      <c r="A738" s="21"/>
      <c r="B738" s="180"/>
      <c r="C738" s="259"/>
      <c r="D738" s="180"/>
      <c r="E738" s="180"/>
      <c r="F738" s="279"/>
      <c r="G738" s="280"/>
      <c r="H738" s="28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</row>
    <row r="739" spans="1:24" ht="14.25" customHeight="1">
      <c r="A739" s="21"/>
      <c r="B739" s="180"/>
      <c r="C739" s="259"/>
      <c r="D739" s="180"/>
      <c r="E739" s="180"/>
      <c r="F739" s="279"/>
      <c r="G739" s="280"/>
      <c r="H739" s="28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</row>
    <row r="740" spans="1:24" ht="14.25" customHeight="1">
      <c r="A740" s="21"/>
      <c r="B740" s="180"/>
      <c r="C740" s="259"/>
      <c r="D740" s="180"/>
      <c r="E740" s="180"/>
      <c r="F740" s="279"/>
      <c r="G740" s="280"/>
      <c r="H740" s="28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</row>
    <row r="741" spans="1:24" ht="14.25" customHeight="1">
      <c r="A741" s="21"/>
      <c r="B741" s="180"/>
      <c r="C741" s="259"/>
      <c r="D741" s="180"/>
      <c r="E741" s="180"/>
      <c r="F741" s="279"/>
      <c r="G741" s="280"/>
      <c r="H741" s="28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</row>
    <row r="742" spans="1:24" ht="14.25" customHeight="1">
      <c r="A742" s="21"/>
      <c r="B742" s="180"/>
      <c r="C742" s="259"/>
      <c r="D742" s="180"/>
      <c r="E742" s="180"/>
      <c r="F742" s="279"/>
      <c r="G742" s="280"/>
      <c r="H742" s="28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</row>
    <row r="743" spans="1:24" ht="14.25" customHeight="1">
      <c r="A743" s="21"/>
      <c r="B743" s="180"/>
      <c r="C743" s="259"/>
      <c r="D743" s="180"/>
      <c r="E743" s="180"/>
      <c r="F743" s="279"/>
      <c r="G743" s="280"/>
      <c r="H743" s="28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</row>
    <row r="744" spans="1:24" ht="14.25" customHeight="1">
      <c r="A744" s="21"/>
      <c r="B744" s="180"/>
      <c r="C744" s="259"/>
      <c r="D744" s="180"/>
      <c r="E744" s="180"/>
      <c r="F744" s="279"/>
      <c r="G744" s="280"/>
      <c r="H744" s="28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</row>
    <row r="745" spans="1:24" ht="14.25" customHeight="1">
      <c r="A745" s="21"/>
      <c r="B745" s="180"/>
      <c r="C745" s="259"/>
      <c r="D745" s="180"/>
      <c r="E745" s="180"/>
      <c r="F745" s="279"/>
      <c r="G745" s="280"/>
      <c r="H745" s="28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</row>
    <row r="746" spans="1:24" ht="14.25" customHeight="1">
      <c r="A746" s="21"/>
      <c r="B746" s="180"/>
      <c r="C746" s="259"/>
      <c r="D746" s="180"/>
      <c r="E746" s="180"/>
      <c r="F746" s="279"/>
      <c r="G746" s="280"/>
      <c r="H746" s="28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</row>
    <row r="747" spans="1:24" ht="14.25" customHeight="1">
      <c r="A747" s="21"/>
      <c r="B747" s="180"/>
      <c r="C747" s="259"/>
      <c r="D747" s="180"/>
      <c r="E747" s="180"/>
      <c r="F747" s="279"/>
      <c r="G747" s="280"/>
      <c r="H747" s="28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</row>
    <row r="748" spans="1:24" ht="14.25" customHeight="1">
      <c r="A748" s="21"/>
      <c r="B748" s="180"/>
      <c r="C748" s="259"/>
      <c r="D748" s="180"/>
      <c r="E748" s="180"/>
      <c r="F748" s="279"/>
      <c r="G748" s="280"/>
      <c r="H748" s="28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</row>
    <row r="749" spans="1:24" ht="14.25" customHeight="1">
      <c r="A749" s="21"/>
      <c r="B749" s="180"/>
      <c r="C749" s="259"/>
      <c r="D749" s="180"/>
      <c r="E749" s="180"/>
      <c r="F749" s="279"/>
      <c r="G749" s="280"/>
      <c r="H749" s="28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</row>
    <row r="750" spans="1:24" ht="14.25" customHeight="1">
      <c r="A750" s="21"/>
      <c r="B750" s="180"/>
      <c r="C750" s="259"/>
      <c r="D750" s="180"/>
      <c r="E750" s="180"/>
      <c r="F750" s="279"/>
      <c r="G750" s="280"/>
      <c r="H750" s="28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</row>
    <row r="751" spans="1:24" ht="14.25" customHeight="1">
      <c r="A751" s="21"/>
      <c r="B751" s="180"/>
      <c r="C751" s="259"/>
      <c r="D751" s="180"/>
      <c r="E751" s="180"/>
      <c r="F751" s="279"/>
      <c r="G751" s="280"/>
      <c r="H751" s="28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</row>
    <row r="752" spans="1:24" ht="14.25" customHeight="1">
      <c r="A752" s="21"/>
      <c r="B752" s="180"/>
      <c r="C752" s="259"/>
      <c r="D752" s="180"/>
      <c r="E752" s="180"/>
      <c r="F752" s="279"/>
      <c r="G752" s="280"/>
      <c r="H752" s="28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</row>
    <row r="753" spans="1:24" ht="14.25" customHeight="1">
      <c r="A753" s="21"/>
      <c r="B753" s="180"/>
      <c r="C753" s="259"/>
      <c r="D753" s="180"/>
      <c r="E753" s="180"/>
      <c r="F753" s="279"/>
      <c r="G753" s="280"/>
      <c r="H753" s="28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</row>
    <row r="754" spans="1:24" ht="14.25" customHeight="1">
      <c r="A754" s="21"/>
      <c r="B754" s="180"/>
      <c r="C754" s="259"/>
      <c r="D754" s="180"/>
      <c r="E754" s="180"/>
      <c r="F754" s="279"/>
      <c r="G754" s="280"/>
      <c r="H754" s="28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</row>
    <row r="755" spans="1:24" ht="14.25" customHeight="1">
      <c r="A755" s="21"/>
      <c r="B755" s="180"/>
      <c r="C755" s="259"/>
      <c r="D755" s="180"/>
      <c r="E755" s="180"/>
      <c r="F755" s="279"/>
      <c r="G755" s="280"/>
      <c r="H755" s="28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</row>
    <row r="756" spans="1:24" ht="14.25" customHeight="1">
      <c r="A756" s="21"/>
      <c r="B756" s="180"/>
      <c r="C756" s="259"/>
      <c r="D756" s="180"/>
      <c r="E756" s="180"/>
      <c r="F756" s="279"/>
      <c r="G756" s="280"/>
      <c r="H756" s="28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</row>
    <row r="757" spans="1:24" ht="14.25" customHeight="1">
      <c r="A757" s="21"/>
      <c r="B757" s="180"/>
      <c r="C757" s="259"/>
      <c r="D757" s="180"/>
      <c r="E757" s="180"/>
      <c r="F757" s="279"/>
      <c r="G757" s="280"/>
      <c r="H757" s="28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</row>
    <row r="758" spans="1:24" ht="14.25" customHeight="1">
      <c r="A758" s="21"/>
      <c r="B758" s="180"/>
      <c r="C758" s="259"/>
      <c r="D758" s="180"/>
      <c r="E758" s="180"/>
      <c r="F758" s="279"/>
      <c r="G758" s="280"/>
      <c r="H758" s="28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</row>
    <row r="759" spans="1:24" ht="14.25" customHeight="1">
      <c r="A759" s="21"/>
      <c r="B759" s="180"/>
      <c r="C759" s="259"/>
      <c r="D759" s="180"/>
      <c r="E759" s="180"/>
      <c r="F759" s="279"/>
      <c r="G759" s="280"/>
      <c r="H759" s="28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</row>
    <row r="760" spans="1:24" ht="14.25" customHeight="1">
      <c r="A760" s="21"/>
      <c r="B760" s="180"/>
      <c r="C760" s="259"/>
      <c r="D760" s="180"/>
      <c r="E760" s="180"/>
      <c r="F760" s="279"/>
      <c r="G760" s="280"/>
      <c r="H760" s="28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</row>
    <row r="761" spans="1:24" ht="14.25" customHeight="1">
      <c r="A761" s="21"/>
      <c r="B761" s="180"/>
      <c r="C761" s="259"/>
      <c r="D761" s="180"/>
      <c r="E761" s="180"/>
      <c r="F761" s="279"/>
      <c r="G761" s="280"/>
      <c r="H761" s="28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</row>
    <row r="762" spans="1:24" ht="14.25" customHeight="1">
      <c r="A762" s="21"/>
      <c r="B762" s="180"/>
      <c r="C762" s="259"/>
      <c r="D762" s="180"/>
      <c r="E762" s="180"/>
      <c r="F762" s="279"/>
      <c r="G762" s="280"/>
      <c r="H762" s="28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</row>
    <row r="763" spans="1:24" ht="14.25" customHeight="1">
      <c r="A763" s="21"/>
      <c r="B763" s="180"/>
      <c r="C763" s="259"/>
      <c r="D763" s="180"/>
      <c r="E763" s="180"/>
      <c r="F763" s="279"/>
      <c r="G763" s="280"/>
      <c r="H763" s="28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</row>
    <row r="764" spans="1:24" ht="14.25" customHeight="1">
      <c r="A764" s="21"/>
      <c r="B764" s="180"/>
      <c r="C764" s="259"/>
      <c r="D764" s="180"/>
      <c r="E764" s="180"/>
      <c r="F764" s="279"/>
      <c r="G764" s="280"/>
      <c r="H764" s="28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</row>
    <row r="765" spans="1:24" ht="14.25" customHeight="1">
      <c r="A765" s="21"/>
      <c r="B765" s="180"/>
      <c r="C765" s="259"/>
      <c r="D765" s="180"/>
      <c r="E765" s="180"/>
      <c r="F765" s="279"/>
      <c r="G765" s="280"/>
      <c r="H765" s="28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</row>
    <row r="766" spans="1:24" ht="14.25" customHeight="1">
      <c r="A766" s="21"/>
      <c r="B766" s="180"/>
      <c r="C766" s="259"/>
      <c r="D766" s="180"/>
      <c r="E766" s="180"/>
      <c r="F766" s="279"/>
      <c r="G766" s="280"/>
      <c r="H766" s="28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</row>
    <row r="767" spans="1:24" ht="14.25" customHeight="1">
      <c r="A767" s="21"/>
      <c r="B767" s="180"/>
      <c r="C767" s="259"/>
      <c r="D767" s="180"/>
      <c r="E767" s="180"/>
      <c r="F767" s="279"/>
      <c r="G767" s="280"/>
      <c r="H767" s="28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</row>
    <row r="768" spans="1:24" ht="14.25" customHeight="1">
      <c r="A768" s="21"/>
      <c r="B768" s="180"/>
      <c r="C768" s="259"/>
      <c r="D768" s="180"/>
      <c r="E768" s="180"/>
      <c r="F768" s="279"/>
      <c r="G768" s="280"/>
      <c r="H768" s="28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</row>
    <row r="769" spans="1:24" ht="14.25" customHeight="1">
      <c r="A769" s="21"/>
      <c r="B769" s="180"/>
      <c r="C769" s="259"/>
      <c r="D769" s="180"/>
      <c r="E769" s="180"/>
      <c r="F769" s="279"/>
      <c r="G769" s="280"/>
      <c r="H769" s="28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</row>
    <row r="770" spans="1:24" ht="14.25" customHeight="1">
      <c r="A770" s="21"/>
      <c r="B770" s="180"/>
      <c r="C770" s="259"/>
      <c r="D770" s="180"/>
      <c r="E770" s="180"/>
      <c r="F770" s="279"/>
      <c r="G770" s="280"/>
      <c r="H770" s="28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</row>
    <row r="771" spans="1:24" ht="14.25" customHeight="1">
      <c r="A771" s="21"/>
      <c r="B771" s="180"/>
      <c r="C771" s="259"/>
      <c r="D771" s="180"/>
      <c r="E771" s="180"/>
      <c r="F771" s="279"/>
      <c r="G771" s="280"/>
      <c r="H771" s="28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</row>
    <row r="772" spans="1:24" ht="14.25" customHeight="1">
      <c r="A772" s="21"/>
      <c r="B772" s="180"/>
      <c r="C772" s="259"/>
      <c r="D772" s="180"/>
      <c r="E772" s="180"/>
      <c r="F772" s="279"/>
      <c r="G772" s="280"/>
      <c r="H772" s="28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</row>
    <row r="773" spans="1:24" ht="14.25" customHeight="1">
      <c r="A773" s="21"/>
      <c r="B773" s="180"/>
      <c r="C773" s="259"/>
      <c r="D773" s="180"/>
      <c r="E773" s="180"/>
      <c r="F773" s="279"/>
      <c r="G773" s="280"/>
      <c r="H773" s="28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</row>
    <row r="774" spans="1:24" ht="14.25" customHeight="1">
      <c r="A774" s="21"/>
      <c r="B774" s="180"/>
      <c r="C774" s="259"/>
      <c r="D774" s="180"/>
      <c r="E774" s="180"/>
      <c r="F774" s="279"/>
      <c r="G774" s="280"/>
      <c r="H774" s="28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</row>
    <row r="775" spans="1:24" ht="14.25" customHeight="1">
      <c r="A775" s="21"/>
      <c r="B775" s="180"/>
      <c r="C775" s="259"/>
      <c r="D775" s="180"/>
      <c r="E775" s="180"/>
      <c r="F775" s="279"/>
      <c r="G775" s="280"/>
      <c r="H775" s="28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</row>
    <row r="776" spans="1:24" ht="14.25" customHeight="1">
      <c r="A776" s="21"/>
      <c r="B776" s="180"/>
      <c r="C776" s="259"/>
      <c r="D776" s="180"/>
      <c r="E776" s="180"/>
      <c r="F776" s="279"/>
      <c r="G776" s="280"/>
      <c r="H776" s="28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</row>
    <row r="777" spans="1:24" ht="14.25" customHeight="1">
      <c r="A777" s="21"/>
      <c r="B777" s="180"/>
      <c r="C777" s="259"/>
      <c r="D777" s="180"/>
      <c r="E777" s="180"/>
      <c r="F777" s="279"/>
      <c r="G777" s="280"/>
      <c r="H777" s="28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</row>
    <row r="778" spans="1:24" ht="14.25" customHeight="1">
      <c r="A778" s="21"/>
      <c r="B778" s="180"/>
      <c r="C778" s="259"/>
      <c r="D778" s="180"/>
      <c r="E778" s="180"/>
      <c r="F778" s="279"/>
      <c r="G778" s="280"/>
      <c r="H778" s="28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</row>
    <row r="779" spans="1:24" ht="14.25" customHeight="1">
      <c r="A779" s="21"/>
      <c r="B779" s="180"/>
      <c r="C779" s="259"/>
      <c r="D779" s="180"/>
      <c r="E779" s="180"/>
      <c r="F779" s="279"/>
      <c r="G779" s="280"/>
      <c r="H779" s="28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</row>
    <row r="780" spans="1:24" ht="14.25" customHeight="1">
      <c r="A780" s="21"/>
      <c r="B780" s="180"/>
      <c r="C780" s="259"/>
      <c r="D780" s="180"/>
      <c r="E780" s="180"/>
      <c r="F780" s="279"/>
      <c r="G780" s="280"/>
      <c r="H780" s="28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</row>
    <row r="781" spans="1:24" ht="14.25" customHeight="1">
      <c r="A781" s="21"/>
      <c r="B781" s="180"/>
      <c r="C781" s="259"/>
      <c r="D781" s="180"/>
      <c r="E781" s="180"/>
      <c r="F781" s="279"/>
      <c r="G781" s="280"/>
      <c r="H781" s="28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</row>
    <row r="782" spans="1:24" ht="14.25" customHeight="1">
      <c r="A782" s="21"/>
      <c r="B782" s="180"/>
      <c r="C782" s="259"/>
      <c r="D782" s="180"/>
      <c r="E782" s="180"/>
      <c r="F782" s="279"/>
      <c r="G782" s="280"/>
      <c r="H782" s="28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</row>
    <row r="783" spans="1:24" ht="14.25" customHeight="1">
      <c r="A783" s="21"/>
      <c r="B783" s="180"/>
      <c r="C783" s="259"/>
      <c r="D783" s="180"/>
      <c r="E783" s="180"/>
      <c r="F783" s="279"/>
      <c r="G783" s="280"/>
      <c r="H783" s="28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</row>
    <row r="784" spans="1:24" ht="14.25" customHeight="1">
      <c r="A784" s="21"/>
      <c r="B784" s="180"/>
      <c r="C784" s="259"/>
      <c r="D784" s="180"/>
      <c r="E784" s="180"/>
      <c r="F784" s="279"/>
      <c r="G784" s="280"/>
      <c r="H784" s="28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</row>
    <row r="785" spans="1:24" ht="14.25" customHeight="1">
      <c r="A785" s="21"/>
      <c r="B785" s="180"/>
      <c r="C785" s="259"/>
      <c r="D785" s="180"/>
      <c r="E785" s="180"/>
      <c r="F785" s="279"/>
      <c r="G785" s="280"/>
      <c r="H785" s="28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</row>
    <row r="786" spans="1:24" ht="14.25" customHeight="1">
      <c r="A786" s="21"/>
      <c r="B786" s="180"/>
      <c r="C786" s="259"/>
      <c r="D786" s="180"/>
      <c r="E786" s="180"/>
      <c r="F786" s="279"/>
      <c r="G786" s="280"/>
      <c r="H786" s="28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</row>
    <row r="787" spans="1:24" ht="14.25" customHeight="1">
      <c r="A787" s="21"/>
      <c r="B787" s="180"/>
      <c r="C787" s="259"/>
      <c r="D787" s="180"/>
      <c r="E787" s="180"/>
      <c r="F787" s="279"/>
      <c r="G787" s="280"/>
      <c r="H787" s="28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</row>
    <row r="788" spans="1:24" ht="14.25" customHeight="1">
      <c r="A788" s="21"/>
      <c r="B788" s="180"/>
      <c r="C788" s="259"/>
      <c r="D788" s="180"/>
      <c r="E788" s="180"/>
      <c r="F788" s="279"/>
      <c r="G788" s="280"/>
      <c r="H788" s="28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</row>
    <row r="789" spans="1:24" ht="14.25" customHeight="1">
      <c r="A789" s="21"/>
      <c r="B789" s="180"/>
      <c r="C789" s="259"/>
      <c r="D789" s="180"/>
      <c r="E789" s="180"/>
      <c r="F789" s="279"/>
      <c r="G789" s="280"/>
      <c r="H789" s="28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</row>
    <row r="790" spans="1:24" ht="14.25" customHeight="1">
      <c r="A790" s="21"/>
      <c r="B790" s="180"/>
      <c r="C790" s="259"/>
      <c r="D790" s="180"/>
      <c r="E790" s="180"/>
      <c r="F790" s="279"/>
      <c r="G790" s="280"/>
      <c r="H790" s="28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</row>
    <row r="791" spans="1:24" ht="14.25" customHeight="1">
      <c r="A791" s="21"/>
      <c r="B791" s="180"/>
      <c r="C791" s="259"/>
      <c r="D791" s="180"/>
      <c r="E791" s="180"/>
      <c r="F791" s="279"/>
      <c r="G791" s="280"/>
      <c r="H791" s="28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</row>
    <row r="792" spans="1:24" ht="14.25" customHeight="1">
      <c r="A792" s="21"/>
      <c r="B792" s="180"/>
      <c r="C792" s="259"/>
      <c r="D792" s="180"/>
      <c r="E792" s="180"/>
      <c r="F792" s="279"/>
      <c r="G792" s="280"/>
      <c r="H792" s="28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</row>
    <row r="793" spans="1:24" ht="14.25" customHeight="1">
      <c r="A793" s="21"/>
      <c r="B793" s="180"/>
      <c r="C793" s="259"/>
      <c r="D793" s="180"/>
      <c r="E793" s="180"/>
      <c r="F793" s="279"/>
      <c r="G793" s="280"/>
      <c r="H793" s="28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</row>
    <row r="794" spans="1:24" ht="14.25" customHeight="1">
      <c r="A794" s="21"/>
      <c r="B794" s="180"/>
      <c r="C794" s="259"/>
      <c r="D794" s="180"/>
      <c r="E794" s="180"/>
      <c r="F794" s="279"/>
      <c r="G794" s="280"/>
      <c r="H794" s="28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</row>
    <row r="795" spans="1:24" ht="14.25" customHeight="1">
      <c r="A795" s="21"/>
      <c r="B795" s="180"/>
      <c r="C795" s="259"/>
      <c r="D795" s="180"/>
      <c r="E795" s="180"/>
      <c r="F795" s="279"/>
      <c r="G795" s="280"/>
      <c r="H795" s="28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</row>
    <row r="796" spans="1:24" ht="14.25" customHeight="1">
      <c r="A796" s="21"/>
      <c r="B796" s="180"/>
      <c r="C796" s="259"/>
      <c r="D796" s="180"/>
      <c r="E796" s="180"/>
      <c r="F796" s="279"/>
      <c r="G796" s="280"/>
      <c r="H796" s="28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</row>
    <row r="797" spans="1:24" ht="14.25" customHeight="1">
      <c r="A797" s="21"/>
      <c r="B797" s="180"/>
      <c r="C797" s="259"/>
      <c r="D797" s="180"/>
      <c r="E797" s="180"/>
      <c r="F797" s="279"/>
      <c r="G797" s="280"/>
      <c r="H797" s="28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</row>
    <row r="798" spans="1:24" ht="14.25" customHeight="1">
      <c r="A798" s="21"/>
      <c r="B798" s="180"/>
      <c r="C798" s="259"/>
      <c r="D798" s="180"/>
      <c r="E798" s="180"/>
      <c r="F798" s="279"/>
      <c r="G798" s="280"/>
      <c r="H798" s="28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</row>
    <row r="799" spans="1:24" ht="14.25" customHeight="1">
      <c r="A799" s="21"/>
      <c r="B799" s="180"/>
      <c r="C799" s="259"/>
      <c r="D799" s="180"/>
      <c r="E799" s="180"/>
      <c r="F799" s="279"/>
      <c r="G799" s="280"/>
      <c r="H799" s="28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</row>
    <row r="800" spans="1:24" ht="14.25" customHeight="1">
      <c r="A800" s="21"/>
      <c r="B800" s="180"/>
      <c r="C800" s="259"/>
      <c r="D800" s="180"/>
      <c r="E800" s="180"/>
      <c r="F800" s="279"/>
      <c r="G800" s="280"/>
      <c r="H800" s="28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</row>
    <row r="801" spans="1:24" ht="14.25" customHeight="1">
      <c r="A801" s="21"/>
      <c r="B801" s="180"/>
      <c r="C801" s="259"/>
      <c r="D801" s="180"/>
      <c r="E801" s="180"/>
      <c r="F801" s="279"/>
      <c r="G801" s="280"/>
      <c r="H801" s="28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</row>
    <row r="802" spans="1:24" ht="14.25" customHeight="1">
      <c r="A802" s="21"/>
      <c r="B802" s="180"/>
      <c r="C802" s="259"/>
      <c r="D802" s="180"/>
      <c r="E802" s="180"/>
      <c r="F802" s="279"/>
      <c r="G802" s="280"/>
      <c r="H802" s="28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</row>
    <row r="803" spans="1:24" ht="14.25" customHeight="1">
      <c r="A803" s="21"/>
      <c r="B803" s="180"/>
      <c r="C803" s="259"/>
      <c r="D803" s="180"/>
      <c r="E803" s="180"/>
      <c r="F803" s="279"/>
      <c r="G803" s="280"/>
      <c r="H803" s="28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</row>
    <row r="804" spans="1:24" ht="14.25" customHeight="1">
      <c r="A804" s="21"/>
      <c r="B804" s="180"/>
      <c r="C804" s="259"/>
      <c r="D804" s="180"/>
      <c r="E804" s="180"/>
      <c r="F804" s="279"/>
      <c r="G804" s="280"/>
      <c r="H804" s="28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</row>
    <row r="805" spans="1:24" ht="14.25" customHeight="1">
      <c r="A805" s="21"/>
      <c r="B805" s="180"/>
      <c r="C805" s="259"/>
      <c r="D805" s="180"/>
      <c r="E805" s="180"/>
      <c r="F805" s="279"/>
      <c r="G805" s="280"/>
      <c r="H805" s="28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</row>
    <row r="806" spans="1:24" ht="14.25" customHeight="1">
      <c r="A806" s="21"/>
      <c r="B806" s="180"/>
      <c r="C806" s="259"/>
      <c r="D806" s="180"/>
      <c r="E806" s="180"/>
      <c r="F806" s="279"/>
      <c r="G806" s="280"/>
      <c r="H806" s="28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</row>
    <row r="807" spans="1:24" ht="14.25" customHeight="1">
      <c r="A807" s="21"/>
      <c r="B807" s="180"/>
      <c r="C807" s="259"/>
      <c r="D807" s="180"/>
      <c r="E807" s="180"/>
      <c r="F807" s="279"/>
      <c r="G807" s="280"/>
      <c r="H807" s="28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</row>
    <row r="808" spans="1:24" ht="14.25" customHeight="1">
      <c r="A808" s="21"/>
      <c r="B808" s="180"/>
      <c r="C808" s="259"/>
      <c r="D808" s="180"/>
      <c r="E808" s="180"/>
      <c r="F808" s="279"/>
      <c r="G808" s="280"/>
      <c r="H808" s="28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</row>
    <row r="809" spans="1:24" ht="14.25" customHeight="1">
      <c r="A809" s="21"/>
      <c r="B809" s="180"/>
      <c r="C809" s="259"/>
      <c r="D809" s="180"/>
      <c r="E809" s="180"/>
      <c r="F809" s="279"/>
      <c r="G809" s="280"/>
      <c r="H809" s="28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</row>
    <row r="810" spans="1:24" ht="14.25" customHeight="1">
      <c r="A810" s="21"/>
      <c r="B810" s="180"/>
      <c r="C810" s="259"/>
      <c r="D810" s="180"/>
      <c r="E810" s="180"/>
      <c r="F810" s="279"/>
      <c r="G810" s="280"/>
      <c r="H810" s="28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</row>
    <row r="811" spans="1:24" ht="14.25" customHeight="1">
      <c r="A811" s="21"/>
      <c r="B811" s="180"/>
      <c r="C811" s="259"/>
      <c r="D811" s="180"/>
      <c r="E811" s="180"/>
      <c r="F811" s="279"/>
      <c r="G811" s="280"/>
      <c r="H811" s="28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</row>
    <row r="812" spans="1:24" ht="14.25" customHeight="1">
      <c r="A812" s="21"/>
      <c r="B812" s="180"/>
      <c r="C812" s="259"/>
      <c r="D812" s="180"/>
      <c r="E812" s="180"/>
      <c r="F812" s="279"/>
      <c r="G812" s="280"/>
      <c r="H812" s="28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</row>
    <row r="813" spans="1:24" ht="14.25" customHeight="1">
      <c r="A813" s="21"/>
      <c r="B813" s="180"/>
      <c r="C813" s="259"/>
      <c r="D813" s="180"/>
      <c r="E813" s="180"/>
      <c r="F813" s="279"/>
      <c r="G813" s="280"/>
      <c r="H813" s="28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</row>
    <row r="814" spans="1:24" ht="14.25" customHeight="1">
      <c r="A814" s="21"/>
      <c r="B814" s="180"/>
      <c r="C814" s="259"/>
      <c r="D814" s="180"/>
      <c r="E814" s="180"/>
      <c r="F814" s="279"/>
      <c r="G814" s="280"/>
      <c r="H814" s="28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</row>
    <row r="815" spans="1:24" ht="14.25" customHeight="1">
      <c r="A815" s="21"/>
      <c r="B815" s="180"/>
      <c r="C815" s="259"/>
      <c r="D815" s="180"/>
      <c r="E815" s="180"/>
      <c r="F815" s="279"/>
      <c r="G815" s="280"/>
      <c r="H815" s="28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</row>
    <row r="816" spans="1:24" ht="14.25" customHeight="1">
      <c r="A816" s="21"/>
      <c r="B816" s="180"/>
      <c r="C816" s="259"/>
      <c r="D816" s="180"/>
      <c r="E816" s="180"/>
      <c r="F816" s="279"/>
      <c r="G816" s="280"/>
      <c r="H816" s="28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</row>
    <row r="817" spans="1:24" ht="14.25" customHeight="1">
      <c r="A817" s="21"/>
      <c r="B817" s="180"/>
      <c r="C817" s="259"/>
      <c r="D817" s="180"/>
      <c r="E817" s="180"/>
      <c r="F817" s="279"/>
      <c r="G817" s="280"/>
      <c r="H817" s="28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</row>
    <row r="818" spans="1:24" ht="14.25" customHeight="1">
      <c r="A818" s="21"/>
      <c r="B818" s="180"/>
      <c r="C818" s="259"/>
      <c r="D818" s="180"/>
      <c r="E818" s="180"/>
      <c r="F818" s="279"/>
      <c r="G818" s="280"/>
      <c r="H818" s="28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</row>
    <row r="819" spans="1:24" ht="14.25" customHeight="1">
      <c r="A819" s="21"/>
      <c r="B819" s="180"/>
      <c r="C819" s="259"/>
      <c r="D819" s="180"/>
      <c r="E819" s="180"/>
      <c r="F819" s="279"/>
      <c r="G819" s="280"/>
      <c r="H819" s="28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</row>
    <row r="820" spans="1:24" ht="14.25" customHeight="1">
      <c r="A820" s="21"/>
      <c r="B820" s="180"/>
      <c r="C820" s="259"/>
      <c r="D820" s="180"/>
      <c r="E820" s="180"/>
      <c r="F820" s="279"/>
      <c r="G820" s="280"/>
      <c r="H820" s="28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</row>
    <row r="821" spans="1:24" ht="14.25" customHeight="1">
      <c r="A821" s="21"/>
      <c r="B821" s="180"/>
      <c r="C821" s="259"/>
      <c r="D821" s="180"/>
      <c r="E821" s="180"/>
      <c r="F821" s="279"/>
      <c r="G821" s="280"/>
      <c r="H821" s="28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</row>
    <row r="822" spans="1:24" ht="14.25" customHeight="1">
      <c r="A822" s="21"/>
      <c r="B822" s="180"/>
      <c r="C822" s="259"/>
      <c r="D822" s="180"/>
      <c r="E822" s="180"/>
      <c r="F822" s="279"/>
      <c r="G822" s="280"/>
      <c r="H822" s="28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</row>
    <row r="823" spans="1:24" ht="14.25" customHeight="1">
      <c r="A823" s="21"/>
      <c r="B823" s="180"/>
      <c r="C823" s="259"/>
      <c r="D823" s="180"/>
      <c r="E823" s="180"/>
      <c r="F823" s="279"/>
      <c r="G823" s="280"/>
      <c r="H823" s="28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</row>
    <row r="824" spans="1:24" ht="14.25" customHeight="1">
      <c r="A824" s="21"/>
      <c r="B824" s="180"/>
      <c r="C824" s="259"/>
      <c r="D824" s="180"/>
      <c r="E824" s="180"/>
      <c r="F824" s="279"/>
      <c r="G824" s="280"/>
      <c r="H824" s="28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</row>
    <row r="825" spans="1:24" ht="14.25" customHeight="1">
      <c r="A825" s="21"/>
      <c r="B825" s="180"/>
      <c r="C825" s="259"/>
      <c r="D825" s="180"/>
      <c r="E825" s="180"/>
      <c r="F825" s="279"/>
      <c r="G825" s="280"/>
      <c r="H825" s="28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</row>
    <row r="826" spans="1:24" ht="14.25" customHeight="1">
      <c r="A826" s="21"/>
      <c r="B826" s="180"/>
      <c r="C826" s="259"/>
      <c r="D826" s="180"/>
      <c r="E826" s="180"/>
      <c r="F826" s="279"/>
      <c r="G826" s="280"/>
      <c r="H826" s="28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</row>
    <row r="827" spans="1:24" ht="14.25" customHeight="1">
      <c r="A827" s="21"/>
      <c r="B827" s="180"/>
      <c r="C827" s="259"/>
      <c r="D827" s="180"/>
      <c r="E827" s="180"/>
      <c r="F827" s="279"/>
      <c r="G827" s="280"/>
      <c r="H827" s="28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</row>
    <row r="828" spans="1:24" ht="14.25" customHeight="1">
      <c r="A828" s="21"/>
      <c r="B828" s="180"/>
      <c r="C828" s="259"/>
      <c r="D828" s="180"/>
      <c r="E828" s="180"/>
      <c r="F828" s="279"/>
      <c r="G828" s="280"/>
      <c r="H828" s="28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</row>
    <row r="829" spans="1:24" ht="14.25" customHeight="1">
      <c r="A829" s="21"/>
      <c r="B829" s="180"/>
      <c r="C829" s="259"/>
      <c r="D829" s="180"/>
      <c r="E829" s="180"/>
      <c r="F829" s="279"/>
      <c r="G829" s="280"/>
      <c r="H829" s="28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</row>
    <row r="830" spans="1:24" ht="14.25" customHeight="1">
      <c r="A830" s="21"/>
      <c r="B830" s="180"/>
      <c r="C830" s="259"/>
      <c r="D830" s="180"/>
      <c r="E830" s="180"/>
      <c r="F830" s="279"/>
      <c r="G830" s="280"/>
      <c r="H830" s="28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</row>
    <row r="831" spans="1:24" ht="14.25" customHeight="1">
      <c r="A831" s="21"/>
      <c r="B831" s="180"/>
      <c r="C831" s="259"/>
      <c r="D831" s="180"/>
      <c r="E831" s="180"/>
      <c r="F831" s="279"/>
      <c r="G831" s="280"/>
      <c r="H831" s="28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</row>
    <row r="832" spans="1:24" ht="14.25" customHeight="1">
      <c r="A832" s="21"/>
      <c r="B832" s="180"/>
      <c r="C832" s="259"/>
      <c r="D832" s="180"/>
      <c r="E832" s="180"/>
      <c r="F832" s="279"/>
      <c r="G832" s="280"/>
      <c r="H832" s="28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</row>
    <row r="833" spans="1:24" ht="14.25" customHeight="1">
      <c r="A833" s="21"/>
      <c r="B833" s="180"/>
      <c r="C833" s="259"/>
      <c r="D833" s="180"/>
      <c r="E833" s="180"/>
      <c r="F833" s="279"/>
      <c r="G833" s="280"/>
      <c r="H833" s="28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</row>
    <row r="834" spans="1:24" ht="14.25" customHeight="1">
      <c r="A834" s="21"/>
      <c r="B834" s="180"/>
      <c r="C834" s="259"/>
      <c r="D834" s="180"/>
      <c r="E834" s="180"/>
      <c r="F834" s="279"/>
      <c r="G834" s="280"/>
      <c r="H834" s="28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</row>
    <row r="835" spans="1:24" ht="14.25" customHeight="1">
      <c r="A835" s="21"/>
      <c r="B835" s="180"/>
      <c r="C835" s="259"/>
      <c r="D835" s="180"/>
      <c r="E835" s="180"/>
      <c r="F835" s="279"/>
      <c r="G835" s="280"/>
      <c r="H835" s="28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</row>
    <row r="836" spans="1:24" ht="14.25" customHeight="1">
      <c r="A836" s="21"/>
      <c r="B836" s="180"/>
      <c r="C836" s="259"/>
      <c r="D836" s="180"/>
      <c r="E836" s="180"/>
      <c r="F836" s="279"/>
      <c r="G836" s="280"/>
      <c r="H836" s="28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</row>
    <row r="837" spans="1:24" ht="14.25" customHeight="1">
      <c r="A837" s="21"/>
      <c r="B837" s="180"/>
      <c r="C837" s="259"/>
      <c r="D837" s="180"/>
      <c r="E837" s="180"/>
      <c r="F837" s="279"/>
      <c r="G837" s="280"/>
      <c r="H837" s="28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</row>
    <row r="838" spans="1:24" ht="15.75" customHeight="1">
      <c r="B838" s="180"/>
      <c r="C838" s="216"/>
    </row>
    <row r="839" spans="1:24" ht="15.75" customHeight="1">
      <c r="B839" s="180"/>
      <c r="C839" s="216"/>
    </row>
    <row r="840" spans="1:24" ht="15.75" customHeight="1">
      <c r="B840" s="180"/>
      <c r="C840" s="216"/>
    </row>
    <row r="841" spans="1:24" ht="15.75" customHeight="1">
      <c r="B841" s="180"/>
      <c r="C841" s="216"/>
    </row>
    <row r="842" spans="1:24" ht="15.75" customHeight="1">
      <c r="B842" s="180"/>
      <c r="C842" s="216"/>
    </row>
    <row r="843" spans="1:24" ht="15.75" customHeight="1">
      <c r="B843" s="180"/>
      <c r="C843" s="216"/>
    </row>
    <row r="844" spans="1:24" ht="15.75" customHeight="1">
      <c r="B844" s="180"/>
      <c r="C844" s="216"/>
    </row>
    <row r="845" spans="1:24" ht="15.75" customHeight="1">
      <c r="B845" s="180"/>
      <c r="C845" s="216"/>
    </row>
    <row r="846" spans="1:24" ht="15.75" customHeight="1">
      <c r="B846" s="180"/>
      <c r="C846" s="216"/>
    </row>
    <row r="847" spans="1:24" ht="15.75" customHeight="1">
      <c r="B847" s="180"/>
      <c r="C847" s="216"/>
    </row>
    <row r="848" spans="1:24" ht="15.75" customHeight="1">
      <c r="B848" s="180"/>
      <c r="C848" s="216"/>
    </row>
    <row r="849" spans="2:3" ht="15.75" customHeight="1">
      <c r="B849" s="180"/>
      <c r="C849" s="216"/>
    </row>
    <row r="850" spans="2:3" ht="15.75" customHeight="1">
      <c r="B850" s="180"/>
      <c r="C850" s="216"/>
    </row>
    <row r="851" spans="2:3" ht="15.75" customHeight="1">
      <c r="B851" s="180"/>
      <c r="C851" s="216"/>
    </row>
    <row r="852" spans="2:3" ht="15.75" customHeight="1">
      <c r="B852" s="180"/>
      <c r="C852" s="216"/>
    </row>
    <row r="853" spans="2:3" ht="15.75" customHeight="1">
      <c r="B853" s="180"/>
      <c r="C853" s="216"/>
    </row>
    <row r="854" spans="2:3" ht="15.75" customHeight="1">
      <c r="B854" s="180"/>
      <c r="C854" s="216"/>
    </row>
    <row r="855" spans="2:3" ht="15.75" customHeight="1">
      <c r="B855" s="180"/>
      <c r="C855" s="216"/>
    </row>
    <row r="856" spans="2:3" ht="15.75" customHeight="1">
      <c r="B856" s="180"/>
      <c r="C856" s="216"/>
    </row>
    <row r="857" spans="2:3" ht="15.75" customHeight="1">
      <c r="B857" s="180"/>
      <c r="C857" s="216"/>
    </row>
    <row r="858" spans="2:3" ht="15.75" customHeight="1">
      <c r="B858" s="180"/>
      <c r="C858" s="216"/>
    </row>
    <row r="859" spans="2:3" ht="15.75" customHeight="1">
      <c r="B859" s="180"/>
      <c r="C859" s="216"/>
    </row>
    <row r="860" spans="2:3" ht="15.75" customHeight="1">
      <c r="B860" s="180"/>
      <c r="C860" s="216"/>
    </row>
    <row r="861" spans="2:3" ht="15.75" customHeight="1">
      <c r="B861" s="180"/>
      <c r="C861" s="216"/>
    </row>
    <row r="862" spans="2:3" ht="15.75" customHeight="1">
      <c r="B862" s="180"/>
      <c r="C862" s="216"/>
    </row>
    <row r="863" spans="2:3" ht="15.75" customHeight="1">
      <c r="B863" s="180"/>
      <c r="C863" s="216"/>
    </row>
    <row r="864" spans="2:3" ht="15.75" customHeight="1">
      <c r="B864" s="180"/>
      <c r="C864" s="216"/>
    </row>
    <row r="865" spans="2:3" ht="15.75" customHeight="1">
      <c r="B865" s="180"/>
      <c r="C865" s="216"/>
    </row>
    <row r="866" spans="2:3" ht="15.75" customHeight="1">
      <c r="B866" s="180"/>
      <c r="C866" s="216"/>
    </row>
    <row r="867" spans="2:3" ht="15.75" customHeight="1">
      <c r="B867" s="180"/>
      <c r="C867" s="216"/>
    </row>
    <row r="868" spans="2:3" ht="15.75" customHeight="1">
      <c r="B868" s="180"/>
      <c r="C868" s="216"/>
    </row>
    <row r="869" spans="2:3" ht="15.75" customHeight="1">
      <c r="B869" s="180"/>
      <c r="C869" s="216"/>
    </row>
    <row r="870" spans="2:3" ht="15.75" customHeight="1">
      <c r="B870" s="180"/>
      <c r="C870" s="216"/>
    </row>
    <row r="871" spans="2:3" ht="15.75" customHeight="1">
      <c r="B871" s="180"/>
      <c r="C871" s="216"/>
    </row>
    <row r="872" spans="2:3" ht="15.75" customHeight="1">
      <c r="B872" s="180"/>
      <c r="C872" s="216"/>
    </row>
    <row r="873" spans="2:3" ht="15.75" customHeight="1">
      <c r="B873" s="180"/>
      <c r="C873" s="216"/>
    </row>
    <row r="874" spans="2:3" ht="15.75" customHeight="1">
      <c r="B874" s="180"/>
      <c r="C874" s="216"/>
    </row>
    <row r="875" spans="2:3" ht="15.75" customHeight="1">
      <c r="B875" s="180"/>
      <c r="C875" s="216"/>
    </row>
    <row r="876" spans="2:3" ht="15.75" customHeight="1">
      <c r="B876" s="180"/>
      <c r="C876" s="216"/>
    </row>
    <row r="877" spans="2:3" ht="15.75" customHeight="1">
      <c r="B877" s="180"/>
      <c r="C877" s="216"/>
    </row>
    <row r="878" spans="2:3" ht="15.75" customHeight="1">
      <c r="B878" s="180"/>
      <c r="C878" s="216"/>
    </row>
    <row r="879" spans="2:3" ht="15.75" customHeight="1">
      <c r="B879" s="180"/>
      <c r="C879" s="216"/>
    </row>
    <row r="880" spans="2:3" ht="15.75" customHeight="1">
      <c r="B880" s="180"/>
      <c r="C880" s="216"/>
    </row>
    <row r="881" spans="2:3" ht="15.75" customHeight="1">
      <c r="B881" s="180"/>
      <c r="C881" s="216"/>
    </row>
    <row r="882" spans="2:3" ht="15.75" customHeight="1">
      <c r="B882" s="180"/>
      <c r="C882" s="216"/>
    </row>
    <row r="883" spans="2:3" ht="15.75" customHeight="1">
      <c r="B883" s="180"/>
      <c r="C883" s="216"/>
    </row>
    <row r="884" spans="2:3" ht="15.75" customHeight="1">
      <c r="B884" s="180"/>
      <c r="C884" s="216"/>
    </row>
    <row r="885" spans="2:3" ht="15.75" customHeight="1">
      <c r="B885" s="180"/>
      <c r="C885" s="216"/>
    </row>
    <row r="886" spans="2:3" ht="15.75" customHeight="1">
      <c r="B886" s="180"/>
      <c r="C886" s="216"/>
    </row>
    <row r="887" spans="2:3" ht="15.75" customHeight="1">
      <c r="B887" s="180"/>
      <c r="C887" s="216"/>
    </row>
    <row r="888" spans="2:3" ht="15.75" customHeight="1">
      <c r="B888" s="180"/>
      <c r="C888" s="216"/>
    </row>
    <row r="889" spans="2:3" ht="15.75" customHeight="1">
      <c r="B889" s="180"/>
      <c r="C889" s="216"/>
    </row>
    <row r="890" spans="2:3" ht="15.75" customHeight="1">
      <c r="B890" s="180"/>
      <c r="C890" s="216"/>
    </row>
    <row r="891" spans="2:3" ht="15.75" customHeight="1">
      <c r="B891" s="180"/>
      <c r="C891" s="216"/>
    </row>
    <row r="892" spans="2:3" ht="15.75" customHeight="1">
      <c r="B892" s="180"/>
      <c r="C892" s="216"/>
    </row>
    <row r="893" spans="2:3" ht="15.75" customHeight="1">
      <c r="B893" s="180"/>
      <c r="C893" s="216"/>
    </row>
    <row r="894" spans="2:3" ht="15.75" customHeight="1">
      <c r="B894" s="180"/>
      <c r="C894" s="216"/>
    </row>
    <row r="895" spans="2:3" ht="15.75" customHeight="1">
      <c r="B895" s="180"/>
      <c r="C895" s="216"/>
    </row>
    <row r="896" spans="2:3" ht="15.75" customHeight="1">
      <c r="B896" s="180"/>
      <c r="C896" s="216"/>
    </row>
    <row r="897" spans="2:3" ht="15.75" customHeight="1">
      <c r="B897" s="180"/>
      <c r="C897" s="216"/>
    </row>
    <row r="898" spans="2:3" ht="15.75" customHeight="1">
      <c r="B898" s="180"/>
      <c r="C898" s="216"/>
    </row>
    <row r="899" spans="2:3" ht="15.75" customHeight="1">
      <c r="B899" s="180"/>
      <c r="C899" s="216"/>
    </row>
    <row r="900" spans="2:3" ht="15.75" customHeight="1">
      <c r="B900" s="180"/>
      <c r="C900" s="216"/>
    </row>
    <row r="901" spans="2:3" ht="15.75" customHeight="1">
      <c r="B901" s="180"/>
      <c r="C901" s="216"/>
    </row>
    <row r="902" spans="2:3" ht="15.75" customHeight="1">
      <c r="B902" s="180"/>
      <c r="C902" s="216"/>
    </row>
    <row r="903" spans="2:3" ht="15.75" customHeight="1">
      <c r="B903" s="180"/>
      <c r="C903" s="216"/>
    </row>
    <row r="904" spans="2:3" ht="15.75" customHeight="1">
      <c r="B904" s="180"/>
      <c r="C904" s="216"/>
    </row>
    <row r="905" spans="2:3" ht="15.75" customHeight="1">
      <c r="B905" s="180"/>
      <c r="C905" s="216"/>
    </row>
    <row r="906" spans="2:3" ht="15.75" customHeight="1">
      <c r="B906" s="180"/>
      <c r="C906" s="216"/>
    </row>
    <row r="907" spans="2:3" ht="15.75" customHeight="1">
      <c r="B907" s="180"/>
      <c r="C907" s="216"/>
    </row>
    <row r="908" spans="2:3" ht="15.75" customHeight="1">
      <c r="B908" s="180"/>
      <c r="C908" s="216"/>
    </row>
    <row r="909" spans="2:3" ht="15.75" customHeight="1">
      <c r="B909" s="180"/>
      <c r="C909" s="216"/>
    </row>
    <row r="910" spans="2:3" ht="15.75" customHeight="1">
      <c r="B910" s="180"/>
      <c r="C910" s="216"/>
    </row>
    <row r="911" spans="2:3" ht="15.75" customHeight="1">
      <c r="B911" s="180"/>
      <c r="C911" s="216"/>
    </row>
    <row r="912" spans="2:3" ht="15.75" customHeight="1">
      <c r="B912" s="180"/>
      <c r="C912" s="216"/>
    </row>
    <row r="913" spans="2:3" ht="15.75" customHeight="1">
      <c r="B913" s="180"/>
      <c r="C913" s="216"/>
    </row>
    <row r="914" spans="2:3" ht="15.75" customHeight="1">
      <c r="B914" s="180"/>
      <c r="C914" s="216"/>
    </row>
    <row r="915" spans="2:3" ht="15.75" customHeight="1">
      <c r="B915" s="180"/>
      <c r="C915" s="216"/>
    </row>
    <row r="916" spans="2:3" ht="15.75" customHeight="1">
      <c r="B916" s="180"/>
      <c r="C916" s="216"/>
    </row>
    <row r="917" spans="2:3" ht="15.75" customHeight="1">
      <c r="B917" s="180"/>
      <c r="C917" s="216"/>
    </row>
    <row r="918" spans="2:3" ht="15.75" customHeight="1">
      <c r="B918" s="180"/>
      <c r="C918" s="216"/>
    </row>
    <row r="919" spans="2:3" ht="15.75" customHeight="1">
      <c r="B919" s="180"/>
      <c r="C919" s="216"/>
    </row>
    <row r="920" spans="2:3" ht="15.75" customHeight="1">
      <c r="B920" s="180"/>
      <c r="C920" s="216"/>
    </row>
    <row r="921" spans="2:3" ht="15.75" customHeight="1">
      <c r="B921" s="180"/>
      <c r="C921" s="216"/>
    </row>
    <row r="922" spans="2:3" ht="15.75" customHeight="1">
      <c r="B922" s="180"/>
      <c r="C922" s="216"/>
    </row>
    <row r="923" spans="2:3" ht="15.75" customHeight="1">
      <c r="B923" s="180"/>
      <c r="C923" s="216"/>
    </row>
    <row r="924" spans="2:3" ht="15.75" customHeight="1">
      <c r="B924" s="180"/>
      <c r="C924" s="216"/>
    </row>
    <row r="925" spans="2:3" ht="15.75" customHeight="1">
      <c r="B925" s="180"/>
      <c r="C925" s="216"/>
    </row>
    <row r="926" spans="2:3" ht="15.75" customHeight="1">
      <c r="B926" s="180"/>
      <c r="C926" s="216"/>
    </row>
    <row r="927" spans="2:3" ht="15.75" customHeight="1">
      <c r="B927" s="180"/>
      <c r="C927" s="216"/>
    </row>
    <row r="928" spans="2:3" ht="15.75" customHeight="1">
      <c r="B928" s="180"/>
      <c r="C928" s="216"/>
    </row>
    <row r="929" spans="2:3" ht="15.75" customHeight="1">
      <c r="B929" s="180"/>
      <c r="C929" s="216"/>
    </row>
    <row r="930" spans="2:3" ht="15.75" customHeight="1">
      <c r="B930" s="180"/>
      <c r="C930" s="216"/>
    </row>
    <row r="931" spans="2:3" ht="15.75" customHeight="1">
      <c r="B931" s="180"/>
      <c r="C931" s="216"/>
    </row>
    <row r="932" spans="2:3" ht="15.75" customHeight="1">
      <c r="B932" s="180"/>
      <c r="C932" s="216"/>
    </row>
    <row r="933" spans="2:3" ht="15.75" customHeight="1">
      <c r="B933" s="180"/>
      <c r="C933" s="216"/>
    </row>
    <row r="934" spans="2:3" ht="15.75" customHeight="1">
      <c r="B934" s="180"/>
      <c r="C934" s="216"/>
    </row>
    <row r="935" spans="2:3" ht="15.75" customHeight="1">
      <c r="B935" s="180"/>
      <c r="C935" s="216"/>
    </row>
    <row r="936" spans="2:3" ht="15.75" customHeight="1">
      <c r="B936" s="180"/>
      <c r="C936" s="216"/>
    </row>
    <row r="937" spans="2:3" ht="15.75" customHeight="1">
      <c r="B937" s="180"/>
      <c r="C937" s="216"/>
    </row>
    <row r="938" spans="2:3" ht="15.75" customHeight="1">
      <c r="B938" s="180"/>
      <c r="C938" s="216"/>
    </row>
    <row r="939" spans="2:3" ht="15.75" customHeight="1">
      <c r="B939" s="180"/>
      <c r="C939" s="216"/>
    </row>
    <row r="940" spans="2:3" ht="15.75" customHeight="1">
      <c r="B940" s="180"/>
      <c r="C940" s="216"/>
    </row>
    <row r="941" spans="2:3" ht="15.75" customHeight="1">
      <c r="B941" s="180"/>
      <c r="C941" s="216"/>
    </row>
    <row r="942" spans="2:3" ht="15.75" customHeight="1">
      <c r="B942" s="180"/>
      <c r="C942" s="216"/>
    </row>
    <row r="943" spans="2:3" ht="15.75" customHeight="1">
      <c r="B943" s="180"/>
      <c r="C943" s="216"/>
    </row>
    <row r="944" spans="2:3" ht="15.75" customHeight="1">
      <c r="B944" s="180"/>
      <c r="C944" s="216"/>
    </row>
    <row r="945" spans="2:3" ht="15.75" customHeight="1">
      <c r="B945" s="180"/>
      <c r="C945" s="216"/>
    </row>
    <row r="946" spans="2:3" ht="15.75" customHeight="1">
      <c r="B946" s="180"/>
      <c r="C946" s="216"/>
    </row>
    <row r="947" spans="2:3" ht="15.75" customHeight="1">
      <c r="B947" s="180"/>
      <c r="C947" s="216"/>
    </row>
    <row r="948" spans="2:3" ht="15.75" customHeight="1">
      <c r="B948" s="180"/>
      <c r="C948" s="216"/>
    </row>
    <row r="949" spans="2:3" ht="15.75" customHeight="1">
      <c r="B949" s="180"/>
      <c r="C949" s="216"/>
    </row>
    <row r="950" spans="2:3" ht="15.75" customHeight="1">
      <c r="B950" s="180"/>
      <c r="C950" s="216"/>
    </row>
    <row r="951" spans="2:3" ht="15.75" customHeight="1">
      <c r="B951" s="180"/>
      <c r="C951" s="216"/>
    </row>
    <row r="952" spans="2:3" ht="15.75" customHeight="1">
      <c r="B952" s="180"/>
      <c r="C952" s="216"/>
    </row>
    <row r="953" spans="2:3" ht="15.75" customHeight="1">
      <c r="B953" s="180"/>
      <c r="C953" s="216"/>
    </row>
    <row r="954" spans="2:3" ht="15.75" customHeight="1">
      <c r="B954" s="180"/>
      <c r="C954" s="216"/>
    </row>
    <row r="955" spans="2:3" ht="15.75" customHeight="1">
      <c r="B955" s="180"/>
      <c r="C955" s="216"/>
    </row>
    <row r="956" spans="2:3" ht="15.75" customHeight="1">
      <c r="B956" s="180"/>
      <c r="C956" s="216"/>
    </row>
    <row r="957" spans="2:3" ht="15.75" customHeight="1">
      <c r="B957" s="180"/>
      <c r="C957" s="216"/>
    </row>
    <row r="958" spans="2:3" ht="15.75" customHeight="1">
      <c r="B958" s="180"/>
      <c r="C958" s="216"/>
    </row>
    <row r="959" spans="2:3" ht="15.75" customHeight="1">
      <c r="B959" s="180"/>
      <c r="C959" s="216"/>
    </row>
    <row r="960" spans="2:3" ht="15.75" customHeight="1">
      <c r="B960" s="180"/>
      <c r="C960" s="216"/>
    </row>
    <row r="961" spans="2:3" ht="15.75" customHeight="1">
      <c r="B961" s="180"/>
      <c r="C961" s="216"/>
    </row>
    <row r="962" spans="2:3" ht="15.75" customHeight="1">
      <c r="B962" s="180"/>
      <c r="C962" s="216"/>
    </row>
    <row r="963" spans="2:3" ht="15.75" customHeight="1">
      <c r="B963" s="180"/>
      <c r="C963" s="216"/>
    </row>
    <row r="964" spans="2:3" ht="15.75" customHeight="1">
      <c r="B964" s="180"/>
      <c r="C964" s="216"/>
    </row>
    <row r="965" spans="2:3" ht="15.75" customHeight="1">
      <c r="B965" s="180"/>
      <c r="C965" s="216"/>
    </row>
    <row r="966" spans="2:3" ht="15.75" customHeight="1">
      <c r="B966" s="180"/>
      <c r="C966" s="216"/>
    </row>
    <row r="967" spans="2:3" ht="15.75" customHeight="1">
      <c r="B967" s="180"/>
      <c r="C967" s="216"/>
    </row>
    <row r="968" spans="2:3" ht="15.75" customHeight="1">
      <c r="B968" s="180"/>
      <c r="C968" s="216"/>
    </row>
    <row r="969" spans="2:3" ht="15.75" customHeight="1">
      <c r="B969" s="180"/>
      <c r="C969" s="216"/>
    </row>
    <row r="970" spans="2:3" ht="15.75" customHeight="1">
      <c r="B970" s="180"/>
      <c r="C970" s="216"/>
    </row>
    <row r="971" spans="2:3" ht="15.75" customHeight="1">
      <c r="B971" s="180"/>
      <c r="C971" s="216"/>
    </row>
    <row r="972" spans="2:3" ht="15.75" customHeight="1">
      <c r="B972" s="180"/>
      <c r="C972" s="216"/>
    </row>
    <row r="973" spans="2:3" ht="15.75" customHeight="1">
      <c r="B973" s="180"/>
      <c r="C973" s="216"/>
    </row>
    <row r="974" spans="2:3" ht="15.75" customHeight="1">
      <c r="B974" s="180"/>
      <c r="C974" s="216"/>
    </row>
    <row r="975" spans="2:3" ht="15.75" customHeight="1">
      <c r="B975" s="180"/>
      <c r="C975" s="216"/>
    </row>
    <row r="976" spans="2:3" ht="15.75" customHeight="1">
      <c r="B976" s="180"/>
      <c r="C976" s="216"/>
    </row>
    <row r="977" spans="2:3" ht="15.75" customHeight="1">
      <c r="B977" s="180"/>
      <c r="C977" s="216"/>
    </row>
    <row r="978" spans="2:3" ht="15.75" customHeight="1">
      <c r="B978" s="180"/>
      <c r="C978" s="216"/>
    </row>
    <row r="979" spans="2:3" ht="15.75" customHeight="1">
      <c r="B979" s="180"/>
      <c r="C979" s="216"/>
    </row>
    <row r="980" spans="2:3" ht="15.75" customHeight="1">
      <c r="B980" s="180"/>
      <c r="C980" s="216"/>
    </row>
    <row r="981" spans="2:3" ht="15.75" customHeight="1">
      <c r="B981" s="180"/>
      <c r="C981" s="216"/>
    </row>
    <row r="982" spans="2:3" ht="15.75" customHeight="1">
      <c r="B982" s="180"/>
      <c r="C982" s="216"/>
    </row>
    <row r="983" spans="2:3" ht="15.75" customHeight="1">
      <c r="B983" s="180"/>
      <c r="C983" s="216"/>
    </row>
    <row r="984" spans="2:3" ht="15.75" customHeight="1">
      <c r="B984" s="180"/>
      <c r="C984" s="216"/>
    </row>
    <row r="985" spans="2:3" ht="15.75" customHeight="1">
      <c r="B985" s="180"/>
      <c r="C985" s="216"/>
    </row>
    <row r="986" spans="2:3" ht="15.75" customHeight="1">
      <c r="B986" s="180"/>
      <c r="C986" s="216"/>
    </row>
    <row r="987" spans="2:3" ht="15.75" customHeight="1">
      <c r="B987" s="180"/>
      <c r="C987" s="216"/>
    </row>
    <row r="988" spans="2:3" ht="15.75" customHeight="1">
      <c r="B988" s="180"/>
      <c r="C988" s="216"/>
    </row>
    <row r="989" spans="2:3" ht="15.75" customHeight="1">
      <c r="B989" s="180"/>
      <c r="C989" s="216"/>
    </row>
    <row r="990" spans="2:3" ht="15.75" customHeight="1">
      <c r="B990" s="180"/>
      <c r="C990" s="216"/>
    </row>
    <row r="991" spans="2:3" ht="15.75" customHeight="1">
      <c r="B991" s="180"/>
      <c r="C991" s="216"/>
    </row>
    <row r="992" spans="2:3" ht="15.75" customHeight="1">
      <c r="B992" s="180"/>
      <c r="C992" s="216"/>
    </row>
    <row r="993" spans="2:3" ht="15.75" customHeight="1">
      <c r="B993" s="180"/>
      <c r="C993" s="216"/>
    </row>
    <row r="994" spans="2:3" ht="15.75" customHeight="1">
      <c r="B994" s="180"/>
      <c r="C994" s="216"/>
    </row>
    <row r="995" spans="2:3" ht="15.75" customHeight="1">
      <c r="B995" s="180"/>
      <c r="C995" s="216"/>
    </row>
    <row r="996" spans="2:3" ht="15.75" customHeight="1">
      <c r="B996" s="180"/>
      <c r="C996" s="216"/>
    </row>
    <row r="997" spans="2:3" ht="15.75" customHeight="1">
      <c r="B997" s="180"/>
      <c r="C997" s="216"/>
    </row>
    <row r="998" spans="2:3" ht="15.75" customHeight="1">
      <c r="B998" s="180"/>
      <c r="C998" s="216"/>
    </row>
    <row r="999" spans="2:3" ht="15.75" customHeight="1">
      <c r="B999" s="180"/>
      <c r="C999" s="216"/>
    </row>
    <row r="1000" spans="2:3" ht="15.75" customHeight="1">
      <c r="B1000" s="180"/>
      <c r="C1000" s="216"/>
    </row>
    <row r="1001" spans="2:3" ht="15.75" customHeight="1">
      <c r="B1001" s="180"/>
      <c r="C1001" s="216"/>
    </row>
    <row r="1002" spans="2:3" ht="15.75" customHeight="1">
      <c r="B1002" s="180"/>
      <c r="C1002" s="216"/>
    </row>
    <row r="1003" spans="2:3" ht="15.75" customHeight="1">
      <c r="B1003" s="180"/>
      <c r="C1003" s="216"/>
    </row>
    <row r="1004" spans="2:3" ht="15.75" customHeight="1">
      <c r="B1004" s="180"/>
      <c r="C1004" s="216"/>
    </row>
    <row r="1005" spans="2:3" ht="15.75" customHeight="1">
      <c r="B1005" s="180"/>
      <c r="C1005" s="216"/>
    </row>
    <row r="1006" spans="2:3" ht="15.75" customHeight="1">
      <c r="B1006" s="180"/>
      <c r="C1006" s="216"/>
    </row>
    <row r="1007" spans="2:3" ht="15.75" customHeight="1">
      <c r="B1007" s="180"/>
      <c r="C1007" s="216"/>
    </row>
    <row r="1008" spans="2:3" ht="15.75" customHeight="1">
      <c r="B1008" s="180"/>
      <c r="C1008" s="216"/>
    </row>
    <row r="1009" spans="2:3" ht="15.75" customHeight="1">
      <c r="B1009" s="180"/>
      <c r="C1009" s="216"/>
    </row>
  </sheetData>
  <autoFilter ref="A5:Z5" xr:uid="{27C9E251-FF29-4C90-97A2-513DD29942EC}"/>
  <mergeCells count="2">
    <mergeCell ref="A1:B1"/>
    <mergeCell ref="C3:G3"/>
  </mergeCells>
  <hyperlinks>
    <hyperlink ref="A1" r:id="rId1" xr:uid="{00000000-0004-0000-0300-000000000000}"/>
  </hyperlinks>
  <pageMargins left="0.7" right="0.7" top="0.75" bottom="0.75" header="0" footer="0"/>
  <pageSetup paperSize="9"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0070C0"/>
    <outlinePr summaryBelow="0"/>
    <pageSetUpPr fitToPage="1"/>
  </sheetPr>
  <dimension ref="A1:Z1071"/>
  <sheetViews>
    <sheetView showGridLines="0" zoomScale="110" zoomScaleNormal="110" workbookViewId="0">
      <pane ySplit="5" topLeftCell="A6" activePane="bottomLeft" state="frozen"/>
      <selection pane="bottomLeft" activeCell="G522" sqref="G497:G522"/>
    </sheetView>
  </sheetViews>
  <sheetFormatPr defaultColWidth="14.42578125" defaultRowHeight="15" customHeight="1" outlineLevelRow="2"/>
  <cols>
    <col min="1" max="1" width="16.7109375" style="549" customWidth="1"/>
    <col min="2" max="2" width="19.7109375" style="549" customWidth="1"/>
    <col min="3" max="3" width="57.85546875" style="549" customWidth="1"/>
    <col min="4" max="4" width="8" style="549" customWidth="1"/>
    <col min="5" max="5" width="10" style="549" customWidth="1"/>
    <col min="6" max="6" width="8.5703125" style="549" customWidth="1"/>
    <col min="7" max="7" width="8.85546875" style="549" customWidth="1"/>
    <col min="8" max="20" width="3.85546875" style="549" customWidth="1"/>
    <col min="21" max="26" width="6.42578125" style="549" customWidth="1"/>
    <col min="27" max="16384" width="14.42578125" style="549"/>
  </cols>
  <sheetData>
    <row r="1" spans="1:26" ht="20.25">
      <c r="A1" s="611" t="s">
        <v>5</v>
      </c>
      <c r="C1" s="334"/>
      <c r="D1" s="612"/>
      <c r="H1" s="130"/>
      <c r="I1" s="130"/>
      <c r="J1" s="130"/>
      <c r="K1" s="130"/>
      <c r="L1" s="130"/>
      <c r="M1" s="130"/>
      <c r="N1" s="130"/>
      <c r="O1" s="130"/>
      <c r="P1" s="130"/>
      <c r="Q1" s="130"/>
      <c r="R1" s="130"/>
      <c r="S1" s="130"/>
      <c r="T1" s="130"/>
    </row>
    <row r="2" spans="1:26" ht="11.25" customHeight="1">
      <c r="A2" s="23"/>
      <c r="B2" s="23"/>
      <c r="C2" s="335"/>
      <c r="D2" s="23"/>
      <c r="E2" s="336"/>
      <c r="F2" s="23"/>
      <c r="G2" s="23"/>
    </row>
    <row r="3" spans="1:26" ht="22.5" customHeight="1">
      <c r="A3" s="23"/>
      <c r="B3" s="23"/>
      <c r="C3" s="337" t="s">
        <v>2542</v>
      </c>
      <c r="D3" s="23"/>
      <c r="E3" s="336"/>
      <c r="F3" s="23"/>
      <c r="G3" s="23"/>
    </row>
    <row r="4" spans="1:26" ht="15.75" customHeight="1">
      <c r="A4" s="23"/>
      <c r="B4" s="23"/>
      <c r="C4" s="338"/>
      <c r="D4" s="339"/>
      <c r="E4" s="339"/>
      <c r="F4" s="339"/>
      <c r="G4" s="23"/>
    </row>
    <row r="5" spans="1:26" ht="39.75" customHeight="1">
      <c r="A5" s="340" t="s">
        <v>2543</v>
      </c>
      <c r="B5" s="341" t="s">
        <v>2544</v>
      </c>
      <c r="C5" s="342" t="s">
        <v>945</v>
      </c>
      <c r="D5" s="343" t="s">
        <v>2545</v>
      </c>
      <c r="E5" s="29" t="s">
        <v>10</v>
      </c>
      <c r="F5" s="29" t="s">
        <v>11</v>
      </c>
      <c r="G5" s="29" t="s">
        <v>12</v>
      </c>
      <c r="H5" s="344"/>
      <c r="I5" s="344"/>
      <c r="J5" s="344"/>
      <c r="K5" s="344"/>
      <c r="L5" s="344"/>
      <c r="M5" s="344"/>
      <c r="N5" s="344"/>
      <c r="O5" s="344"/>
      <c r="P5" s="344"/>
      <c r="Q5" s="344"/>
      <c r="R5" s="344"/>
      <c r="S5" s="344"/>
      <c r="T5" s="344"/>
    </row>
    <row r="6" spans="1:26" ht="45" customHeight="1" collapsed="1">
      <c r="A6" s="345" t="s">
        <v>2546</v>
      </c>
      <c r="B6" s="346"/>
      <c r="C6" s="347"/>
      <c r="D6" s="346"/>
      <c r="E6" s="346"/>
      <c r="F6" s="346"/>
      <c r="G6" s="346"/>
      <c r="H6" s="344"/>
      <c r="I6" s="344"/>
      <c r="J6" s="344"/>
      <c r="K6" s="344"/>
      <c r="L6" s="344"/>
      <c r="M6" s="344"/>
      <c r="N6" s="344"/>
      <c r="O6" s="344"/>
      <c r="P6" s="344"/>
      <c r="Q6" s="344"/>
      <c r="R6" s="344"/>
      <c r="S6" s="344"/>
      <c r="T6" s="344"/>
    </row>
    <row r="7" spans="1:26" ht="28.5" hidden="1" customHeight="1" outlineLevel="1" collapsed="1">
      <c r="A7" s="615" t="s">
        <v>2547</v>
      </c>
      <c r="B7" s="505"/>
      <c r="C7" s="505"/>
      <c r="D7" s="505"/>
      <c r="E7" s="505"/>
      <c r="F7" s="505"/>
      <c r="G7" s="505"/>
      <c r="H7" s="348"/>
      <c r="I7" s="348"/>
      <c r="J7" s="348"/>
      <c r="K7" s="348"/>
      <c r="L7" s="348"/>
      <c r="M7" s="348"/>
      <c r="N7" s="348"/>
      <c r="O7" s="348"/>
      <c r="P7" s="348"/>
      <c r="Q7" s="348"/>
      <c r="R7" s="348"/>
      <c r="S7" s="348"/>
      <c r="T7" s="348"/>
    </row>
    <row r="8" spans="1:26" ht="34.5" hidden="1" customHeight="1" outlineLevel="2">
      <c r="A8" s="106">
        <v>8595057692237</v>
      </c>
      <c r="B8" s="920" t="s">
        <v>2548</v>
      </c>
      <c r="C8" s="48" t="s">
        <v>7412</v>
      </c>
      <c r="D8" s="349" t="s">
        <v>2549</v>
      </c>
      <c r="E8" s="75">
        <f>SUMIF('Загальний прайс'!$D$6:$D$4916,A8,'Загальний прайс'!$K$6:$K$4916)</f>
        <v>4253.4128877342782</v>
      </c>
      <c r="F8" s="75">
        <f>E8*ЗМІСТ!$E$13/1000*1.2</f>
        <v>227.9305287357804</v>
      </c>
      <c r="G8" s="921">
        <f>F8*(100%-ЗМІСТ!$E$15)</f>
        <v>227.9305287357804</v>
      </c>
      <c r="H8" s="350"/>
      <c r="I8" s="350"/>
      <c r="J8" s="350"/>
      <c r="K8" s="350"/>
      <c r="L8" s="350"/>
      <c r="M8" s="350"/>
      <c r="N8" s="350"/>
      <c r="O8" s="350"/>
      <c r="P8" s="350"/>
      <c r="Q8" s="350"/>
      <c r="R8" s="350"/>
      <c r="S8" s="350"/>
      <c r="T8" s="350"/>
      <c r="U8" s="45"/>
      <c r="V8" s="45"/>
      <c r="W8" s="45"/>
      <c r="X8" s="45"/>
      <c r="Y8" s="45"/>
      <c r="Z8" s="45"/>
    </row>
    <row r="9" spans="1:26" ht="34.5" hidden="1" customHeight="1" outlineLevel="2">
      <c r="A9" s="101">
        <v>8595057692244</v>
      </c>
      <c r="B9" s="920" t="s">
        <v>2550</v>
      </c>
      <c r="C9" s="48" t="s">
        <v>7414</v>
      </c>
      <c r="D9" s="76" t="s">
        <v>2551</v>
      </c>
      <c r="E9" s="75">
        <f>SUMIF('Загальний прайс'!$D$6:$D$4916,A9,'Загальний прайс'!$K$6:$K$4916)</f>
        <v>4923.3492079035668</v>
      </c>
      <c r="F9" s="43">
        <f>E9*ЗМІСТ!$E$13/1000*1.2</f>
        <v>263.83086188138975</v>
      </c>
      <c r="G9" s="922">
        <f>F9*(100%-ЗМІСТ!$E$15)</f>
        <v>263.83086188138975</v>
      </c>
      <c r="H9" s="350"/>
      <c r="I9" s="350"/>
      <c r="J9" s="350"/>
      <c r="K9" s="350"/>
      <c r="L9" s="350"/>
      <c r="M9" s="350"/>
      <c r="N9" s="350"/>
      <c r="O9" s="350"/>
      <c r="P9" s="350"/>
      <c r="Q9" s="350"/>
      <c r="R9" s="350"/>
      <c r="S9" s="350"/>
      <c r="T9" s="350"/>
      <c r="U9" s="45"/>
      <c r="V9" s="45"/>
      <c r="W9" s="45"/>
      <c r="X9" s="45"/>
      <c r="Y9" s="45"/>
      <c r="Z9" s="45"/>
    </row>
    <row r="10" spans="1:26" ht="34.5" hidden="1" customHeight="1" outlineLevel="2">
      <c r="A10" s="101">
        <v>8595057692251</v>
      </c>
      <c r="B10" s="920" t="s">
        <v>2552</v>
      </c>
      <c r="C10" s="48" t="s">
        <v>7406</v>
      </c>
      <c r="D10" s="76" t="s">
        <v>2553</v>
      </c>
      <c r="E10" s="75">
        <f>SUMIF('Загальний прайс'!$D$6:$D$4916,A10,'Загальний прайс'!$K$6:$K$4916)</f>
        <v>5420.1371982990186</v>
      </c>
      <c r="F10" s="43">
        <f>E10*ЗМІСТ!$E$13/1000*1.2</f>
        <v>290.45257773854433</v>
      </c>
      <c r="G10" s="922">
        <f>F10*(100%-ЗМІСТ!$E$15)</f>
        <v>290.45257773854433</v>
      </c>
      <c r="H10" s="350"/>
      <c r="I10" s="350"/>
      <c r="J10" s="350"/>
      <c r="K10" s="350"/>
      <c r="L10" s="350"/>
      <c r="M10" s="350"/>
      <c r="N10" s="350"/>
      <c r="O10" s="350"/>
      <c r="P10" s="350"/>
      <c r="Q10" s="350"/>
      <c r="R10" s="350"/>
      <c r="S10" s="350"/>
      <c r="T10" s="350"/>
      <c r="U10" s="45"/>
      <c r="V10" s="45"/>
      <c r="W10" s="45"/>
      <c r="X10" s="45"/>
      <c r="Y10" s="45"/>
      <c r="Z10" s="45"/>
    </row>
    <row r="11" spans="1:26" ht="34.5" hidden="1" customHeight="1" outlineLevel="2">
      <c r="A11" s="101">
        <v>8595057692268</v>
      </c>
      <c r="B11" s="920" t="s">
        <v>2554</v>
      </c>
      <c r="C11" s="48" t="s">
        <v>7407</v>
      </c>
      <c r="D11" s="76" t="s">
        <v>2555</v>
      </c>
      <c r="E11" s="75">
        <f>SUMIF('Загальний прайс'!$D$6:$D$4916,A11,'Загальний прайс'!$K$6:$K$4916)</f>
        <v>6841.4927672400199</v>
      </c>
      <c r="F11" s="43">
        <f>E11*ЗМІСТ!$E$13/1000*1.2</f>
        <v>366.61972513317266</v>
      </c>
      <c r="G11" s="922">
        <f>F11*(100%-ЗМІСТ!$E$15)</f>
        <v>366.61972513317266</v>
      </c>
      <c r="H11" s="350"/>
      <c r="I11" s="350"/>
      <c r="J11" s="350"/>
      <c r="K11" s="350"/>
      <c r="L11" s="350"/>
      <c r="M11" s="350"/>
      <c r="N11" s="350"/>
      <c r="O11" s="350"/>
      <c r="P11" s="350"/>
      <c r="Q11" s="350"/>
      <c r="R11" s="350"/>
      <c r="S11" s="350"/>
      <c r="T11" s="350"/>
      <c r="U11" s="45"/>
      <c r="V11" s="45"/>
      <c r="W11" s="45"/>
      <c r="X11" s="45"/>
      <c r="Y11" s="45"/>
      <c r="Z11" s="45"/>
    </row>
    <row r="12" spans="1:26" ht="34.5" hidden="1" customHeight="1" outlineLevel="2">
      <c r="A12" s="101">
        <v>8595057689206</v>
      </c>
      <c r="B12" s="920" t="s">
        <v>2556</v>
      </c>
      <c r="C12" s="48" t="s">
        <v>7408</v>
      </c>
      <c r="D12" s="76" t="s">
        <v>2557</v>
      </c>
      <c r="E12" s="75">
        <f>SUMIF('Загальний прайс'!$D$6:$D$4916,A12,'Загальний прайс'!$K$6:$K$4916)</f>
        <v>7946.7571040789726</v>
      </c>
      <c r="F12" s="43">
        <f>E12*ЗМІСТ!$E$13/1000*1.2</f>
        <v>425.84827673111067</v>
      </c>
      <c r="G12" s="922">
        <f>F12*(100%-ЗМІСТ!$E$15)</f>
        <v>425.84827673111067</v>
      </c>
      <c r="H12" s="350"/>
      <c r="I12" s="350"/>
      <c r="J12" s="350"/>
      <c r="K12" s="350"/>
      <c r="L12" s="350"/>
      <c r="M12" s="350"/>
      <c r="N12" s="350"/>
      <c r="O12" s="350"/>
      <c r="P12" s="350"/>
      <c r="Q12" s="350"/>
      <c r="R12" s="350"/>
      <c r="S12" s="350"/>
      <c r="T12" s="350"/>
      <c r="U12" s="45"/>
      <c r="V12" s="45"/>
      <c r="W12" s="45"/>
      <c r="X12" s="45"/>
      <c r="Y12" s="45"/>
      <c r="Z12" s="45"/>
    </row>
    <row r="13" spans="1:26" ht="34.5" hidden="1" customHeight="1" outlineLevel="2">
      <c r="A13" s="101">
        <v>8595057692275</v>
      </c>
      <c r="B13" s="920" t="s">
        <v>2558</v>
      </c>
      <c r="C13" s="48" t="s">
        <v>7409</v>
      </c>
      <c r="D13" s="76" t="s">
        <v>2557</v>
      </c>
      <c r="E13" s="75">
        <f>SUMIF('Загальний прайс'!$D$6:$D$4916,A13,'Загальний прайс'!$K$6:$K$4916)</f>
        <v>10209.271604443462</v>
      </c>
      <c r="F13" s="43">
        <f>E13*ЗМІСТ!$E$13/1000*1.2</f>
        <v>547.09117977200276</v>
      </c>
      <c r="G13" s="922">
        <f>F13*(100%-ЗМІСТ!$E$15)</f>
        <v>547.09117977200276</v>
      </c>
      <c r="H13" s="350"/>
      <c r="I13" s="350"/>
      <c r="J13" s="350"/>
      <c r="K13" s="350"/>
      <c r="L13" s="350"/>
      <c r="M13" s="350"/>
      <c r="N13" s="350"/>
      <c r="O13" s="350"/>
      <c r="P13" s="350"/>
      <c r="Q13" s="350"/>
      <c r="R13" s="350"/>
      <c r="S13" s="350"/>
      <c r="T13" s="350"/>
      <c r="U13" s="45"/>
      <c r="V13" s="45"/>
      <c r="W13" s="45"/>
      <c r="X13" s="45"/>
      <c r="Y13" s="45"/>
      <c r="Z13" s="45"/>
    </row>
    <row r="14" spans="1:26" ht="34.5" hidden="1" customHeight="1" outlineLevel="2">
      <c r="A14" s="563">
        <v>8595057692282</v>
      </c>
      <c r="B14" s="920" t="s">
        <v>2559</v>
      </c>
      <c r="C14" s="48" t="s">
        <v>7410</v>
      </c>
      <c r="D14" s="76" t="s">
        <v>2560</v>
      </c>
      <c r="E14" s="75">
        <f>SUMIF('Загальний прайс'!$D$6:$D$4916,A14,'Загальний прайс'!$K$6:$K$4916)</f>
        <v>18598.468769453935</v>
      </c>
      <c r="F14" s="43">
        <f>E14*ЗМІСТ!$E$13/1000*1.2</f>
        <v>996.64879290749116</v>
      </c>
      <c r="G14" s="922">
        <f>F14*(100%-ЗМІСТ!$E$15)</f>
        <v>996.64879290749116</v>
      </c>
      <c r="H14" s="350"/>
      <c r="I14" s="350"/>
      <c r="J14" s="350"/>
      <c r="K14" s="350"/>
      <c r="L14" s="350"/>
      <c r="M14" s="350"/>
      <c r="N14" s="350"/>
      <c r="O14" s="350"/>
      <c r="P14" s="350"/>
      <c r="Q14" s="350"/>
      <c r="R14" s="350"/>
      <c r="S14" s="350"/>
      <c r="T14" s="350"/>
      <c r="U14" s="45"/>
      <c r="V14" s="45"/>
      <c r="W14" s="45"/>
      <c r="X14" s="45"/>
      <c r="Y14" s="45"/>
      <c r="Z14" s="45"/>
    </row>
    <row r="15" spans="1:26" ht="34.5" hidden="1" customHeight="1" outlineLevel="2">
      <c r="A15" s="101">
        <v>8595057692299</v>
      </c>
      <c r="B15" s="920" t="s">
        <v>2561</v>
      </c>
      <c r="C15" s="48" t="s">
        <v>7411</v>
      </c>
      <c r="D15" s="76" t="s">
        <v>2562</v>
      </c>
      <c r="E15" s="75">
        <f>SUMIF('Загальний прайс'!$D$6:$D$4916,A15,'Загальний прайс'!$K$6:$K$4916)</f>
        <v>0</v>
      </c>
      <c r="F15" s="43">
        <f>E15*ЗМІСТ!$E$13/1000*1.2</f>
        <v>0</v>
      </c>
      <c r="G15" s="922">
        <f>F15*(100%-ЗМІСТ!$E$15)</f>
        <v>0</v>
      </c>
      <c r="H15" s="350"/>
      <c r="I15" s="350"/>
      <c r="J15" s="350"/>
      <c r="K15" s="350"/>
      <c r="L15" s="350"/>
      <c r="M15" s="350"/>
      <c r="N15" s="350"/>
      <c r="O15" s="350"/>
      <c r="P15" s="350"/>
      <c r="Q15" s="350"/>
      <c r="R15" s="350"/>
      <c r="S15" s="350"/>
      <c r="T15" s="350"/>
      <c r="U15" s="45"/>
      <c r="V15" s="45"/>
      <c r="W15" s="45"/>
      <c r="X15" s="45"/>
      <c r="Y15" s="45"/>
      <c r="Z15" s="45"/>
    </row>
    <row r="16" spans="1:26" ht="34.5" hidden="1" customHeight="1" outlineLevel="2">
      <c r="A16" s="101">
        <v>8595057692305</v>
      </c>
      <c r="B16" s="920" t="s">
        <v>2563</v>
      </c>
      <c r="C16" s="48" t="s">
        <v>7413</v>
      </c>
      <c r="D16" s="76" t="s">
        <v>2562</v>
      </c>
      <c r="E16" s="75">
        <f>SUMIF('Загальний прайс'!$D$6:$D$4916,A16,'Загальний прайс'!$K$6:$K$4916)</f>
        <v>0</v>
      </c>
      <c r="F16" s="43">
        <f>E16*ЗМІСТ!$E$13/1000*1.2</f>
        <v>0</v>
      </c>
      <c r="G16" s="922">
        <f>F16*(100%-ЗМІСТ!$E$15)</f>
        <v>0</v>
      </c>
      <c r="H16" s="350"/>
      <c r="I16" s="350"/>
      <c r="J16" s="350"/>
      <c r="K16" s="350"/>
      <c r="L16" s="350"/>
      <c r="M16" s="350"/>
      <c r="N16" s="350"/>
      <c r="O16" s="350"/>
      <c r="P16" s="350"/>
      <c r="Q16" s="350"/>
      <c r="R16" s="350"/>
      <c r="S16" s="350"/>
      <c r="T16" s="350"/>
      <c r="U16" s="45"/>
      <c r="V16" s="45"/>
      <c r="W16" s="45"/>
      <c r="X16" s="45"/>
      <c r="Y16" s="45"/>
      <c r="Z16" s="45"/>
    </row>
    <row r="17" spans="1:26" ht="34.5" hidden="1" customHeight="1" outlineLevel="2">
      <c r="A17" s="61">
        <v>8595057692312</v>
      </c>
      <c r="B17" s="920" t="s">
        <v>2564</v>
      </c>
      <c r="C17" s="48" t="s">
        <v>7441</v>
      </c>
      <c r="D17" s="76" t="s">
        <v>2565</v>
      </c>
      <c r="E17" s="75">
        <f>SUMIF('Загальний прайс'!$D$6:$D$4916,A17,'Загальний прайс'!$K$6:$K$4916)</f>
        <v>5370.177765538675</v>
      </c>
      <c r="F17" s="43">
        <f>E17*ЗМІСТ!$E$13/1000*1.2</f>
        <v>287.77536764280148</v>
      </c>
      <c r="G17" s="922">
        <f>F17*(100%-ЗМІСТ!$E$15)</f>
        <v>287.77536764280148</v>
      </c>
      <c r="H17" s="350"/>
      <c r="I17" s="350"/>
      <c r="J17" s="350"/>
      <c r="K17" s="350"/>
      <c r="L17" s="350"/>
      <c r="M17" s="350"/>
      <c r="N17" s="350"/>
      <c r="O17" s="350"/>
      <c r="P17" s="350"/>
      <c r="Q17" s="350"/>
      <c r="R17" s="350"/>
      <c r="S17" s="350"/>
      <c r="T17" s="350"/>
      <c r="U17" s="45"/>
      <c r="V17" s="45"/>
      <c r="W17" s="45"/>
      <c r="X17" s="45"/>
      <c r="Y17" s="45"/>
      <c r="Z17" s="45"/>
    </row>
    <row r="18" spans="1:26" ht="34.5" hidden="1" customHeight="1" outlineLevel="2">
      <c r="A18" s="61">
        <v>8595057627550</v>
      </c>
      <c r="B18" s="920" t="s">
        <v>2566</v>
      </c>
      <c r="C18" s="48" t="s">
        <v>7445</v>
      </c>
      <c r="D18" s="76" t="s">
        <v>2567</v>
      </c>
      <c r="E18" s="75">
        <f>SUMIF('Загальний прайс'!$D$6:$D$4916,A18,'Загальний прайс'!$K$6:$K$4916)</f>
        <v>6171.4636025312566</v>
      </c>
      <c r="F18" s="43">
        <f>E18*ЗМІСТ!$E$13/1000*1.2</f>
        <v>330.71441666409208</v>
      </c>
      <c r="G18" s="922">
        <f>F18*(100%-ЗМІСТ!$E$15)</f>
        <v>330.71441666409208</v>
      </c>
      <c r="H18" s="350"/>
      <c r="I18" s="350"/>
      <c r="J18" s="350"/>
      <c r="K18" s="350"/>
      <c r="L18" s="350"/>
      <c r="M18" s="350"/>
      <c r="N18" s="350"/>
      <c r="O18" s="350"/>
      <c r="P18" s="350"/>
      <c r="Q18" s="350"/>
      <c r="R18" s="350"/>
      <c r="S18" s="350"/>
      <c r="T18" s="350"/>
      <c r="U18" s="45"/>
      <c r="V18" s="45"/>
      <c r="W18" s="45"/>
      <c r="X18" s="45"/>
      <c r="Y18" s="45"/>
      <c r="Z18" s="45"/>
    </row>
    <row r="19" spans="1:26" ht="34.5" hidden="1" customHeight="1" outlineLevel="2">
      <c r="A19" s="61">
        <v>8595057627567</v>
      </c>
      <c r="B19" s="920" t="s">
        <v>2568</v>
      </c>
      <c r="C19" s="48" t="s">
        <v>7416</v>
      </c>
      <c r="D19" s="76" t="s">
        <v>2569</v>
      </c>
      <c r="E19" s="75">
        <f>SUMIF('Загальний прайс'!$D$6:$D$4916,A19,'Загальний прайс'!$K$6:$K$4916)</f>
        <v>0</v>
      </c>
      <c r="F19" s="43">
        <f>E19*ЗМІСТ!$E$13/1000*1.2</f>
        <v>0</v>
      </c>
      <c r="G19" s="922">
        <f>F19*(100%-ЗМІСТ!$E$15)</f>
        <v>0</v>
      </c>
      <c r="H19" s="350"/>
      <c r="I19" s="350"/>
      <c r="J19" s="350"/>
      <c r="K19" s="350"/>
      <c r="L19" s="350"/>
      <c r="M19" s="350"/>
      <c r="N19" s="350"/>
      <c r="O19" s="350"/>
      <c r="P19" s="350"/>
      <c r="Q19" s="350"/>
      <c r="R19" s="350"/>
      <c r="S19" s="350"/>
      <c r="T19" s="350"/>
      <c r="U19" s="45"/>
      <c r="V19" s="45"/>
      <c r="W19" s="45"/>
      <c r="X19" s="45"/>
      <c r="Y19" s="45"/>
      <c r="Z19" s="45"/>
    </row>
    <row r="20" spans="1:26" ht="34.5" hidden="1" customHeight="1" outlineLevel="2">
      <c r="A20" s="61">
        <v>8595057627574</v>
      </c>
      <c r="B20" s="920" t="s">
        <v>2570</v>
      </c>
      <c r="C20" s="48" t="s">
        <v>7422</v>
      </c>
      <c r="D20" s="76" t="s">
        <v>2557</v>
      </c>
      <c r="E20" s="75">
        <f>SUMIF('Загальний прайс'!$D$6:$D$4916,A20,'Загальний прайс'!$K$6:$K$4916)</f>
        <v>7675.7287973931552</v>
      </c>
      <c r="F20" s="43">
        <f>E20*ЗМІСТ!$E$13/1000*1.2</f>
        <v>411.32449856148924</v>
      </c>
      <c r="G20" s="922">
        <f>F20*(100%-ЗМІСТ!$E$15)</f>
        <v>411.32449856148924</v>
      </c>
      <c r="H20" s="350"/>
      <c r="I20" s="350"/>
      <c r="J20" s="350"/>
      <c r="K20" s="350"/>
      <c r="L20" s="350"/>
      <c r="M20" s="350"/>
      <c r="N20" s="350"/>
      <c r="O20" s="350"/>
      <c r="P20" s="350"/>
      <c r="Q20" s="350"/>
      <c r="R20" s="350"/>
      <c r="S20" s="350"/>
      <c r="T20" s="350"/>
      <c r="U20" s="45"/>
      <c r="V20" s="45"/>
      <c r="W20" s="45"/>
      <c r="X20" s="45"/>
      <c r="Y20" s="45"/>
      <c r="Z20" s="45"/>
    </row>
    <row r="21" spans="1:26" ht="34.5" hidden="1" customHeight="1" outlineLevel="2">
      <c r="A21" s="61">
        <v>8595057627581</v>
      </c>
      <c r="B21" s="920" t="s">
        <v>2571</v>
      </c>
      <c r="C21" s="48" t="s">
        <v>7426</v>
      </c>
      <c r="D21" s="76" t="s">
        <v>2572</v>
      </c>
      <c r="E21" s="75">
        <f>SUMIF('Загальний прайс'!$D$6:$D$4916,A21,'Загальний прайс'!$K$6:$K$4916)</f>
        <v>8798.0517377303731</v>
      </c>
      <c r="F21" s="43">
        <f>E21*ЗМІСТ!$E$13/1000*1.2</f>
        <v>471.4671811449391</v>
      </c>
      <c r="G21" s="922">
        <f>F21*(100%-ЗМІСТ!$E$15)</f>
        <v>471.4671811449391</v>
      </c>
      <c r="H21" s="350"/>
      <c r="I21" s="350"/>
      <c r="J21" s="350"/>
      <c r="K21" s="350"/>
      <c r="L21" s="350"/>
      <c r="M21" s="350"/>
      <c r="N21" s="350"/>
      <c r="O21" s="350"/>
      <c r="P21" s="350"/>
      <c r="Q21" s="350"/>
      <c r="R21" s="350"/>
      <c r="S21" s="350"/>
      <c r="T21" s="350"/>
      <c r="U21" s="45"/>
      <c r="V21" s="45"/>
      <c r="W21" s="45"/>
      <c r="X21" s="45"/>
      <c r="Y21" s="45"/>
      <c r="Z21" s="45"/>
    </row>
    <row r="22" spans="1:26" ht="34.5" hidden="1" customHeight="1" outlineLevel="2">
      <c r="A22" s="61">
        <v>8595057630857</v>
      </c>
      <c r="B22" s="920" t="s">
        <v>2573</v>
      </c>
      <c r="C22" s="48" t="s">
        <v>7431</v>
      </c>
      <c r="D22" s="76" t="s">
        <v>2574</v>
      </c>
      <c r="E22" s="75">
        <f>SUMIF('Загальний прайс'!$D$6:$D$4916,A22,'Загальний прайс'!$K$6:$K$4916)</f>
        <v>0</v>
      </c>
      <c r="F22" s="43">
        <f>E22*ЗМІСТ!$E$13/1000*1.2</f>
        <v>0</v>
      </c>
      <c r="G22" s="922">
        <f>F22*(100%-ЗМІСТ!$E$15)</f>
        <v>0</v>
      </c>
      <c r="H22" s="350"/>
      <c r="I22" s="350"/>
      <c r="J22" s="350"/>
      <c r="K22" s="350"/>
      <c r="L22" s="350"/>
      <c r="M22" s="350"/>
      <c r="N22" s="350"/>
      <c r="O22" s="350"/>
      <c r="P22" s="350"/>
      <c r="Q22" s="350"/>
      <c r="R22" s="350"/>
      <c r="S22" s="350"/>
      <c r="T22" s="350"/>
      <c r="U22" s="45"/>
      <c r="V22" s="45"/>
      <c r="W22" s="45"/>
      <c r="X22" s="45"/>
      <c r="Y22" s="45"/>
      <c r="Z22" s="45"/>
    </row>
    <row r="23" spans="1:26" ht="34.5" hidden="1" customHeight="1" outlineLevel="2">
      <c r="A23" s="101">
        <v>8595057692916</v>
      </c>
      <c r="B23" s="920" t="s">
        <v>2575</v>
      </c>
      <c r="C23" s="48" t="s">
        <v>7442</v>
      </c>
      <c r="D23" s="76" t="s">
        <v>2569</v>
      </c>
      <c r="E23" s="75">
        <f>SUMIF('Загальний прайс'!$D$6:$D$4916,A23,'Загальний прайс'!$K$6:$K$4916)</f>
        <v>6804.7313677282455</v>
      </c>
      <c r="F23" s="43">
        <f>E23*ЗМІСТ!$E$13/1000*1.2</f>
        <v>364.6497670197835</v>
      </c>
      <c r="G23" s="922">
        <f>F23*(100%-ЗМІСТ!$E$15)</f>
        <v>364.6497670197835</v>
      </c>
      <c r="H23" s="350"/>
      <c r="I23" s="350"/>
      <c r="J23" s="350"/>
      <c r="K23" s="350"/>
      <c r="L23" s="350"/>
      <c r="M23" s="350"/>
      <c r="N23" s="350"/>
      <c r="O23" s="350"/>
      <c r="P23" s="350"/>
      <c r="Q23" s="350"/>
      <c r="R23" s="350"/>
      <c r="S23" s="350"/>
      <c r="T23" s="350"/>
      <c r="U23" s="45"/>
      <c r="V23" s="45"/>
      <c r="W23" s="45"/>
      <c r="X23" s="45"/>
      <c r="Y23" s="45"/>
      <c r="Z23" s="45"/>
    </row>
    <row r="24" spans="1:26" ht="34.5" hidden="1" customHeight="1" outlineLevel="2">
      <c r="A24" s="101">
        <v>8595057629585</v>
      </c>
      <c r="B24" s="920" t="s">
        <v>2576</v>
      </c>
      <c r="C24" s="48" t="s">
        <v>7446</v>
      </c>
      <c r="D24" s="76" t="s">
        <v>2567</v>
      </c>
      <c r="E24" s="75">
        <f>SUMIF('Загальний прайс'!$D$6:$D$4916,A24,'Загальний прайс'!$K$6:$K$4916)</f>
        <v>7946.4768075047368</v>
      </c>
      <c r="F24" s="43">
        <f>E24*ЗМІСТ!$E$13/1000*1.2</f>
        <v>425.83325628798542</v>
      </c>
      <c r="G24" s="922">
        <f>F24*(100%-ЗМІСТ!$E$15)</f>
        <v>425.83325628798542</v>
      </c>
      <c r="H24" s="350"/>
      <c r="I24" s="350"/>
      <c r="J24" s="350"/>
      <c r="K24" s="350"/>
      <c r="L24" s="350"/>
      <c r="M24" s="350"/>
      <c r="N24" s="350"/>
      <c r="O24" s="350"/>
      <c r="P24" s="350"/>
      <c r="Q24" s="350"/>
      <c r="R24" s="350"/>
      <c r="S24" s="350"/>
      <c r="T24" s="350"/>
      <c r="U24" s="45"/>
      <c r="V24" s="45"/>
      <c r="W24" s="45"/>
      <c r="X24" s="45"/>
      <c r="Y24" s="45"/>
      <c r="Z24" s="45"/>
    </row>
    <row r="25" spans="1:26" ht="34.5" hidden="1" customHeight="1" outlineLevel="2">
      <c r="A25" s="101">
        <v>8595057636118</v>
      </c>
      <c r="B25" s="920" t="s">
        <v>2577</v>
      </c>
      <c r="C25" s="48" t="s">
        <v>7418</v>
      </c>
      <c r="D25" s="76" t="s">
        <v>2578</v>
      </c>
      <c r="E25" s="75">
        <f>SUMIF('Загальний прайс'!$D$6:$D$4916,A25,'Загальний прайс'!$K$6:$K$4916)</f>
        <v>8301.4705003516792</v>
      </c>
      <c r="F25" s="43">
        <f>E25*ЗМІСТ!$E$13/1000*1.2</f>
        <v>444.85654470228565</v>
      </c>
      <c r="G25" s="922">
        <f>F25*(100%-ЗМІСТ!$E$15)</f>
        <v>444.85654470228565</v>
      </c>
      <c r="H25" s="350"/>
      <c r="I25" s="350"/>
      <c r="J25" s="350"/>
      <c r="K25" s="350"/>
      <c r="L25" s="350"/>
      <c r="M25" s="350"/>
      <c r="N25" s="350"/>
      <c r="O25" s="350"/>
      <c r="P25" s="350"/>
      <c r="Q25" s="350"/>
      <c r="R25" s="350"/>
      <c r="S25" s="350"/>
      <c r="T25" s="350"/>
      <c r="U25" s="45"/>
      <c r="V25" s="45"/>
      <c r="W25" s="45"/>
      <c r="X25" s="45"/>
      <c r="Y25" s="45"/>
      <c r="Z25" s="45"/>
    </row>
    <row r="26" spans="1:26" ht="34.5" hidden="1" customHeight="1" outlineLevel="2">
      <c r="A26" s="101">
        <v>8595057635678</v>
      </c>
      <c r="B26" s="920" t="s">
        <v>2579</v>
      </c>
      <c r="C26" s="48" t="s">
        <v>7423</v>
      </c>
      <c r="D26" s="76" t="s">
        <v>2557</v>
      </c>
      <c r="E26" s="75">
        <f>SUMIF('Загальний прайс'!$D$6:$D$4916,A26,'Загальний прайс'!$K$6:$K$4916)</f>
        <v>10246.578058017765</v>
      </c>
      <c r="F26" s="43">
        <f>E26*ЗМІСТ!$E$13/1000*1.2</f>
        <v>549.09034606807734</v>
      </c>
      <c r="G26" s="922">
        <f>F26*(100%-ЗМІСТ!$E$15)</f>
        <v>549.09034606807734</v>
      </c>
      <c r="H26" s="350"/>
      <c r="I26" s="350"/>
      <c r="J26" s="350"/>
      <c r="K26" s="350"/>
      <c r="L26" s="350"/>
      <c r="M26" s="350"/>
      <c r="N26" s="350"/>
      <c r="O26" s="350"/>
      <c r="P26" s="350"/>
      <c r="Q26" s="350"/>
      <c r="R26" s="350"/>
      <c r="S26" s="350"/>
      <c r="T26" s="350"/>
      <c r="U26" s="45"/>
      <c r="V26" s="45"/>
      <c r="W26" s="45"/>
      <c r="X26" s="45"/>
      <c r="Y26" s="45"/>
      <c r="Z26" s="45"/>
    </row>
    <row r="27" spans="1:26" ht="34.5" hidden="1" customHeight="1" outlineLevel="2">
      <c r="A27" s="101">
        <v>8595057627598</v>
      </c>
      <c r="B27" s="920" t="s">
        <v>2580</v>
      </c>
      <c r="C27" s="48" t="s">
        <v>7428</v>
      </c>
      <c r="D27" s="76" t="s">
        <v>2581</v>
      </c>
      <c r="E27" s="75">
        <f>SUMIF('Загальний прайс'!$D$6:$D$4916,A27,'Загальний прайс'!$K$6:$K$4916)</f>
        <v>11463.433540085654</v>
      </c>
      <c r="F27" s="43">
        <f>E27*ЗМІСТ!$E$13/1000*1.2</f>
        <v>614.29880824737722</v>
      </c>
      <c r="G27" s="922">
        <f>F27*(100%-ЗМІСТ!$E$15)</f>
        <v>614.29880824737722</v>
      </c>
      <c r="H27" s="350"/>
      <c r="I27" s="350"/>
      <c r="J27" s="350"/>
      <c r="K27" s="350"/>
      <c r="L27" s="350"/>
      <c r="M27" s="350"/>
      <c r="N27" s="350"/>
      <c r="O27" s="350"/>
      <c r="P27" s="350"/>
      <c r="Q27" s="350"/>
      <c r="R27" s="350"/>
      <c r="S27" s="350"/>
      <c r="T27" s="350"/>
      <c r="U27" s="45"/>
      <c r="V27" s="45"/>
      <c r="W27" s="45"/>
      <c r="X27" s="45"/>
      <c r="Y27" s="45"/>
      <c r="Z27" s="45"/>
    </row>
    <row r="28" spans="1:26" ht="34.5" hidden="1" customHeight="1" outlineLevel="2">
      <c r="A28" s="101">
        <v>8595057627604</v>
      </c>
      <c r="B28" s="920" t="s">
        <v>2582</v>
      </c>
      <c r="C28" s="48" t="s">
        <v>7433</v>
      </c>
      <c r="D28" s="76" t="s">
        <v>2583</v>
      </c>
      <c r="E28" s="75">
        <f>SUMIF('Загальний прайс'!$D$6:$D$4916,A28,'Загальний прайс'!$K$6:$K$4916)</f>
        <v>14860.162497747013</v>
      </c>
      <c r="F28" s="43">
        <f>E28*ЗМІСТ!$E$13/1000*1.2</f>
        <v>796.32163267726753</v>
      </c>
      <c r="G28" s="922">
        <f>F28*(100%-ЗМІСТ!$E$15)</f>
        <v>796.32163267726753</v>
      </c>
      <c r="H28" s="350"/>
      <c r="I28" s="350"/>
      <c r="J28" s="350"/>
      <c r="K28" s="350"/>
      <c r="L28" s="350"/>
      <c r="M28" s="350"/>
      <c r="N28" s="350"/>
      <c r="O28" s="350"/>
      <c r="P28" s="350"/>
      <c r="Q28" s="350"/>
      <c r="R28" s="350"/>
      <c r="S28" s="350"/>
      <c r="T28" s="350"/>
      <c r="U28" s="45"/>
      <c r="V28" s="45"/>
      <c r="W28" s="45"/>
      <c r="X28" s="45"/>
      <c r="Y28" s="45"/>
      <c r="Z28" s="45"/>
    </row>
    <row r="29" spans="1:26" ht="34.5" hidden="1" customHeight="1" outlineLevel="2">
      <c r="A29" s="61">
        <v>8595057627611</v>
      </c>
      <c r="B29" s="920" t="s">
        <v>2584</v>
      </c>
      <c r="C29" s="48" t="s">
        <v>7436</v>
      </c>
      <c r="D29" s="76" t="s">
        <v>2585</v>
      </c>
      <c r="E29" s="75">
        <f>SUMIF('Загальний прайс'!$D$6:$D$4916,A29,'Загальний прайс'!$K$6:$K$4916)</f>
        <v>18451.075245421805</v>
      </c>
      <c r="F29" s="43">
        <f>E29*ЗМІСТ!$E$13/1000*1.2</f>
        <v>988.75031590758499</v>
      </c>
      <c r="G29" s="922">
        <f>F29*(100%-ЗМІСТ!$E$15)</f>
        <v>988.75031590758499</v>
      </c>
      <c r="H29" s="350"/>
      <c r="I29" s="350"/>
      <c r="J29" s="350"/>
      <c r="K29" s="350"/>
      <c r="L29" s="350"/>
      <c r="M29" s="350"/>
      <c r="N29" s="350"/>
      <c r="O29" s="350"/>
      <c r="P29" s="350"/>
      <c r="Q29" s="350"/>
      <c r="R29" s="350"/>
      <c r="S29" s="350"/>
      <c r="T29" s="350"/>
      <c r="U29" s="45"/>
      <c r="V29" s="45"/>
      <c r="W29" s="45"/>
      <c r="X29" s="45"/>
      <c r="Y29" s="45"/>
      <c r="Z29" s="45"/>
    </row>
    <row r="30" spans="1:26" ht="34.5" hidden="1" customHeight="1" outlineLevel="2">
      <c r="A30" s="61">
        <v>8595057644021</v>
      </c>
      <c r="B30" s="920" t="s">
        <v>2586</v>
      </c>
      <c r="C30" s="48" t="s">
        <v>7438</v>
      </c>
      <c r="D30" s="76" t="s">
        <v>2587</v>
      </c>
      <c r="E30" s="75">
        <f>SUMIF('Загальний прайс'!$D$6:$D$4916,A30,'Загальний прайс'!$K$6:$K$4916)</f>
        <v>22381.310696745848</v>
      </c>
      <c r="F30" s="43">
        <f>E30*ЗМІСТ!$E$13/1000*1.2</f>
        <v>1199.3625155977936</v>
      </c>
      <c r="G30" s="922">
        <f>F30*(100%-ЗМІСТ!$E$15)</f>
        <v>1199.3625155977936</v>
      </c>
      <c r="H30" s="350"/>
      <c r="I30" s="350"/>
      <c r="J30" s="350"/>
      <c r="K30" s="350"/>
      <c r="L30" s="350"/>
      <c r="M30" s="350"/>
      <c r="N30" s="350"/>
      <c r="O30" s="350"/>
      <c r="P30" s="350"/>
      <c r="Q30" s="350"/>
      <c r="R30" s="350"/>
      <c r="S30" s="350"/>
      <c r="T30" s="350"/>
      <c r="U30" s="45"/>
      <c r="V30" s="45"/>
      <c r="W30" s="45"/>
      <c r="X30" s="45"/>
      <c r="Y30" s="45"/>
      <c r="Z30" s="45"/>
    </row>
    <row r="31" spans="1:26" ht="34.5" hidden="1" customHeight="1" outlineLevel="2">
      <c r="A31" s="61">
        <v>8595057635722</v>
      </c>
      <c r="B31" s="920" t="s">
        <v>2588</v>
      </c>
      <c r="C31" s="48" t="s">
        <v>7444</v>
      </c>
      <c r="D31" s="76" t="s">
        <v>2587</v>
      </c>
      <c r="E31" s="75">
        <f>SUMIF('Загальний прайс'!$D$6:$D$4916,A31,'Загальний прайс'!$K$6:$K$4916)</f>
        <v>25466.517718508643</v>
      </c>
      <c r="F31" s="43">
        <f>E31*ЗМІСТ!$E$13/1000*1.2</f>
        <v>1364.6916022137714</v>
      </c>
      <c r="G31" s="922">
        <f>F31*(100%-ЗМІСТ!$E$15)</f>
        <v>1364.6916022137714</v>
      </c>
      <c r="H31" s="350"/>
      <c r="I31" s="350"/>
      <c r="J31" s="350"/>
      <c r="K31" s="350"/>
      <c r="L31" s="350"/>
      <c r="M31" s="350"/>
      <c r="N31" s="350"/>
      <c r="O31" s="350"/>
      <c r="P31" s="350"/>
      <c r="Q31" s="350"/>
      <c r="R31" s="350"/>
      <c r="S31" s="350"/>
      <c r="T31" s="350"/>
      <c r="U31" s="45"/>
      <c r="V31" s="45"/>
      <c r="W31" s="45"/>
      <c r="X31" s="45"/>
      <c r="Y31" s="45"/>
      <c r="Z31" s="45"/>
    </row>
    <row r="32" spans="1:26" ht="34.5" hidden="1" customHeight="1" outlineLevel="2">
      <c r="A32" s="101">
        <v>8595057692329</v>
      </c>
      <c r="B32" s="920" t="s">
        <v>2589</v>
      </c>
      <c r="C32" s="48" t="s">
        <v>7448</v>
      </c>
      <c r="D32" s="76" t="s">
        <v>2590</v>
      </c>
      <c r="E32" s="75">
        <f>SUMIF('Загальний прайс'!$D$6:$D$4916,A32,'Загальний прайс'!$K$6:$K$4916)</f>
        <v>7759.0953684244278</v>
      </c>
      <c r="F32" s="43">
        <f>E32*ЗМІСТ!$E$13/1000*1.2</f>
        <v>415.79191969261035</v>
      </c>
      <c r="G32" s="922">
        <f>F32*(100%-ЗМІСТ!$E$15)</f>
        <v>415.79191969261035</v>
      </c>
      <c r="H32" s="350"/>
      <c r="I32" s="350"/>
      <c r="J32" s="350"/>
      <c r="K32" s="350"/>
      <c r="L32" s="350"/>
      <c r="M32" s="350"/>
      <c r="N32" s="350"/>
      <c r="O32" s="350"/>
      <c r="P32" s="350"/>
      <c r="Q32" s="350"/>
      <c r="R32" s="350"/>
      <c r="S32" s="350"/>
      <c r="T32" s="350"/>
      <c r="U32" s="45"/>
      <c r="V32" s="45"/>
      <c r="W32" s="45"/>
      <c r="X32" s="45"/>
      <c r="Y32" s="45"/>
      <c r="Z32" s="45"/>
    </row>
    <row r="33" spans="1:26" ht="34.5" hidden="1" customHeight="1" outlineLevel="2">
      <c r="A33" s="563">
        <v>8595057692336</v>
      </c>
      <c r="B33" s="920" t="s">
        <v>2591</v>
      </c>
      <c r="C33" s="48" t="s">
        <v>7449</v>
      </c>
      <c r="D33" s="76" t="s">
        <v>2592</v>
      </c>
      <c r="E33" s="75">
        <f>SUMIF('Загальний прайс'!$D$6:$D$4916,A33,'Загальний прайс'!$K$6:$K$4916)</f>
        <v>9090.8780530010408</v>
      </c>
      <c r="F33" s="43">
        <f>E33*ЗМІСТ!$E$13/1000*1.2</f>
        <v>487.15906402324276</v>
      </c>
      <c r="G33" s="922">
        <f>F33*(100%-ЗМІСТ!$E$15)</f>
        <v>487.15906402324276</v>
      </c>
      <c r="H33" s="350"/>
      <c r="I33" s="350"/>
      <c r="J33" s="350"/>
      <c r="K33" s="350"/>
      <c r="L33" s="350"/>
      <c r="M33" s="350"/>
      <c r="N33" s="350"/>
      <c r="O33" s="350"/>
      <c r="P33" s="350"/>
      <c r="Q33" s="350"/>
      <c r="R33" s="350"/>
      <c r="S33" s="350"/>
      <c r="T33" s="350"/>
      <c r="U33" s="45"/>
      <c r="V33" s="45"/>
      <c r="W33" s="45"/>
      <c r="X33" s="45"/>
      <c r="Y33" s="45"/>
      <c r="Z33" s="45"/>
    </row>
    <row r="34" spans="1:26" ht="34.5" hidden="1" customHeight="1" outlineLevel="2">
      <c r="A34" s="101">
        <v>8595057692343</v>
      </c>
      <c r="B34" s="920" t="s">
        <v>2593</v>
      </c>
      <c r="C34" s="48" t="s">
        <v>7451</v>
      </c>
      <c r="D34" s="76" t="s">
        <v>2594</v>
      </c>
      <c r="E34" s="75">
        <f>SUMIF('Загальний прайс'!$D$6:$D$4916,A34,'Загальний прайс'!$K$6:$K$4916)</f>
        <v>13252.445867065679</v>
      </c>
      <c r="F34" s="43">
        <f>E34*ЗМІСТ!$E$13/1000*1.2</f>
        <v>710.16782834163803</v>
      </c>
      <c r="G34" s="922">
        <f>F34*(100%-ЗМІСТ!$E$15)</f>
        <v>710.16782834163803</v>
      </c>
      <c r="H34" s="350"/>
      <c r="I34" s="350"/>
      <c r="J34" s="350"/>
      <c r="K34" s="350"/>
      <c r="L34" s="350"/>
      <c r="M34" s="350"/>
      <c r="N34" s="350"/>
      <c r="O34" s="350"/>
      <c r="P34" s="350"/>
      <c r="Q34" s="350"/>
      <c r="R34" s="350"/>
      <c r="S34" s="350"/>
      <c r="T34" s="350"/>
      <c r="U34" s="45"/>
      <c r="V34" s="45"/>
      <c r="W34" s="45"/>
      <c r="X34" s="45"/>
      <c r="Y34" s="45"/>
      <c r="Z34" s="45"/>
    </row>
    <row r="35" spans="1:26" ht="34.5" hidden="1" customHeight="1" outlineLevel="2">
      <c r="A35" s="101">
        <v>8595057692350</v>
      </c>
      <c r="B35" s="920" t="s">
        <v>2595</v>
      </c>
      <c r="C35" s="48" t="s">
        <v>7452</v>
      </c>
      <c r="D35" s="76" t="s">
        <v>2596</v>
      </c>
      <c r="E35" s="75">
        <f>SUMIF('Загальний прайс'!$D$6:$D$4916,A35,'Загальний прайс'!$K$6:$K$4916)</f>
        <v>16472.569774454307</v>
      </c>
      <c r="F35" s="43">
        <f>E35*ЗМІСТ!$E$13/1000*1.2</f>
        <v>882.72679785112939</v>
      </c>
      <c r="G35" s="922">
        <f>F35*(100%-ЗМІСТ!$E$15)</f>
        <v>882.72679785112939</v>
      </c>
      <c r="H35" s="350"/>
      <c r="I35" s="350"/>
      <c r="J35" s="350"/>
      <c r="K35" s="350"/>
      <c r="L35" s="350"/>
      <c r="M35" s="350"/>
      <c r="N35" s="350"/>
      <c r="O35" s="350"/>
      <c r="P35" s="350"/>
      <c r="Q35" s="350"/>
      <c r="R35" s="350"/>
      <c r="S35" s="350"/>
      <c r="T35" s="350"/>
      <c r="U35" s="45"/>
      <c r="V35" s="45"/>
      <c r="W35" s="45"/>
      <c r="X35" s="45"/>
      <c r="Y35" s="45"/>
      <c r="Z35" s="45"/>
    </row>
    <row r="36" spans="1:26" ht="34.5" hidden="1" customHeight="1" outlineLevel="2">
      <c r="A36" s="101">
        <v>8595057692367</v>
      </c>
      <c r="B36" s="920" t="s">
        <v>2597</v>
      </c>
      <c r="C36" s="48" t="s">
        <v>7436</v>
      </c>
      <c r="D36" s="76" t="s">
        <v>2598</v>
      </c>
      <c r="E36" s="75">
        <f>SUMIF('Загальний прайс'!$D$6:$D$4916,A36,'Загальний прайс'!$K$6:$K$4916)</f>
        <v>20990.081271752348</v>
      </c>
      <c r="F36" s="43">
        <f>E36*ЗМІСТ!$E$13/1000*1.2</f>
        <v>1124.8097583646577</v>
      </c>
      <c r="G36" s="922">
        <f>F36*(100%-ЗМІСТ!$E$15)</f>
        <v>1124.8097583646577</v>
      </c>
      <c r="H36" s="350"/>
      <c r="I36" s="350"/>
      <c r="J36" s="350"/>
      <c r="K36" s="350"/>
      <c r="L36" s="350"/>
      <c r="M36" s="350"/>
      <c r="N36" s="350"/>
      <c r="O36" s="350"/>
      <c r="P36" s="350"/>
      <c r="Q36" s="350"/>
      <c r="R36" s="350"/>
      <c r="S36" s="350"/>
      <c r="T36" s="350"/>
      <c r="U36" s="45"/>
      <c r="V36" s="45"/>
      <c r="W36" s="45"/>
      <c r="X36" s="45"/>
      <c r="Y36" s="45"/>
      <c r="Z36" s="45"/>
    </row>
    <row r="37" spans="1:26" ht="34.5" hidden="1" customHeight="1" outlineLevel="2">
      <c r="A37" s="101">
        <v>8595057692374</v>
      </c>
      <c r="B37" s="920" t="s">
        <v>2599</v>
      </c>
      <c r="C37" s="48" t="s">
        <v>7439</v>
      </c>
      <c r="D37" s="76" t="s">
        <v>2600</v>
      </c>
      <c r="E37" s="75">
        <f>SUMIF('Загальний прайс'!$D$6:$D$4916,A37,'Загальний прайс'!$K$6:$K$4916)</f>
        <v>29571.233958737386</v>
      </c>
      <c r="F37" s="43">
        <f>E37*ЗМІСТ!$E$13/1000*1.2</f>
        <v>1584.6538225859522</v>
      </c>
      <c r="G37" s="922">
        <f>F37*(100%-ЗМІСТ!$E$15)</f>
        <v>1584.6538225859522</v>
      </c>
      <c r="H37" s="350"/>
      <c r="I37" s="350"/>
      <c r="J37" s="350"/>
      <c r="K37" s="350"/>
      <c r="L37" s="350"/>
      <c r="M37" s="350"/>
      <c r="N37" s="350"/>
      <c r="O37" s="350"/>
      <c r="P37" s="350"/>
      <c r="Q37" s="350"/>
      <c r="R37" s="350"/>
      <c r="S37" s="350"/>
      <c r="T37" s="350"/>
      <c r="U37" s="45"/>
      <c r="V37" s="45"/>
      <c r="W37" s="45"/>
      <c r="X37" s="45"/>
      <c r="Y37" s="45"/>
      <c r="Z37" s="45"/>
    </row>
    <row r="38" spans="1:26" ht="34.5" hidden="1" customHeight="1" outlineLevel="2">
      <c r="A38" s="101">
        <v>8595057692381</v>
      </c>
      <c r="B38" s="920" t="s">
        <v>2601</v>
      </c>
      <c r="C38" s="48" t="s">
        <v>7453</v>
      </c>
      <c r="D38" s="76" t="s">
        <v>2600</v>
      </c>
      <c r="E38" s="75">
        <f>SUMIF('Загальний прайс'!$D$6:$D$4916,A38,'Загальний прайс'!$K$6:$K$4916)</f>
        <v>33886.646082988736</v>
      </c>
      <c r="F38" s="43">
        <f>E38*ЗМІСТ!$E$13/1000*1.2</f>
        <v>1815.9067465684536</v>
      </c>
      <c r="G38" s="922">
        <f>F38*(100%-ЗМІСТ!$E$15)</f>
        <v>1815.9067465684536</v>
      </c>
      <c r="H38" s="350"/>
      <c r="I38" s="350"/>
      <c r="J38" s="350"/>
      <c r="K38" s="350"/>
      <c r="L38" s="350"/>
      <c r="M38" s="350"/>
      <c r="N38" s="350"/>
      <c r="O38" s="350"/>
      <c r="P38" s="350"/>
      <c r="Q38" s="350"/>
      <c r="R38" s="350"/>
      <c r="S38" s="350"/>
      <c r="T38" s="350"/>
      <c r="U38" s="45"/>
      <c r="V38" s="45"/>
      <c r="W38" s="45"/>
      <c r="X38" s="45"/>
      <c r="Y38" s="45"/>
      <c r="Z38" s="45"/>
    </row>
    <row r="39" spans="1:26" ht="34.5" hidden="1" customHeight="1" outlineLevel="2">
      <c r="A39" s="563">
        <v>8595057692398</v>
      </c>
      <c r="B39" s="920" t="s">
        <v>2602</v>
      </c>
      <c r="C39" s="48" t="s">
        <v>7392</v>
      </c>
      <c r="D39" s="76" t="s">
        <v>2560</v>
      </c>
      <c r="E39" s="75">
        <f>SUMIF('Загальний прайс'!$D$6:$D$4916,A39,'Загальний прайс'!$K$6:$K$4916)</f>
        <v>13202.307171997549</v>
      </c>
      <c r="F39" s="43">
        <f>E39*ЗМІСТ!$E$13/1000*1.2</f>
        <v>707.48101199470955</v>
      </c>
      <c r="G39" s="922">
        <f>F39*(100%-ЗМІСТ!$E$15)</f>
        <v>707.48101199470955</v>
      </c>
      <c r="H39" s="350"/>
      <c r="I39" s="350"/>
      <c r="J39" s="350"/>
      <c r="K39" s="350"/>
      <c r="L39" s="350"/>
      <c r="M39" s="350"/>
      <c r="N39" s="350"/>
      <c r="O39" s="350"/>
      <c r="P39" s="350"/>
      <c r="Q39" s="350"/>
      <c r="R39" s="350"/>
      <c r="S39" s="350"/>
      <c r="T39" s="350"/>
      <c r="U39" s="45"/>
      <c r="V39" s="45"/>
      <c r="W39" s="45"/>
      <c r="X39" s="45"/>
      <c r="Y39" s="45"/>
      <c r="Z39" s="45"/>
    </row>
    <row r="40" spans="1:26" ht="34.5" hidden="1" customHeight="1" outlineLevel="2">
      <c r="A40" s="101">
        <v>8595057692404</v>
      </c>
      <c r="B40" s="920" t="s">
        <v>2603</v>
      </c>
      <c r="C40" s="48" t="s">
        <v>7395</v>
      </c>
      <c r="D40" s="76" t="s">
        <v>2604</v>
      </c>
      <c r="E40" s="75">
        <f>SUMIF('Загальний прайс'!$D$6:$D$4916,A40,'Загальний прайс'!$K$6:$K$4916)</f>
        <v>14688.113377738076</v>
      </c>
      <c r="F40" s="43">
        <f>E40*ЗМІСТ!$E$13/1000*1.2</f>
        <v>787.10191948994714</v>
      </c>
      <c r="G40" s="922">
        <f>F40*(100%-ЗМІСТ!$E$15)</f>
        <v>787.10191948994714</v>
      </c>
      <c r="H40" s="350"/>
      <c r="I40" s="350"/>
      <c r="J40" s="350"/>
      <c r="K40" s="350"/>
      <c r="L40" s="350"/>
      <c r="M40" s="350"/>
      <c r="N40" s="350"/>
      <c r="O40" s="350"/>
      <c r="P40" s="350"/>
      <c r="Q40" s="350"/>
      <c r="R40" s="350"/>
      <c r="S40" s="350"/>
      <c r="T40" s="350"/>
      <c r="U40" s="45"/>
      <c r="V40" s="45"/>
      <c r="W40" s="45"/>
      <c r="X40" s="45"/>
      <c r="Y40" s="45"/>
      <c r="Z40" s="45"/>
    </row>
    <row r="41" spans="1:26" ht="34.5" hidden="1" customHeight="1" outlineLevel="2">
      <c r="A41" s="101">
        <v>8595057692411</v>
      </c>
      <c r="B41" s="920" t="s">
        <v>2605</v>
      </c>
      <c r="C41" s="48" t="s">
        <v>7397</v>
      </c>
      <c r="D41" s="76" t="s">
        <v>2606</v>
      </c>
      <c r="E41" s="75">
        <f>SUMIF('Загальний прайс'!$D$6:$D$4916,A41,'Загальний прайс'!$K$6:$K$4916)</f>
        <v>17667.439662579334</v>
      </c>
      <c r="F41" s="43">
        <f>E41*ЗМІСТ!$E$13/1000*1.2</f>
        <v>946.75710305760924</v>
      </c>
      <c r="G41" s="922">
        <f>F41*(100%-ЗМІСТ!$E$15)</f>
        <v>946.75710305760924</v>
      </c>
      <c r="H41" s="350"/>
      <c r="I41" s="350"/>
      <c r="J41" s="350"/>
      <c r="K41" s="350"/>
      <c r="L41" s="350"/>
      <c r="M41" s="350"/>
      <c r="N41" s="350"/>
      <c r="O41" s="350"/>
      <c r="P41" s="350"/>
      <c r="Q41" s="350"/>
      <c r="R41" s="350"/>
      <c r="S41" s="350"/>
      <c r="T41" s="350"/>
      <c r="U41" s="45"/>
      <c r="V41" s="45"/>
      <c r="W41" s="45"/>
      <c r="X41" s="45"/>
      <c r="Y41" s="45"/>
      <c r="Z41" s="45"/>
    </row>
    <row r="42" spans="1:26" ht="34.5" hidden="1" customHeight="1" outlineLevel="2">
      <c r="A42" s="101">
        <v>8595057696044</v>
      </c>
      <c r="B42" s="920" t="s">
        <v>2607</v>
      </c>
      <c r="C42" s="48" t="s">
        <v>7393</v>
      </c>
      <c r="D42" s="76" t="s">
        <v>2608</v>
      </c>
      <c r="E42" s="75">
        <f>SUMIF('Загальний прайс'!$D$6:$D$4916,A42,'Загальний прайс'!$K$6:$K$4916)</f>
        <v>0</v>
      </c>
      <c r="F42" s="43">
        <f>E42*ЗМІСТ!$E$13/1000*1.2</f>
        <v>0</v>
      </c>
      <c r="G42" s="922">
        <f>F42*(100%-ЗМІСТ!$E$15)</f>
        <v>0</v>
      </c>
      <c r="H42" s="350"/>
      <c r="I42" s="350"/>
      <c r="J42" s="350"/>
      <c r="K42" s="350"/>
      <c r="L42" s="350"/>
      <c r="M42" s="350"/>
      <c r="N42" s="350"/>
      <c r="O42" s="350"/>
      <c r="P42" s="350"/>
      <c r="Q42" s="350"/>
      <c r="R42" s="350"/>
      <c r="S42" s="350"/>
      <c r="T42" s="350"/>
      <c r="U42" s="45"/>
      <c r="V42" s="45"/>
      <c r="W42" s="45"/>
      <c r="X42" s="45"/>
      <c r="Y42" s="45"/>
      <c r="Z42" s="45"/>
    </row>
    <row r="43" spans="1:26" ht="34.5" hidden="1" customHeight="1" outlineLevel="2">
      <c r="A43" s="101">
        <v>8595057692428</v>
      </c>
      <c r="B43" s="920" t="s">
        <v>2609</v>
      </c>
      <c r="C43" s="48" t="s">
        <v>7403</v>
      </c>
      <c r="D43" s="76" t="s">
        <v>2610</v>
      </c>
      <c r="E43" s="75">
        <f>SUMIF('Загальний прайс'!$D$6:$D$4916,A43,'Загальний прайс'!$K$6:$K$4916)</f>
        <v>26603.630188987183</v>
      </c>
      <c r="F43" s="43">
        <f>E43*ЗМІСТ!$E$13/1000*1.2</f>
        <v>1425.6268214057848</v>
      </c>
      <c r="G43" s="922">
        <f>F43*(100%-ЗМІСТ!$E$15)</f>
        <v>1425.6268214057848</v>
      </c>
      <c r="H43" s="350"/>
      <c r="I43" s="350"/>
      <c r="J43" s="350"/>
      <c r="K43" s="350"/>
      <c r="L43" s="350"/>
      <c r="M43" s="350"/>
      <c r="N43" s="350"/>
      <c r="O43" s="350"/>
      <c r="P43" s="350"/>
      <c r="Q43" s="350"/>
      <c r="R43" s="350"/>
      <c r="S43" s="350"/>
      <c r="T43" s="350"/>
      <c r="U43" s="45"/>
      <c r="V43" s="45"/>
      <c r="W43" s="45"/>
      <c r="X43" s="45"/>
      <c r="Y43" s="45"/>
      <c r="Z43" s="45"/>
    </row>
    <row r="44" spans="1:26" ht="34.5" hidden="1" customHeight="1" outlineLevel="2">
      <c r="A44" s="563">
        <v>8595057692435</v>
      </c>
      <c r="B44" s="920" t="s">
        <v>2611</v>
      </c>
      <c r="C44" s="48" t="s">
        <v>7404</v>
      </c>
      <c r="D44" s="76" t="s">
        <v>2612</v>
      </c>
      <c r="E44" s="75">
        <f>SUMIF('Загальний прайс'!$D$6:$D$4916,A44,'Загальний прайс'!$K$6:$K$4916)</f>
        <v>30365.927938814028</v>
      </c>
      <c r="F44" s="43">
        <f>E44*ЗМІСТ!$E$13/1000*1.2</f>
        <v>1627.2396292882256</v>
      </c>
      <c r="G44" s="922">
        <f>F44*(100%-ЗМІСТ!$E$15)</f>
        <v>1627.2396292882256</v>
      </c>
      <c r="H44" s="350"/>
      <c r="I44" s="350"/>
      <c r="J44" s="350"/>
      <c r="K44" s="350"/>
      <c r="L44" s="350"/>
      <c r="M44" s="350"/>
      <c r="N44" s="350"/>
      <c r="O44" s="350"/>
      <c r="P44" s="350"/>
      <c r="Q44" s="350"/>
      <c r="R44" s="350"/>
      <c r="S44" s="350"/>
      <c r="T44" s="350"/>
      <c r="U44" s="45"/>
      <c r="V44" s="45"/>
      <c r="W44" s="45"/>
      <c r="X44" s="45"/>
      <c r="Y44" s="45"/>
      <c r="Z44" s="45"/>
    </row>
    <row r="45" spans="1:26" ht="34.5" hidden="1" customHeight="1" outlineLevel="2">
      <c r="A45" s="604">
        <v>8595057692442</v>
      </c>
      <c r="B45" s="920" t="s">
        <v>2613</v>
      </c>
      <c r="C45" s="48" t="s">
        <v>7405</v>
      </c>
      <c r="D45" s="352" t="s">
        <v>2614</v>
      </c>
      <c r="E45" s="75">
        <f>SUMIF('Загальний прайс'!$D$6:$D$4916,A45,'Загальний прайс'!$K$6:$K$4916)</f>
        <v>34884.748924805353</v>
      </c>
      <c r="F45" s="353">
        <f>E45*ЗМІСТ!$E$13/1000*1.2</f>
        <v>1869.3927622628132</v>
      </c>
      <c r="G45" s="923">
        <f>F45*(100%-ЗМІСТ!$E$15)</f>
        <v>1869.3927622628132</v>
      </c>
      <c r="H45" s="350"/>
      <c r="I45" s="350"/>
      <c r="J45" s="350"/>
      <c r="K45" s="350"/>
      <c r="L45" s="350"/>
      <c r="M45" s="350"/>
      <c r="N45" s="350"/>
      <c r="O45" s="350"/>
      <c r="P45" s="350"/>
      <c r="Q45" s="350"/>
      <c r="R45" s="350"/>
      <c r="S45" s="350"/>
      <c r="T45" s="350"/>
      <c r="U45" s="45"/>
      <c r="V45" s="45"/>
      <c r="W45" s="45"/>
      <c r="X45" s="45"/>
      <c r="Y45" s="45"/>
      <c r="Z45" s="45"/>
    </row>
    <row r="46" spans="1:26" ht="34.5" hidden="1" customHeight="1" outlineLevel="1" collapsed="1">
      <c r="A46" s="613" t="s">
        <v>2615</v>
      </c>
      <c r="B46" s="614"/>
      <c r="C46" s="614"/>
      <c r="D46" s="614"/>
      <c r="E46" s="614"/>
      <c r="F46" s="614"/>
      <c r="G46" s="614"/>
      <c r="H46" s="354"/>
      <c r="I46" s="354"/>
      <c r="J46" s="354"/>
      <c r="K46" s="354"/>
      <c r="L46" s="354"/>
      <c r="M46" s="354"/>
      <c r="N46" s="354"/>
      <c r="O46" s="354"/>
      <c r="P46" s="354"/>
      <c r="Q46" s="354"/>
      <c r="R46" s="354"/>
      <c r="S46" s="354"/>
      <c r="T46" s="354"/>
      <c r="U46" s="45"/>
      <c r="V46" s="45"/>
      <c r="W46" s="45"/>
      <c r="X46" s="45"/>
      <c r="Y46" s="45"/>
      <c r="Z46" s="45"/>
    </row>
    <row r="47" spans="1:26" ht="34.5" hidden="1" customHeight="1" outlineLevel="2">
      <c r="A47" s="604">
        <v>8595057692459</v>
      </c>
      <c r="B47" s="920" t="s">
        <v>2616</v>
      </c>
      <c r="C47" s="48" t="s">
        <v>7461</v>
      </c>
      <c r="D47" s="349" t="s">
        <v>2617</v>
      </c>
      <c r="E47" s="75">
        <f>SUMIF('Загальний прайс'!$D$6:$D$4916,A47,'Загальний прайс'!$K$6:$K$4916)</f>
        <v>5512.0418143136576</v>
      </c>
      <c r="F47" s="75">
        <f>E47*ЗМІСТ!$E$13/1000*1.2</f>
        <v>295.37753289205966</v>
      </c>
      <c r="G47" s="921">
        <f>F47*(100%-ЗМІСТ!$E$15)</f>
        <v>295.37753289205966</v>
      </c>
      <c r="H47" s="350"/>
      <c r="I47" s="350"/>
      <c r="J47" s="350"/>
      <c r="K47" s="350"/>
      <c r="L47" s="350"/>
      <c r="M47" s="350"/>
      <c r="N47" s="350"/>
      <c r="O47" s="350"/>
      <c r="P47" s="350"/>
      <c r="Q47" s="350"/>
      <c r="R47" s="350"/>
      <c r="S47" s="350"/>
      <c r="T47" s="350"/>
      <c r="U47" s="45"/>
      <c r="V47" s="45"/>
      <c r="W47" s="45"/>
      <c r="X47" s="45"/>
      <c r="Y47" s="45"/>
      <c r="Z47" s="45"/>
    </row>
    <row r="48" spans="1:26" ht="34.5" hidden="1" customHeight="1" outlineLevel="2">
      <c r="A48" s="604">
        <v>8595057692466</v>
      </c>
      <c r="B48" s="920" t="s">
        <v>2618</v>
      </c>
      <c r="C48" s="48" t="s">
        <v>7462</v>
      </c>
      <c r="D48" s="76" t="s">
        <v>2619</v>
      </c>
      <c r="E48" s="75">
        <f>SUMIF('Загальний прайс'!$D$6:$D$4916,A48,'Загальний прайс'!$K$6:$K$4916)</f>
        <v>6216.5080373528008</v>
      </c>
      <c r="F48" s="43">
        <f>E48*ЗМІСТ!$E$13/1000*1.2</f>
        <v>333.12824342308994</v>
      </c>
      <c r="G48" s="922">
        <f>F48*(100%-ЗМІСТ!$E$15)</f>
        <v>333.12824342308994</v>
      </c>
      <c r="H48" s="350"/>
      <c r="I48" s="350"/>
      <c r="J48" s="350"/>
      <c r="K48" s="350"/>
      <c r="L48" s="350"/>
      <c r="M48" s="350"/>
      <c r="N48" s="350"/>
      <c r="O48" s="350"/>
      <c r="P48" s="350"/>
      <c r="Q48" s="350"/>
      <c r="R48" s="350"/>
      <c r="S48" s="350"/>
      <c r="T48" s="350"/>
      <c r="U48" s="45"/>
      <c r="V48" s="45"/>
      <c r="W48" s="45"/>
      <c r="X48" s="45"/>
      <c r="Y48" s="45"/>
      <c r="Z48" s="45"/>
    </row>
    <row r="49" spans="1:26" ht="34.5" hidden="1" customHeight="1" outlineLevel="2">
      <c r="A49" s="604">
        <v>8595057692473</v>
      </c>
      <c r="B49" s="920" t="s">
        <v>2620</v>
      </c>
      <c r="C49" s="48" t="s">
        <v>7454</v>
      </c>
      <c r="D49" s="76" t="s">
        <v>2621</v>
      </c>
      <c r="E49" s="75">
        <f>SUMIF('Загальний прайс'!$D$6:$D$4916,A49,'Загальний прайс'!$K$6:$K$4916)</f>
        <v>6570.2265378335778</v>
      </c>
      <c r="F49" s="43">
        <f>E49*ЗМІСТ!$E$13/1000*1.2</f>
        <v>352.08319723693364</v>
      </c>
      <c r="G49" s="922">
        <f>F49*(100%-ЗМІСТ!$E$15)</f>
        <v>352.08319723693364</v>
      </c>
      <c r="H49" s="350"/>
      <c r="I49" s="350"/>
      <c r="J49" s="350"/>
      <c r="K49" s="350"/>
      <c r="L49" s="350"/>
      <c r="M49" s="350"/>
      <c r="N49" s="350"/>
      <c r="O49" s="350"/>
      <c r="P49" s="350"/>
      <c r="Q49" s="350"/>
      <c r="R49" s="350"/>
      <c r="S49" s="350"/>
      <c r="T49" s="350"/>
      <c r="U49" s="45"/>
      <c r="V49" s="45"/>
      <c r="W49" s="45"/>
      <c r="X49" s="45"/>
      <c r="Y49" s="45"/>
      <c r="Z49" s="45"/>
    </row>
    <row r="50" spans="1:26" ht="34.5" hidden="1" customHeight="1" outlineLevel="2">
      <c r="A50" s="604">
        <v>8595057692480</v>
      </c>
      <c r="B50" s="920" t="s">
        <v>2622</v>
      </c>
      <c r="C50" s="48" t="s">
        <v>7455</v>
      </c>
      <c r="D50" s="76" t="s">
        <v>2623</v>
      </c>
      <c r="E50" s="75">
        <f>SUMIF('Загальний прайс'!$D$6:$D$4916,A50,'Загальний прайс'!$K$6:$K$4916)</f>
        <v>7819.2327232745347</v>
      </c>
      <c r="F50" s="43">
        <f>E50*ЗМІСТ!$E$13/1000*1.2</f>
        <v>419.01454102036422</v>
      </c>
      <c r="G50" s="922">
        <f>F50*(100%-ЗМІСТ!$E$15)</f>
        <v>419.01454102036422</v>
      </c>
      <c r="H50" s="350"/>
      <c r="I50" s="350"/>
      <c r="J50" s="350"/>
      <c r="K50" s="350"/>
      <c r="L50" s="350"/>
      <c r="M50" s="350"/>
      <c r="N50" s="350"/>
      <c r="O50" s="350"/>
      <c r="P50" s="350"/>
      <c r="Q50" s="350"/>
      <c r="R50" s="350"/>
      <c r="S50" s="350"/>
      <c r="T50" s="350"/>
      <c r="U50" s="45"/>
      <c r="V50" s="45"/>
      <c r="W50" s="45"/>
      <c r="X50" s="45"/>
      <c r="Y50" s="45"/>
      <c r="Z50" s="45"/>
    </row>
    <row r="51" spans="1:26" ht="34.5" hidden="1" customHeight="1" outlineLevel="2">
      <c r="A51" s="604">
        <v>8595057692497</v>
      </c>
      <c r="B51" s="920" t="s">
        <v>2624</v>
      </c>
      <c r="C51" s="48" t="s">
        <v>7456</v>
      </c>
      <c r="D51" s="76" t="s">
        <v>2625</v>
      </c>
      <c r="E51" s="75">
        <f>SUMIF('Загальний прайс'!$D$6:$D$4916,A51,'Загальний прайс'!$K$6:$K$4916)</f>
        <v>8932.1248127868348</v>
      </c>
      <c r="F51" s="43">
        <f>E51*ЗМІСТ!$E$13/1000*1.2</f>
        <v>478.6518461876808</v>
      </c>
      <c r="G51" s="922">
        <f>F51*(100%-ЗМІСТ!$E$15)</f>
        <v>478.6518461876808</v>
      </c>
      <c r="H51" s="350"/>
      <c r="I51" s="350"/>
      <c r="J51" s="350"/>
      <c r="K51" s="350"/>
      <c r="L51" s="350"/>
      <c r="M51" s="350"/>
      <c r="N51" s="350"/>
      <c r="O51" s="350"/>
      <c r="P51" s="350"/>
      <c r="Q51" s="350"/>
      <c r="R51" s="350"/>
      <c r="S51" s="350"/>
      <c r="T51" s="350"/>
      <c r="U51" s="45"/>
      <c r="V51" s="45"/>
      <c r="W51" s="45"/>
      <c r="X51" s="45"/>
      <c r="Y51" s="45"/>
      <c r="Z51" s="45"/>
    </row>
    <row r="52" spans="1:26" ht="34.5" hidden="1" customHeight="1" outlineLevel="2">
      <c r="A52" s="604">
        <v>8595057692510</v>
      </c>
      <c r="B52" s="920" t="s">
        <v>2626</v>
      </c>
      <c r="C52" s="48" t="s">
        <v>7458</v>
      </c>
      <c r="D52" s="76" t="s">
        <v>2627</v>
      </c>
      <c r="E52" s="75">
        <f>SUMIF('Загальний прайс'!$D$6:$D$4916,A52,'Загальний прайс'!$K$6:$K$4916)</f>
        <v>19374.945988312444</v>
      </c>
      <c r="F52" s="43">
        <f>E52*ЗМІСТ!$E$13/1000*1.2</f>
        <v>1038.2584056389708</v>
      </c>
      <c r="G52" s="922">
        <f>F52*(100%-ЗМІСТ!$E$15)</f>
        <v>1038.2584056389708</v>
      </c>
      <c r="H52" s="350"/>
      <c r="I52" s="350"/>
      <c r="J52" s="350"/>
      <c r="K52" s="350"/>
      <c r="L52" s="350"/>
      <c r="M52" s="350"/>
      <c r="N52" s="350"/>
      <c r="O52" s="350"/>
      <c r="P52" s="350"/>
      <c r="Q52" s="350"/>
      <c r="R52" s="350"/>
      <c r="S52" s="350"/>
      <c r="T52" s="350"/>
      <c r="U52" s="45"/>
      <c r="V52" s="45"/>
      <c r="W52" s="45"/>
      <c r="X52" s="45"/>
      <c r="Y52" s="45"/>
      <c r="Z52" s="45"/>
    </row>
    <row r="53" spans="1:26" ht="34.5" hidden="1" customHeight="1" outlineLevel="2">
      <c r="A53" s="604">
        <v>8595057692527</v>
      </c>
      <c r="B53" s="920" t="s">
        <v>2628</v>
      </c>
      <c r="C53" s="48" t="s">
        <v>7459</v>
      </c>
      <c r="D53" s="352" t="s">
        <v>2587</v>
      </c>
      <c r="E53" s="75">
        <f>SUMIF('Загальний прайс'!$D$6:$D$4916,A53,'Загальний прайс'!$K$6:$K$4916)</f>
        <v>27935.744235441045</v>
      </c>
      <c r="F53" s="353">
        <f>E53*ЗМІСТ!$E$13/1000*1.2</f>
        <v>1497.0117226506591</v>
      </c>
      <c r="G53" s="923">
        <f>F53*(100%-ЗМІСТ!$E$15)</f>
        <v>1497.0117226506591</v>
      </c>
      <c r="H53" s="350"/>
      <c r="I53" s="350"/>
      <c r="J53" s="350"/>
      <c r="K53" s="350"/>
      <c r="L53" s="350"/>
      <c r="M53" s="350"/>
      <c r="N53" s="350"/>
      <c r="O53" s="350"/>
      <c r="P53" s="350"/>
      <c r="Q53" s="350"/>
      <c r="R53" s="350"/>
      <c r="S53" s="350"/>
      <c r="T53" s="350"/>
      <c r="U53" s="45"/>
      <c r="V53" s="45"/>
      <c r="W53" s="45"/>
      <c r="X53" s="45"/>
      <c r="Y53" s="45"/>
      <c r="Z53" s="45"/>
    </row>
    <row r="54" spans="1:26" ht="34.5" hidden="1" customHeight="1" outlineLevel="1" collapsed="1">
      <c r="A54" s="613" t="s">
        <v>2629</v>
      </c>
      <c r="B54" s="614"/>
      <c r="C54" s="614"/>
      <c r="D54" s="614"/>
      <c r="E54" s="614"/>
      <c r="F54" s="614"/>
      <c r="G54" s="614"/>
      <c r="H54" s="354"/>
      <c r="I54" s="354"/>
      <c r="J54" s="354"/>
      <c r="K54" s="354"/>
      <c r="L54" s="354"/>
      <c r="M54" s="354"/>
      <c r="N54" s="354"/>
      <c r="O54" s="354"/>
      <c r="P54" s="354"/>
      <c r="Q54" s="354"/>
      <c r="R54" s="354"/>
      <c r="S54" s="354"/>
      <c r="T54" s="354"/>
      <c r="U54" s="45"/>
      <c r="V54" s="45"/>
      <c r="W54" s="45"/>
      <c r="X54" s="45"/>
      <c r="Y54" s="45"/>
      <c r="Z54" s="45"/>
    </row>
    <row r="55" spans="1:26" ht="34.5" hidden="1" customHeight="1" outlineLevel="2">
      <c r="A55" s="604">
        <v>8595057629776</v>
      </c>
      <c r="B55" s="920" t="s">
        <v>2630</v>
      </c>
      <c r="C55" s="48" t="s">
        <v>8630</v>
      </c>
      <c r="D55" s="88">
        <v>20</v>
      </c>
      <c r="E55" s="75">
        <f>SUMIF('Загальний прайс'!$D$6:$D$4916,A55,'Загальний прайс'!$K$6:$K$4916)</f>
        <v>0</v>
      </c>
      <c r="F55" s="75">
        <f>E55*ЗМІСТ!$E$13/1000*1.2</f>
        <v>0</v>
      </c>
      <c r="G55" s="921">
        <f>F55*(100%-ЗМІСТ!$E$15)</f>
        <v>0</v>
      </c>
      <c r="H55" s="350"/>
      <c r="I55" s="350"/>
      <c r="J55" s="350"/>
      <c r="K55" s="350"/>
      <c r="L55" s="350"/>
      <c r="M55" s="350"/>
      <c r="N55" s="350"/>
      <c r="O55" s="350"/>
      <c r="P55" s="350"/>
      <c r="Q55" s="350"/>
      <c r="R55" s="350"/>
      <c r="S55" s="350"/>
      <c r="T55" s="350"/>
      <c r="U55" s="45"/>
      <c r="V55" s="45"/>
      <c r="W55" s="45"/>
      <c r="X55" s="45"/>
      <c r="Y55" s="45"/>
      <c r="Z55" s="45"/>
    </row>
    <row r="56" spans="1:26" ht="34.5" hidden="1" customHeight="1" outlineLevel="2">
      <c r="A56" s="604">
        <v>8595057629578</v>
      </c>
      <c r="B56" s="920" t="s">
        <v>2631</v>
      </c>
      <c r="C56" s="48" t="s">
        <v>8640</v>
      </c>
      <c r="D56" s="41">
        <v>20</v>
      </c>
      <c r="E56" s="75">
        <f>SUMIF('Загальний прайс'!$D$6:$D$4916,A56,'Загальний прайс'!$K$6:$K$4916)</f>
        <v>1978.8111773178055</v>
      </c>
      <c r="F56" s="43">
        <f>E56*ЗМІСТ!$E$13/1000*1.2</f>
        <v>106.0399001505298</v>
      </c>
      <c r="G56" s="922">
        <f>F56*(100%-ЗМІСТ!$E$15)</f>
        <v>106.0399001505298</v>
      </c>
      <c r="H56" s="350"/>
      <c r="I56" s="350"/>
      <c r="J56" s="350"/>
      <c r="K56" s="350"/>
      <c r="L56" s="350"/>
      <c r="M56" s="350"/>
      <c r="N56" s="350"/>
      <c r="O56" s="350"/>
      <c r="P56" s="350"/>
      <c r="Q56" s="350"/>
      <c r="R56" s="350"/>
      <c r="S56" s="350"/>
      <c r="T56" s="350"/>
      <c r="U56" s="45"/>
      <c r="V56" s="45"/>
      <c r="W56" s="45"/>
      <c r="X56" s="45"/>
      <c r="Y56" s="45"/>
      <c r="Z56" s="45"/>
    </row>
    <row r="57" spans="1:26" ht="34.5" hidden="1" customHeight="1" outlineLevel="2">
      <c r="A57" s="604">
        <v>8595057629783</v>
      </c>
      <c r="B57" s="920" t="s">
        <v>2632</v>
      </c>
      <c r="C57" s="48" t="s">
        <v>8616</v>
      </c>
      <c r="D57" s="41">
        <v>20</v>
      </c>
      <c r="E57" s="75">
        <f>SUMIF('Загальний прайс'!$D$6:$D$4916,A57,'Загальний прайс'!$K$6:$K$4916)</f>
        <v>0</v>
      </c>
      <c r="F57" s="43">
        <f>E57*ЗМІСТ!$E$13/1000*1.2</f>
        <v>0</v>
      </c>
      <c r="G57" s="922">
        <f>F57*(100%-ЗМІСТ!$E$15)</f>
        <v>0</v>
      </c>
      <c r="H57" s="350"/>
      <c r="I57" s="350"/>
      <c r="J57" s="350"/>
      <c r="K57" s="350"/>
      <c r="L57" s="350"/>
      <c r="M57" s="350"/>
      <c r="N57" s="350"/>
      <c r="O57" s="350"/>
      <c r="P57" s="350"/>
      <c r="Q57" s="350"/>
      <c r="R57" s="350"/>
      <c r="S57" s="350"/>
      <c r="T57" s="350"/>
      <c r="U57" s="45"/>
      <c r="V57" s="45"/>
      <c r="W57" s="45"/>
      <c r="X57" s="45"/>
      <c r="Y57" s="45"/>
      <c r="Z57" s="45"/>
    </row>
    <row r="58" spans="1:26" ht="34.5" hidden="1" customHeight="1" outlineLevel="2">
      <c r="A58" s="604">
        <v>8595057629790</v>
      </c>
      <c r="B58" s="920" t="s">
        <v>2633</v>
      </c>
      <c r="C58" s="48" t="s">
        <v>8620</v>
      </c>
      <c r="D58" s="41">
        <v>20</v>
      </c>
      <c r="E58" s="75">
        <f>SUMIF('Загальний прайс'!$D$6:$D$4916,A58,'Загальний прайс'!$K$6:$K$4916)</f>
        <v>3928.1642235371824</v>
      </c>
      <c r="F58" s="43">
        <f>E58*ЗМІСТ!$E$13/1000*1.2</f>
        <v>210.50120739835896</v>
      </c>
      <c r="G58" s="922">
        <f>F58*(100%-ЗМІСТ!$E$15)</f>
        <v>210.50120739835896</v>
      </c>
      <c r="H58" s="350"/>
      <c r="I58" s="350"/>
      <c r="J58" s="350"/>
      <c r="K58" s="350"/>
      <c r="L58" s="350"/>
      <c r="M58" s="350"/>
      <c r="N58" s="350"/>
      <c r="O58" s="350"/>
      <c r="P58" s="350"/>
      <c r="Q58" s="350"/>
      <c r="R58" s="350"/>
      <c r="S58" s="350"/>
      <c r="T58" s="350"/>
      <c r="U58" s="45"/>
      <c r="V58" s="45"/>
      <c r="W58" s="45"/>
      <c r="X58" s="45"/>
      <c r="Y58" s="45"/>
      <c r="Z58" s="45"/>
    </row>
    <row r="59" spans="1:26" ht="34.5" hidden="1" customHeight="1" outlineLevel="2">
      <c r="A59" s="604">
        <v>8595057629424</v>
      </c>
      <c r="B59" s="920" t="s">
        <v>2634</v>
      </c>
      <c r="C59" s="48" t="s">
        <v>8622</v>
      </c>
      <c r="D59" s="41">
        <v>12</v>
      </c>
      <c r="E59" s="75">
        <f>SUMIF('Загальний прайс'!$D$6:$D$4916,A59,'Загальний прайс'!$K$6:$K$4916)</f>
        <v>0</v>
      </c>
      <c r="F59" s="43">
        <f>E59*ЗМІСТ!$E$13/1000*1.2</f>
        <v>0</v>
      </c>
      <c r="G59" s="922">
        <f>F59*(100%-ЗМІСТ!$E$15)</f>
        <v>0</v>
      </c>
      <c r="H59" s="350"/>
      <c r="I59" s="350"/>
      <c r="J59" s="350"/>
      <c r="K59" s="350"/>
      <c r="L59" s="350"/>
      <c r="M59" s="350"/>
      <c r="N59" s="350"/>
      <c r="O59" s="350"/>
      <c r="P59" s="350"/>
      <c r="Q59" s="350"/>
      <c r="R59" s="350"/>
      <c r="S59" s="350"/>
      <c r="T59" s="350"/>
      <c r="U59" s="45"/>
      <c r="V59" s="45"/>
      <c r="W59" s="45"/>
      <c r="X59" s="45"/>
      <c r="Y59" s="45"/>
      <c r="Z59" s="45"/>
    </row>
    <row r="60" spans="1:26" ht="34.5" hidden="1" customHeight="1" outlineLevel="2">
      <c r="A60" s="604">
        <v>8595057629516</v>
      </c>
      <c r="B60" s="920" t="s">
        <v>2635</v>
      </c>
      <c r="C60" s="48" t="s">
        <v>8626</v>
      </c>
      <c r="D60" s="41">
        <v>12</v>
      </c>
      <c r="E60" s="75">
        <f>SUMIF('Загальний прайс'!$D$6:$D$4916,A60,'Загальний прайс'!$K$6:$K$4916)</f>
        <v>0</v>
      </c>
      <c r="F60" s="43">
        <f>E60*ЗМІСТ!$E$13/1000*1.2</f>
        <v>0</v>
      </c>
      <c r="G60" s="922">
        <f>F60*(100%-ЗМІСТ!$E$15)</f>
        <v>0</v>
      </c>
      <c r="H60" s="350"/>
      <c r="I60" s="350"/>
      <c r="J60" s="350"/>
      <c r="K60" s="350"/>
      <c r="L60" s="350"/>
      <c r="M60" s="350"/>
      <c r="N60" s="350"/>
      <c r="O60" s="350"/>
      <c r="P60" s="350"/>
      <c r="Q60" s="350"/>
      <c r="R60" s="350"/>
      <c r="S60" s="350"/>
      <c r="T60" s="350"/>
      <c r="U60" s="45"/>
      <c r="V60" s="45"/>
      <c r="W60" s="45"/>
      <c r="X60" s="45"/>
      <c r="Y60" s="45"/>
      <c r="Z60" s="45"/>
    </row>
    <row r="61" spans="1:26" ht="34.5" hidden="1" customHeight="1" outlineLevel="2">
      <c r="A61" s="604">
        <v>8595057629394</v>
      </c>
      <c r="B61" s="920" t="s">
        <v>2636</v>
      </c>
      <c r="C61" s="48" t="s">
        <v>8629</v>
      </c>
      <c r="D61" s="41">
        <v>12</v>
      </c>
      <c r="E61" s="75">
        <f>SUMIF('Загальний прайс'!$D$6:$D$4916,A61,'Загальний прайс'!$K$6:$K$4916)</f>
        <v>13605.252773574521</v>
      </c>
      <c r="F61" s="43">
        <f>E61*ЗМІСТ!$E$13/1000*1.2</f>
        <v>729.07393194942381</v>
      </c>
      <c r="G61" s="922">
        <f>F61*(100%-ЗМІСТ!$E$15)</f>
        <v>729.07393194942381</v>
      </c>
      <c r="H61" s="350"/>
      <c r="I61" s="350"/>
      <c r="J61" s="350"/>
      <c r="K61" s="350"/>
      <c r="L61" s="350"/>
      <c r="M61" s="350"/>
      <c r="N61" s="350"/>
      <c r="O61" s="350"/>
      <c r="P61" s="350"/>
      <c r="Q61" s="350"/>
      <c r="R61" s="350"/>
      <c r="S61" s="350"/>
      <c r="T61" s="350"/>
      <c r="U61" s="45"/>
      <c r="V61" s="45"/>
      <c r="W61" s="45"/>
      <c r="X61" s="45"/>
      <c r="Y61" s="45"/>
      <c r="Z61" s="45"/>
    </row>
    <row r="62" spans="1:26" ht="34.5" hidden="1" customHeight="1" outlineLevel="2">
      <c r="A62" s="604">
        <v>8595057633162</v>
      </c>
      <c r="B62" s="920" t="s">
        <v>2637</v>
      </c>
      <c r="C62" s="48" t="s">
        <v>8632</v>
      </c>
      <c r="D62" s="41">
        <v>12</v>
      </c>
      <c r="E62" s="75">
        <f>SUMIF('Загальний прайс'!$D$6:$D$4916,A62,'Загальний прайс'!$K$6:$K$4916)</f>
        <v>16479.184734903942</v>
      </c>
      <c r="F62" s="43">
        <f>E62*ЗМІСТ!$E$13/1000*1.2</f>
        <v>883.08127823491714</v>
      </c>
      <c r="G62" s="922">
        <f>F62*(100%-ЗМІСТ!$E$15)</f>
        <v>883.08127823491714</v>
      </c>
      <c r="H62" s="350"/>
      <c r="I62" s="350"/>
      <c r="J62" s="350"/>
      <c r="K62" s="350"/>
      <c r="L62" s="350"/>
      <c r="M62" s="350"/>
      <c r="N62" s="350"/>
      <c r="O62" s="350"/>
      <c r="P62" s="350"/>
      <c r="Q62" s="350"/>
      <c r="R62" s="350"/>
      <c r="S62" s="350"/>
      <c r="T62" s="350"/>
      <c r="U62" s="45"/>
      <c r="V62" s="45"/>
      <c r="W62" s="45"/>
      <c r="X62" s="45"/>
      <c r="Y62" s="45"/>
      <c r="Z62" s="45"/>
    </row>
    <row r="63" spans="1:26" ht="34.5" hidden="1" customHeight="1" outlineLevel="2">
      <c r="A63" s="604">
        <v>8595057636576</v>
      </c>
      <c r="B63" s="920" t="s">
        <v>2638</v>
      </c>
      <c r="C63" s="48" t="s">
        <v>8634</v>
      </c>
      <c r="D63" s="355">
        <v>12</v>
      </c>
      <c r="E63" s="75">
        <f>SUMIF('Загальний прайс'!$D$6:$D$4916,A63,'Загальний прайс'!$K$6:$K$4916)</f>
        <v>24139.994380840773</v>
      </c>
      <c r="F63" s="353">
        <f>E63*ЗМІСТ!$E$13/1000*1.2</f>
        <v>1293.6062940822933</v>
      </c>
      <c r="G63" s="923">
        <f>F63*(100%-ЗМІСТ!$E$15)</f>
        <v>1293.6062940822933</v>
      </c>
      <c r="H63" s="350"/>
      <c r="I63" s="350"/>
      <c r="J63" s="350"/>
      <c r="K63" s="350"/>
      <c r="L63" s="350"/>
      <c r="M63" s="350"/>
      <c r="N63" s="350"/>
      <c r="O63" s="350"/>
      <c r="P63" s="350"/>
      <c r="Q63" s="350"/>
      <c r="R63" s="350"/>
      <c r="S63" s="350"/>
      <c r="T63" s="350"/>
      <c r="U63" s="45"/>
      <c r="V63" s="45"/>
      <c r="W63" s="45"/>
      <c r="X63" s="45"/>
      <c r="Y63" s="45"/>
      <c r="Z63" s="45"/>
    </row>
    <row r="64" spans="1:26" ht="34.5" hidden="1" customHeight="1" outlineLevel="1" collapsed="1">
      <c r="A64" s="613" t="s">
        <v>2639</v>
      </c>
      <c r="B64" s="614"/>
      <c r="C64" s="614"/>
      <c r="D64" s="614"/>
      <c r="E64" s="614"/>
      <c r="F64" s="614"/>
      <c r="G64" s="614"/>
      <c r="H64" s="354"/>
      <c r="I64" s="354"/>
      <c r="J64" s="354"/>
      <c r="K64" s="354"/>
      <c r="L64" s="354"/>
      <c r="M64" s="354"/>
      <c r="N64" s="354"/>
      <c r="O64" s="354"/>
      <c r="P64" s="354"/>
      <c r="Q64" s="354"/>
      <c r="R64" s="354"/>
      <c r="S64" s="354"/>
      <c r="T64" s="354"/>
      <c r="U64" s="45"/>
      <c r="V64" s="45"/>
      <c r="W64" s="45"/>
      <c r="X64" s="45"/>
      <c r="Y64" s="45"/>
      <c r="Z64" s="45"/>
    </row>
    <row r="65" spans="1:26" ht="34.5" hidden="1" customHeight="1" outlineLevel="2">
      <c r="A65" s="604">
        <v>8595057627819</v>
      </c>
      <c r="B65" s="920" t="s">
        <v>2640</v>
      </c>
      <c r="C65" s="48" t="s">
        <v>8002</v>
      </c>
      <c r="D65" s="88">
        <v>8</v>
      </c>
      <c r="E65" s="75">
        <f>SUMIF('Загальний прайс'!$D$6:$D$4916,A65,'Загальний прайс'!$K$6:$K$4916)</f>
        <v>9527.7801209777608</v>
      </c>
      <c r="F65" s="75">
        <f>E65*ЗМІСТ!$E$13/1000*1.2</f>
        <v>510.57163223331747</v>
      </c>
      <c r="G65" s="921">
        <f>F65*(100%-ЗМІСТ!$E$15)</f>
        <v>510.57163223331747</v>
      </c>
      <c r="H65" s="350"/>
      <c r="I65" s="350"/>
      <c r="J65" s="350"/>
      <c r="K65" s="350"/>
      <c r="L65" s="350"/>
      <c r="M65" s="350"/>
      <c r="N65" s="350"/>
      <c r="O65" s="350"/>
      <c r="P65" s="350"/>
      <c r="Q65" s="350"/>
      <c r="R65" s="350"/>
      <c r="S65" s="350"/>
      <c r="T65" s="350"/>
      <c r="U65" s="45"/>
      <c r="V65" s="45"/>
      <c r="W65" s="45"/>
      <c r="X65" s="45"/>
      <c r="Y65" s="45"/>
      <c r="Z65" s="45"/>
    </row>
    <row r="66" spans="1:26" ht="34.5" hidden="1" customHeight="1" outlineLevel="2">
      <c r="A66" s="604">
        <v>8595057636583</v>
      </c>
      <c r="B66" s="920" t="s">
        <v>2641</v>
      </c>
      <c r="C66" s="48" t="s">
        <v>8008</v>
      </c>
      <c r="D66" s="41">
        <v>8</v>
      </c>
      <c r="E66" s="75">
        <f>SUMIF('Загальний прайс'!$D$6:$D$4916,A66,'Загальний прайс'!$K$6:$K$4916)</f>
        <v>10447.541905363682</v>
      </c>
      <c r="F66" s="43">
        <f>E66*ЗМІСТ!$E$13/1000*1.2</f>
        <v>559.85953241121922</v>
      </c>
      <c r="G66" s="922">
        <f>F66*(100%-ЗМІСТ!$E$15)</f>
        <v>559.85953241121922</v>
      </c>
      <c r="H66" s="350"/>
      <c r="I66" s="350"/>
      <c r="J66" s="350"/>
      <c r="K66" s="350"/>
      <c r="L66" s="350"/>
      <c r="M66" s="350"/>
      <c r="N66" s="350"/>
      <c r="O66" s="350"/>
      <c r="P66" s="350"/>
      <c r="Q66" s="350"/>
      <c r="R66" s="350"/>
      <c r="S66" s="350"/>
      <c r="T66" s="350"/>
      <c r="U66" s="45"/>
      <c r="V66" s="45"/>
      <c r="W66" s="45"/>
      <c r="X66" s="45"/>
      <c r="Y66" s="45"/>
      <c r="Z66" s="45"/>
    </row>
    <row r="67" spans="1:26" ht="34.5" hidden="1" customHeight="1" outlineLevel="2">
      <c r="A67" s="604">
        <v>8595057627826</v>
      </c>
      <c r="B67" s="920" t="s">
        <v>2642</v>
      </c>
      <c r="C67" s="48" t="s">
        <v>7992</v>
      </c>
      <c r="D67" s="41">
        <v>8</v>
      </c>
      <c r="E67" s="75">
        <f>SUMIF('Загальний прайс'!$D$6:$D$4916,A67,'Загальний прайс'!$K$6:$K$4916)</f>
        <v>10770.110911925489</v>
      </c>
      <c r="F67" s="43">
        <f>E67*ЗМІСТ!$E$13/1000*1.2</f>
        <v>577.14525711277122</v>
      </c>
      <c r="G67" s="922">
        <f>F67*(100%-ЗМІСТ!$E$15)</f>
        <v>577.14525711277122</v>
      </c>
      <c r="H67" s="350"/>
      <c r="I67" s="350"/>
      <c r="J67" s="350"/>
      <c r="K67" s="350"/>
      <c r="L67" s="350"/>
      <c r="M67" s="350"/>
      <c r="N67" s="350"/>
      <c r="O67" s="350"/>
      <c r="P67" s="350"/>
      <c r="Q67" s="350"/>
      <c r="R67" s="350"/>
      <c r="S67" s="350"/>
      <c r="T67" s="350"/>
      <c r="U67" s="45"/>
      <c r="V67" s="45"/>
      <c r="W67" s="45"/>
      <c r="X67" s="45"/>
      <c r="Y67" s="45"/>
      <c r="Z67" s="45"/>
    </row>
    <row r="68" spans="1:26" ht="34.5" hidden="1" customHeight="1" outlineLevel="2">
      <c r="A68" s="604">
        <v>8595057627833</v>
      </c>
      <c r="B68" s="920" t="s">
        <v>2643</v>
      </c>
      <c r="C68" s="48" t="s">
        <v>7994</v>
      </c>
      <c r="D68" s="41">
        <v>8</v>
      </c>
      <c r="E68" s="75">
        <f>SUMIF('Загальний прайс'!$D$6:$D$4916,A68,'Загальний прайс'!$K$6:$K$4916)</f>
        <v>0</v>
      </c>
      <c r="F68" s="43">
        <f>E68*ЗМІСТ!$E$13/1000*1.2</f>
        <v>0</v>
      </c>
      <c r="G68" s="922">
        <f>F68*(100%-ЗМІСТ!$E$15)</f>
        <v>0</v>
      </c>
      <c r="H68" s="350"/>
      <c r="I68" s="350"/>
      <c r="J68" s="350"/>
      <c r="K68" s="350"/>
      <c r="L68" s="350"/>
      <c r="M68" s="350"/>
      <c r="N68" s="350"/>
      <c r="O68" s="350"/>
      <c r="P68" s="350"/>
      <c r="Q68" s="350"/>
      <c r="R68" s="350"/>
      <c r="S68" s="350"/>
      <c r="T68" s="350"/>
      <c r="U68" s="45"/>
      <c r="V68" s="45"/>
      <c r="W68" s="45"/>
      <c r="X68" s="45"/>
      <c r="Y68" s="45"/>
      <c r="Z68" s="45"/>
    </row>
    <row r="69" spans="1:26" ht="34.5" hidden="1" customHeight="1" outlineLevel="2">
      <c r="A69" s="604">
        <v>8595057627840</v>
      </c>
      <c r="B69" s="920" t="s">
        <v>2644</v>
      </c>
      <c r="C69" s="48" t="s">
        <v>7996</v>
      </c>
      <c r="D69" s="41">
        <v>8</v>
      </c>
      <c r="E69" s="75">
        <f>SUMIF('Загальний прайс'!$D$6:$D$4916,A69,'Загальний прайс'!$K$6:$K$4916)</f>
        <v>16055.74835852362</v>
      </c>
      <c r="F69" s="43">
        <f>E69*ЗМІСТ!$E$13/1000*1.2</f>
        <v>860.39030519708899</v>
      </c>
      <c r="G69" s="922">
        <f>F69*(100%-ЗМІСТ!$E$15)</f>
        <v>860.39030519708899</v>
      </c>
      <c r="H69" s="350"/>
      <c r="I69" s="350"/>
      <c r="J69" s="350"/>
      <c r="K69" s="350"/>
      <c r="L69" s="350"/>
      <c r="M69" s="350"/>
      <c r="N69" s="350"/>
      <c r="O69" s="350"/>
      <c r="P69" s="350"/>
      <c r="Q69" s="350"/>
      <c r="R69" s="350"/>
      <c r="S69" s="350"/>
      <c r="T69" s="350"/>
      <c r="U69" s="45"/>
      <c r="V69" s="45"/>
      <c r="W69" s="45"/>
      <c r="X69" s="45"/>
      <c r="Y69" s="45"/>
      <c r="Z69" s="45"/>
    </row>
    <row r="70" spans="1:26" ht="34.5" hidden="1" customHeight="1" outlineLevel="2">
      <c r="A70" s="604">
        <v>8595057627857</v>
      </c>
      <c r="B70" s="920" t="s">
        <v>2645</v>
      </c>
      <c r="C70" s="48" t="s">
        <v>7998</v>
      </c>
      <c r="D70" s="41">
        <v>8</v>
      </c>
      <c r="E70" s="75">
        <f>SUMIF('Загальний прайс'!$D$6:$D$4916,A70,'Загальний прайс'!$K$6:$K$4916)</f>
        <v>23622.274086514983</v>
      </c>
      <c r="F70" s="43">
        <f>E70*ЗМІСТ!$E$13/1000*1.2</f>
        <v>1265.8628646204572</v>
      </c>
      <c r="G70" s="922">
        <f>F70*(100%-ЗМІСТ!$E$15)</f>
        <v>1265.8628646204572</v>
      </c>
      <c r="H70" s="350"/>
      <c r="I70" s="350"/>
      <c r="J70" s="350"/>
      <c r="K70" s="350"/>
      <c r="L70" s="350"/>
      <c r="M70" s="350"/>
      <c r="N70" s="350"/>
      <c r="O70" s="350"/>
      <c r="P70" s="350"/>
      <c r="Q70" s="350"/>
      <c r="R70" s="350"/>
      <c r="S70" s="350"/>
      <c r="T70" s="350"/>
      <c r="U70" s="45"/>
      <c r="V70" s="45"/>
      <c r="W70" s="45"/>
      <c r="X70" s="45"/>
      <c r="Y70" s="45"/>
      <c r="Z70" s="45"/>
    </row>
    <row r="71" spans="1:26" ht="34.5" hidden="1" customHeight="1" outlineLevel="2">
      <c r="A71" s="604">
        <v>8595057636606</v>
      </c>
      <c r="B71" s="920" t="s">
        <v>2646</v>
      </c>
      <c r="C71" s="48" t="s">
        <v>8000</v>
      </c>
      <c r="D71" s="41">
        <v>8</v>
      </c>
      <c r="E71" s="75">
        <f>SUMIF('Загальний прайс'!$D$6:$D$4916,A71,'Загальний прайс'!$K$6:$K$4916)</f>
        <v>30212.649356651469</v>
      </c>
      <c r="F71" s="43">
        <f>E71*ЗМІСТ!$E$13/1000*1.2</f>
        <v>1619.0257856764447</v>
      </c>
      <c r="G71" s="922">
        <f>F71*(100%-ЗМІСТ!$E$15)</f>
        <v>1619.0257856764447</v>
      </c>
      <c r="H71" s="350"/>
      <c r="I71" s="350"/>
      <c r="J71" s="350"/>
      <c r="K71" s="350"/>
      <c r="L71" s="350"/>
      <c r="M71" s="350"/>
      <c r="N71" s="350"/>
      <c r="O71" s="350"/>
      <c r="P71" s="350"/>
      <c r="Q71" s="350"/>
      <c r="R71" s="350"/>
      <c r="S71" s="350"/>
      <c r="T71" s="350"/>
      <c r="U71" s="45"/>
      <c r="V71" s="45"/>
      <c r="W71" s="45"/>
      <c r="X71" s="45"/>
      <c r="Y71" s="45"/>
      <c r="Z71" s="45"/>
    </row>
    <row r="72" spans="1:26" ht="34.5" hidden="1" customHeight="1" outlineLevel="2">
      <c r="A72" s="604">
        <v>8595057636637</v>
      </c>
      <c r="B72" s="920" t="s">
        <v>2647</v>
      </c>
      <c r="C72" s="48" t="s">
        <v>8004</v>
      </c>
      <c r="D72" s="41">
        <v>8</v>
      </c>
      <c r="E72" s="75">
        <f>SUMIF('Загальний прайс'!$D$6:$D$4916,A72,'Загальний прайс'!$K$6:$K$4916)</f>
        <v>39441.299350891321</v>
      </c>
      <c r="F72" s="43">
        <f>E72*ЗМІСТ!$E$13/1000*1.2</f>
        <v>2113.5677283997716</v>
      </c>
      <c r="G72" s="922">
        <f>F72*(100%-ЗМІСТ!$E$15)</f>
        <v>2113.5677283997716</v>
      </c>
      <c r="H72" s="350"/>
      <c r="I72" s="350"/>
      <c r="J72" s="350"/>
      <c r="K72" s="350"/>
      <c r="L72" s="350"/>
      <c r="M72" s="350"/>
      <c r="N72" s="350"/>
      <c r="O72" s="350"/>
      <c r="P72" s="350"/>
      <c r="Q72" s="350"/>
      <c r="R72" s="350"/>
      <c r="S72" s="350"/>
      <c r="T72" s="350"/>
      <c r="U72" s="45"/>
      <c r="V72" s="45"/>
      <c r="W72" s="45"/>
      <c r="X72" s="45"/>
      <c r="Y72" s="45"/>
      <c r="Z72" s="45"/>
    </row>
    <row r="73" spans="1:26" ht="34.5" hidden="1" customHeight="1" outlineLevel="2">
      <c r="A73" s="604">
        <v>8595057636644</v>
      </c>
      <c r="B73" s="920" t="s">
        <v>2648</v>
      </c>
      <c r="C73" s="48" t="s">
        <v>8006</v>
      </c>
      <c r="D73" s="41">
        <v>8</v>
      </c>
      <c r="E73" s="75">
        <f>SUMIF('Загальний прайс'!$D$6:$D$4916,A73,'Загальний прайс'!$K$6:$K$4916)</f>
        <v>46803.366678805556</v>
      </c>
      <c r="F73" s="43">
        <f>E73*ЗМІСТ!$E$13/1000*1.2</f>
        <v>2508.0838365064947</v>
      </c>
      <c r="G73" s="922">
        <f>F73*(100%-ЗМІСТ!$E$15)</f>
        <v>2508.0838365064947</v>
      </c>
      <c r="H73" s="350"/>
      <c r="I73" s="350"/>
      <c r="J73" s="350"/>
      <c r="K73" s="350"/>
      <c r="L73" s="350"/>
      <c r="M73" s="350"/>
      <c r="N73" s="350"/>
      <c r="O73" s="350"/>
      <c r="P73" s="350"/>
      <c r="Q73" s="350"/>
      <c r="R73" s="350"/>
      <c r="S73" s="350"/>
      <c r="T73" s="350"/>
      <c r="U73" s="45"/>
      <c r="V73" s="45"/>
      <c r="W73" s="45"/>
      <c r="X73" s="45"/>
      <c r="Y73" s="45"/>
      <c r="Z73" s="45"/>
    </row>
    <row r="74" spans="1:26" ht="34.5" hidden="1" customHeight="1" outlineLevel="2">
      <c r="A74" s="604">
        <v>8595057627864</v>
      </c>
      <c r="B74" s="920" t="s">
        <v>2649</v>
      </c>
      <c r="C74" s="48" t="s">
        <v>8020</v>
      </c>
      <c r="D74" s="41">
        <v>8</v>
      </c>
      <c r="E74" s="75">
        <f>SUMIF('Загальний прайс'!$D$6:$D$4916,A74,'Загальний прайс'!$K$6:$K$4916)</f>
        <v>11509.568574761108</v>
      </c>
      <c r="F74" s="43">
        <f>E74*ЗМІСТ!$E$13/1000*1.2</f>
        <v>616.77107772235422</v>
      </c>
      <c r="G74" s="922">
        <f>F74*(100%-ЗМІСТ!$E$15)</f>
        <v>616.77107772235422</v>
      </c>
      <c r="H74" s="350"/>
      <c r="I74" s="350"/>
      <c r="J74" s="350"/>
      <c r="K74" s="350"/>
      <c r="L74" s="350"/>
      <c r="M74" s="350"/>
      <c r="N74" s="350"/>
      <c r="O74" s="350"/>
      <c r="P74" s="350"/>
      <c r="Q74" s="350"/>
      <c r="R74" s="350"/>
      <c r="S74" s="350"/>
      <c r="T74" s="350"/>
      <c r="U74" s="45"/>
      <c r="V74" s="45"/>
      <c r="W74" s="45"/>
      <c r="X74" s="45"/>
      <c r="Y74" s="45"/>
      <c r="Z74" s="45"/>
    </row>
    <row r="75" spans="1:26" ht="34.5" hidden="1" customHeight="1" outlineLevel="2">
      <c r="A75" s="604">
        <v>8595057627871</v>
      </c>
      <c r="B75" s="920" t="s">
        <v>2650</v>
      </c>
      <c r="C75" s="48" t="s">
        <v>8026</v>
      </c>
      <c r="D75" s="41">
        <v>8</v>
      </c>
      <c r="E75" s="75">
        <f>SUMIF('Загальний прайс'!$D$6:$D$4916,A75,'Загальний прайс'!$K$6:$K$4916)</f>
        <v>13597.2551699418</v>
      </c>
      <c r="F75" s="43">
        <f>E75*ЗМІСТ!$E$13/1000*1.2</f>
        <v>728.64535892518666</v>
      </c>
      <c r="G75" s="922">
        <f>F75*(100%-ЗМІСТ!$E$15)</f>
        <v>728.64535892518666</v>
      </c>
      <c r="H75" s="350"/>
      <c r="I75" s="350"/>
      <c r="J75" s="350"/>
      <c r="K75" s="350"/>
      <c r="L75" s="350"/>
      <c r="M75" s="350"/>
      <c r="N75" s="350"/>
      <c r="O75" s="350"/>
      <c r="P75" s="350"/>
      <c r="Q75" s="350"/>
      <c r="R75" s="350"/>
      <c r="S75" s="350"/>
      <c r="T75" s="350"/>
      <c r="U75" s="45"/>
      <c r="V75" s="45"/>
      <c r="W75" s="45"/>
      <c r="X75" s="45"/>
      <c r="Y75" s="45"/>
      <c r="Z75" s="45"/>
    </row>
    <row r="76" spans="1:26" ht="34.5" hidden="1" customHeight="1" outlineLevel="2">
      <c r="A76" s="604">
        <v>8595057627888</v>
      </c>
      <c r="B76" s="920" t="s">
        <v>2651</v>
      </c>
      <c r="C76" s="48" t="s">
        <v>8010</v>
      </c>
      <c r="D76" s="41">
        <v>8</v>
      </c>
      <c r="E76" s="75">
        <f>SUMIF('Загальний прайс'!$D$6:$D$4916,A76,'Загальний прайс'!$K$6:$K$4916)</f>
        <v>13424.263521560106</v>
      </c>
      <c r="F76" s="43">
        <f>E76*ЗМІСТ!$E$13/1000*1.2</f>
        <v>719.37513782903602</v>
      </c>
      <c r="G76" s="922">
        <f>F76*(100%-ЗМІСТ!$E$15)</f>
        <v>719.37513782903602</v>
      </c>
      <c r="H76" s="350"/>
      <c r="I76" s="350"/>
      <c r="J76" s="350"/>
      <c r="K76" s="350"/>
      <c r="L76" s="350"/>
      <c r="M76" s="350"/>
      <c r="N76" s="350"/>
      <c r="O76" s="350"/>
      <c r="P76" s="350"/>
      <c r="Q76" s="350"/>
      <c r="R76" s="350"/>
      <c r="S76" s="350"/>
      <c r="T76" s="350"/>
      <c r="U76" s="45"/>
      <c r="V76" s="45"/>
      <c r="W76" s="45"/>
      <c r="X76" s="45"/>
      <c r="Y76" s="45"/>
      <c r="Z76" s="45"/>
    </row>
    <row r="77" spans="1:26" ht="34.5" hidden="1" customHeight="1" outlineLevel="2">
      <c r="A77" s="604">
        <v>8595057627895</v>
      </c>
      <c r="B77" s="920" t="s">
        <v>2652</v>
      </c>
      <c r="C77" s="48" t="s">
        <v>8012</v>
      </c>
      <c r="D77" s="41">
        <v>8</v>
      </c>
      <c r="E77" s="75">
        <f>SUMIF('Загальний прайс'!$D$6:$D$4916,A77,'Загальний прайс'!$K$6:$K$4916)</f>
        <v>16410.888636535969</v>
      </c>
      <c r="F77" s="43">
        <f>E77*ЗМІСТ!$E$13/1000*1.2</f>
        <v>879.42144877032581</v>
      </c>
      <c r="G77" s="922">
        <f>F77*(100%-ЗМІСТ!$E$15)</f>
        <v>879.42144877032581</v>
      </c>
      <c r="H77" s="350"/>
      <c r="I77" s="350"/>
      <c r="J77" s="350"/>
      <c r="K77" s="350"/>
      <c r="L77" s="350"/>
      <c r="M77" s="350"/>
      <c r="N77" s="350"/>
      <c r="O77" s="350"/>
      <c r="P77" s="350"/>
      <c r="Q77" s="350"/>
      <c r="R77" s="350"/>
      <c r="S77" s="350"/>
      <c r="T77" s="350"/>
      <c r="U77" s="45"/>
      <c r="V77" s="45"/>
      <c r="W77" s="45"/>
      <c r="X77" s="45"/>
      <c r="Y77" s="45"/>
      <c r="Z77" s="45"/>
    </row>
    <row r="78" spans="1:26" ht="34.5" hidden="1" customHeight="1" outlineLevel="2">
      <c r="A78" s="604">
        <v>8595057627918</v>
      </c>
      <c r="B78" s="920" t="s">
        <v>2653</v>
      </c>
      <c r="C78" s="48" t="s">
        <v>8014</v>
      </c>
      <c r="D78" s="41">
        <v>8</v>
      </c>
      <c r="E78" s="75">
        <f>SUMIF('Загальний прайс'!$D$6:$D$4916,A78,'Загальний прайс'!$K$6:$K$4916)</f>
        <v>19773.954944076137</v>
      </c>
      <c r="F78" s="43">
        <f>E78*ЗМІСТ!$E$13/1000*1.2</f>
        <v>1059.6403698775698</v>
      </c>
      <c r="G78" s="922">
        <f>F78*(100%-ЗМІСТ!$E$15)</f>
        <v>1059.6403698775698</v>
      </c>
      <c r="H78" s="350"/>
      <c r="I78" s="350"/>
      <c r="J78" s="350"/>
      <c r="K78" s="350"/>
      <c r="L78" s="350"/>
      <c r="M78" s="350"/>
      <c r="N78" s="350"/>
      <c r="O78" s="350"/>
      <c r="P78" s="350"/>
      <c r="Q78" s="350"/>
      <c r="R78" s="350"/>
      <c r="S78" s="350"/>
      <c r="T78" s="350"/>
      <c r="U78" s="45"/>
      <c r="V78" s="45"/>
      <c r="W78" s="45"/>
      <c r="X78" s="45"/>
      <c r="Y78" s="45"/>
      <c r="Z78" s="45"/>
    </row>
    <row r="79" spans="1:26" ht="34.5" hidden="1" customHeight="1" outlineLevel="2">
      <c r="A79" s="604">
        <v>8595057627925</v>
      </c>
      <c r="B79" s="920" t="s">
        <v>2654</v>
      </c>
      <c r="C79" s="48" t="s">
        <v>8016</v>
      </c>
      <c r="D79" s="41">
        <v>8</v>
      </c>
      <c r="E79" s="75">
        <f>SUMIF('Загальний прайс'!$D$6:$D$4916,A79,'Загальний прайс'!$K$6:$K$4916)</f>
        <v>24215.173538631592</v>
      </c>
      <c r="F79" s="43">
        <f>E79*ЗМІСТ!$E$13/1000*1.2</f>
        <v>1297.6349707326574</v>
      </c>
      <c r="G79" s="922">
        <f>F79*(100%-ЗМІСТ!$E$15)</f>
        <v>1297.6349707326574</v>
      </c>
      <c r="H79" s="350"/>
      <c r="I79" s="350"/>
      <c r="J79" s="350"/>
      <c r="K79" s="350"/>
      <c r="L79" s="350"/>
      <c r="M79" s="350"/>
      <c r="N79" s="350"/>
      <c r="O79" s="350"/>
      <c r="P79" s="350"/>
      <c r="Q79" s="350"/>
      <c r="R79" s="350"/>
      <c r="S79" s="350"/>
      <c r="T79" s="350"/>
      <c r="U79" s="45"/>
      <c r="V79" s="45"/>
      <c r="W79" s="45"/>
      <c r="X79" s="45"/>
      <c r="Y79" s="45"/>
      <c r="Z79" s="45"/>
    </row>
    <row r="80" spans="1:26" ht="34.5" hidden="1" customHeight="1" outlineLevel="2">
      <c r="A80" s="604">
        <v>8595057627932</v>
      </c>
      <c r="B80" s="920" t="s">
        <v>2655</v>
      </c>
      <c r="C80" s="48" t="s">
        <v>8018</v>
      </c>
      <c r="D80" s="41">
        <v>8</v>
      </c>
      <c r="E80" s="75">
        <f>SUMIF('Загальний прайс'!$D$6:$D$4916,A80,'Загальний прайс'!$K$6:$K$4916)</f>
        <v>33813.336914599196</v>
      </c>
      <c r="F80" s="43">
        <f>E80*ЗМІСТ!$E$13/1000*1.2</f>
        <v>1811.9782783117289</v>
      </c>
      <c r="G80" s="922">
        <f>F80*(100%-ЗМІСТ!$E$15)</f>
        <v>1811.9782783117289</v>
      </c>
      <c r="H80" s="350"/>
      <c r="I80" s="350"/>
      <c r="J80" s="350"/>
      <c r="K80" s="350"/>
      <c r="L80" s="350"/>
      <c r="M80" s="350"/>
      <c r="N80" s="350"/>
      <c r="O80" s="350"/>
      <c r="P80" s="350"/>
      <c r="Q80" s="350"/>
      <c r="R80" s="350"/>
      <c r="S80" s="350"/>
      <c r="T80" s="350"/>
      <c r="U80" s="45"/>
      <c r="V80" s="45"/>
      <c r="W80" s="45"/>
      <c r="X80" s="45"/>
      <c r="Y80" s="45"/>
      <c r="Z80" s="45"/>
    </row>
    <row r="81" spans="1:26" ht="34.5" hidden="1" customHeight="1" outlineLevel="2">
      <c r="A81" s="604">
        <v>8595057627949</v>
      </c>
      <c r="B81" s="920" t="s">
        <v>2656</v>
      </c>
      <c r="C81" s="48" t="s">
        <v>8022</v>
      </c>
      <c r="D81" s="41">
        <v>8</v>
      </c>
      <c r="E81" s="75">
        <f>SUMIF('Загальний прайс'!$D$6:$D$4916,A81,'Загальний прайс'!$K$6:$K$4916)</f>
        <v>41217.463507996777</v>
      </c>
      <c r="F81" s="43">
        <f>E81*ЗМІСТ!$E$13/1000*1.2</f>
        <v>2208.7482448782084</v>
      </c>
      <c r="G81" s="922">
        <f>F81*(100%-ЗМІСТ!$E$15)</f>
        <v>2208.7482448782084</v>
      </c>
      <c r="H81" s="350"/>
      <c r="I81" s="350"/>
      <c r="J81" s="350"/>
      <c r="K81" s="350"/>
      <c r="L81" s="350"/>
      <c r="M81" s="350"/>
      <c r="N81" s="350"/>
      <c r="O81" s="350"/>
      <c r="P81" s="350"/>
      <c r="Q81" s="350"/>
      <c r="R81" s="350"/>
      <c r="S81" s="350"/>
      <c r="T81" s="350"/>
      <c r="U81" s="45"/>
      <c r="V81" s="45"/>
      <c r="W81" s="45"/>
      <c r="X81" s="45"/>
      <c r="Y81" s="45"/>
      <c r="Z81" s="45"/>
    </row>
    <row r="82" spans="1:26" ht="34.5" hidden="1" customHeight="1" outlineLevel="2">
      <c r="A82" s="604">
        <v>8595057627956</v>
      </c>
      <c r="B82" s="920" t="s">
        <v>2657</v>
      </c>
      <c r="C82" s="48" t="s">
        <v>8024</v>
      </c>
      <c r="D82" s="41">
        <v>8</v>
      </c>
      <c r="E82" s="75">
        <f>SUMIF('Загальний прайс'!$D$6:$D$4916,A82,'Загальний прайс'!$K$6:$K$4916)</f>
        <v>62535.478441779538</v>
      </c>
      <c r="F82" s="43">
        <f>E82*ЗМІСТ!$E$13/1000*1.2</f>
        <v>3351.1312073849804</v>
      </c>
      <c r="G82" s="922">
        <f>F82*(100%-ЗМІСТ!$E$15)</f>
        <v>3351.1312073849804</v>
      </c>
      <c r="H82" s="350"/>
      <c r="I82" s="350"/>
      <c r="J82" s="350"/>
      <c r="K82" s="350"/>
      <c r="L82" s="350"/>
      <c r="M82" s="350"/>
      <c r="N82" s="350"/>
      <c r="O82" s="350"/>
      <c r="P82" s="350"/>
      <c r="Q82" s="350"/>
      <c r="R82" s="350"/>
      <c r="S82" s="350"/>
      <c r="T82" s="350"/>
      <c r="U82" s="45"/>
      <c r="V82" s="45"/>
      <c r="W82" s="45"/>
      <c r="X82" s="45"/>
      <c r="Y82" s="45"/>
      <c r="Z82" s="45"/>
    </row>
    <row r="83" spans="1:26" ht="34.5" hidden="1" customHeight="1" outlineLevel="2">
      <c r="A83" s="604">
        <v>8595057631281</v>
      </c>
      <c r="B83" s="920" t="s">
        <v>2658</v>
      </c>
      <c r="C83" s="48" t="s">
        <v>8028</v>
      </c>
      <c r="D83" s="41">
        <v>16</v>
      </c>
      <c r="E83" s="75">
        <f>SUMIF('Загальний прайс'!$D$6:$D$4916,A83,'Загальний прайс'!$K$6:$K$4916)</f>
        <v>14751.769342330099</v>
      </c>
      <c r="F83" s="43">
        <f>E83*ЗМІСТ!$E$13/1000*1.2</f>
        <v>790.5130949505957</v>
      </c>
      <c r="G83" s="922">
        <f>F83*(100%-ЗМІСТ!$E$15)</f>
        <v>790.5130949505957</v>
      </c>
      <c r="H83" s="350"/>
      <c r="I83" s="350"/>
      <c r="J83" s="350"/>
      <c r="K83" s="350"/>
      <c r="L83" s="350"/>
      <c r="M83" s="350"/>
      <c r="N83" s="350"/>
      <c r="O83" s="350"/>
      <c r="P83" s="350"/>
      <c r="Q83" s="350"/>
      <c r="R83" s="350"/>
      <c r="S83" s="350"/>
      <c r="T83" s="350"/>
      <c r="U83" s="45"/>
      <c r="V83" s="45"/>
      <c r="W83" s="45"/>
      <c r="X83" s="45"/>
      <c r="Y83" s="45"/>
      <c r="Z83" s="45"/>
    </row>
    <row r="84" spans="1:26" ht="34.5" hidden="1" customHeight="1" outlineLevel="2">
      <c r="A84" s="604">
        <v>8595057632608</v>
      </c>
      <c r="B84" s="920" t="s">
        <v>2659</v>
      </c>
      <c r="C84" s="48" t="s">
        <v>8030</v>
      </c>
      <c r="D84" s="41">
        <v>16</v>
      </c>
      <c r="E84" s="75">
        <f>SUMIF('Загальний прайс'!$D$6:$D$4916,A84,'Загальний прайс'!$K$6:$K$4916)</f>
        <v>16841.52827231216</v>
      </c>
      <c r="F84" s="43">
        <f>E84*ЗМІСТ!$E$13/1000*1.2</f>
        <v>902.49842776761682</v>
      </c>
      <c r="G84" s="922">
        <f>F84*(100%-ЗМІСТ!$E$15)</f>
        <v>902.49842776761682</v>
      </c>
      <c r="H84" s="350"/>
      <c r="I84" s="350"/>
      <c r="J84" s="350"/>
      <c r="K84" s="350"/>
      <c r="L84" s="350"/>
      <c r="M84" s="350"/>
      <c r="N84" s="350"/>
      <c r="O84" s="350"/>
      <c r="P84" s="350"/>
      <c r="Q84" s="350"/>
      <c r="R84" s="350"/>
      <c r="S84" s="350"/>
      <c r="T84" s="350"/>
      <c r="U84" s="45"/>
      <c r="V84" s="45"/>
      <c r="W84" s="45"/>
      <c r="X84" s="45"/>
      <c r="Y84" s="45"/>
      <c r="Z84" s="45"/>
    </row>
    <row r="85" spans="1:26" ht="34.5" hidden="1" customHeight="1" outlineLevel="2">
      <c r="A85" s="604">
        <v>8595057632578</v>
      </c>
      <c r="B85" s="920" t="s">
        <v>2660</v>
      </c>
      <c r="C85" s="48" t="s">
        <v>8032</v>
      </c>
      <c r="D85" s="41">
        <v>16</v>
      </c>
      <c r="E85" s="75">
        <f>SUMIF('Загальний прайс'!$D$6:$D$4916,A85,'Загальний прайс'!$K$6:$K$4916)</f>
        <v>20474.673644079227</v>
      </c>
      <c r="F85" s="43">
        <f>E85*ЗМІСТ!$E$13/1000*1.2</f>
        <v>1097.1902593433513</v>
      </c>
      <c r="G85" s="922">
        <f>F85*(100%-ЗМІСТ!$E$15)</f>
        <v>1097.1902593433513</v>
      </c>
      <c r="H85" s="350"/>
      <c r="I85" s="350"/>
      <c r="J85" s="350"/>
      <c r="K85" s="350"/>
      <c r="L85" s="350"/>
      <c r="M85" s="350"/>
      <c r="N85" s="350"/>
      <c r="O85" s="350"/>
      <c r="P85" s="350"/>
      <c r="Q85" s="350"/>
      <c r="R85" s="350"/>
      <c r="S85" s="350"/>
      <c r="T85" s="350"/>
      <c r="U85" s="45"/>
      <c r="V85" s="45"/>
      <c r="W85" s="45"/>
      <c r="X85" s="45"/>
      <c r="Y85" s="45"/>
      <c r="Z85" s="45"/>
    </row>
    <row r="86" spans="1:26" ht="34.5" hidden="1" customHeight="1" outlineLevel="2">
      <c r="A86" s="604">
        <v>8595057630307</v>
      </c>
      <c r="B86" s="920" t="s">
        <v>2661</v>
      </c>
      <c r="C86" s="48" t="s">
        <v>8034</v>
      </c>
      <c r="D86" s="41">
        <v>16</v>
      </c>
      <c r="E86" s="75">
        <f>SUMIF('Загальний прайс'!$D$6:$D$4916,A86,'Загальний прайс'!$K$6:$K$4916)</f>
        <v>24485.480727115206</v>
      </c>
      <c r="F86" s="43">
        <f>E86*ЗМІСТ!$E$13/1000*1.2</f>
        <v>1312.1201058508168</v>
      </c>
      <c r="G86" s="922">
        <f>F86*(100%-ЗМІСТ!$E$15)</f>
        <v>1312.1201058508168</v>
      </c>
      <c r="H86" s="350"/>
      <c r="I86" s="350"/>
      <c r="J86" s="350"/>
      <c r="K86" s="350"/>
      <c r="L86" s="350"/>
      <c r="M86" s="350"/>
      <c r="N86" s="350"/>
      <c r="O86" s="350"/>
      <c r="P86" s="350"/>
      <c r="Q86" s="350"/>
      <c r="R86" s="350"/>
      <c r="S86" s="350"/>
      <c r="T86" s="350"/>
      <c r="U86" s="45"/>
      <c r="V86" s="45"/>
      <c r="W86" s="45"/>
      <c r="X86" s="45"/>
      <c r="Y86" s="45"/>
      <c r="Z86" s="45"/>
    </row>
    <row r="87" spans="1:26" ht="34.5" hidden="1" customHeight="1" outlineLevel="2">
      <c r="A87" s="604">
        <v>8595057636675</v>
      </c>
      <c r="B87" s="920" t="s">
        <v>2662</v>
      </c>
      <c r="C87" s="48" t="s">
        <v>8036</v>
      </c>
      <c r="D87" s="41">
        <v>16</v>
      </c>
      <c r="E87" s="75">
        <f>SUMIF('Загальний прайс'!$D$6:$D$4916,A87,'Загальний прайс'!$K$6:$K$4916)</f>
        <v>32786.805482442367</v>
      </c>
      <c r="F87" s="43">
        <f>E87*ЗМІСТ!$E$13/1000*1.2</f>
        <v>1756.9688404153671</v>
      </c>
      <c r="G87" s="922">
        <f>F87*(100%-ЗМІСТ!$E$15)</f>
        <v>1756.9688404153671</v>
      </c>
      <c r="H87" s="350"/>
      <c r="I87" s="350"/>
      <c r="J87" s="350"/>
      <c r="K87" s="350"/>
      <c r="L87" s="350"/>
      <c r="M87" s="350"/>
      <c r="N87" s="350"/>
      <c r="O87" s="350"/>
      <c r="P87" s="350"/>
      <c r="Q87" s="350"/>
      <c r="R87" s="350"/>
      <c r="S87" s="350"/>
      <c r="T87" s="350"/>
      <c r="U87" s="45"/>
      <c r="V87" s="45"/>
      <c r="W87" s="45"/>
      <c r="X87" s="45"/>
      <c r="Y87" s="45"/>
      <c r="Z87" s="45"/>
    </row>
    <row r="88" spans="1:26" ht="34.5" hidden="1" customHeight="1" outlineLevel="2">
      <c r="A88" s="604">
        <v>8595057636682</v>
      </c>
      <c r="B88" s="920" t="s">
        <v>2663</v>
      </c>
      <c r="C88" s="48" t="s">
        <v>8038</v>
      </c>
      <c r="D88" s="41">
        <v>16</v>
      </c>
      <c r="E88" s="75">
        <f>SUMIF('Загальний прайс'!$D$6:$D$4916,A88,'Загальний прайс'!$K$6:$K$4916)</f>
        <v>41352.584174007876</v>
      </c>
      <c r="F88" s="43">
        <f>E88*ЗМІСТ!$E$13/1000*1.2</f>
        <v>2215.9890478897978</v>
      </c>
      <c r="G88" s="922">
        <f>F88*(100%-ЗМІСТ!$E$15)</f>
        <v>2215.9890478897978</v>
      </c>
      <c r="H88" s="350"/>
      <c r="I88" s="350"/>
      <c r="J88" s="350"/>
      <c r="K88" s="350"/>
      <c r="L88" s="350"/>
      <c r="M88" s="350"/>
      <c r="N88" s="350"/>
      <c r="O88" s="350"/>
      <c r="P88" s="350"/>
      <c r="Q88" s="350"/>
      <c r="R88" s="350"/>
      <c r="S88" s="350"/>
      <c r="T88" s="350"/>
      <c r="U88" s="45"/>
      <c r="V88" s="45"/>
      <c r="W88" s="45"/>
      <c r="X88" s="45"/>
      <c r="Y88" s="45"/>
      <c r="Z88" s="45"/>
    </row>
    <row r="89" spans="1:26" ht="34.5" hidden="1" customHeight="1" outlineLevel="2">
      <c r="A89" s="604">
        <v>8595057636699</v>
      </c>
      <c r="B89" s="920" t="s">
        <v>2664</v>
      </c>
      <c r="C89" s="48" t="s">
        <v>8040</v>
      </c>
      <c r="D89" s="41">
        <v>16</v>
      </c>
      <c r="E89" s="75">
        <f>SUMIF('Загальний прайс'!$D$6:$D$4916,A89,'Загальний прайс'!$K$6:$K$4916)</f>
        <v>63790.541628961822</v>
      </c>
      <c r="F89" s="43">
        <f>E89*ЗМІСТ!$E$13/1000*1.2</f>
        <v>3418.3871318394845</v>
      </c>
      <c r="G89" s="922">
        <f>F89*(100%-ЗМІСТ!$E$15)</f>
        <v>3418.3871318394845</v>
      </c>
      <c r="H89" s="350"/>
      <c r="I89" s="350"/>
      <c r="J89" s="350"/>
      <c r="K89" s="350"/>
      <c r="L89" s="350"/>
      <c r="M89" s="350"/>
      <c r="N89" s="350"/>
      <c r="O89" s="350"/>
      <c r="P89" s="350"/>
      <c r="Q89" s="350"/>
      <c r="R89" s="350"/>
      <c r="S89" s="350"/>
      <c r="T89" s="350"/>
      <c r="U89" s="45"/>
      <c r="V89" s="45"/>
      <c r="W89" s="45"/>
      <c r="X89" s="45"/>
      <c r="Y89" s="45"/>
      <c r="Z89" s="45"/>
    </row>
    <row r="90" spans="1:26" ht="34.5" hidden="1" customHeight="1" outlineLevel="2">
      <c r="A90" s="604">
        <v>8595057633667</v>
      </c>
      <c r="B90" s="920" t="s">
        <v>2665</v>
      </c>
      <c r="C90" s="48" t="s">
        <v>7980</v>
      </c>
      <c r="D90" s="41">
        <v>16</v>
      </c>
      <c r="E90" s="75">
        <f>SUMIF('Загальний прайс'!$D$6:$D$4916,A90,'Загальний прайс'!$K$6:$K$4916)</f>
        <v>17630.737682309998</v>
      </c>
      <c r="F90" s="43">
        <f>E90*ЗМІСТ!$E$13/1000*1.2</f>
        <v>944.79032908356976</v>
      </c>
      <c r="G90" s="922">
        <f>F90*(100%-ЗМІСТ!$E$15)</f>
        <v>944.79032908356976</v>
      </c>
      <c r="H90" s="350"/>
      <c r="I90" s="350"/>
      <c r="J90" s="350"/>
      <c r="K90" s="350"/>
      <c r="L90" s="350"/>
      <c r="M90" s="350"/>
      <c r="N90" s="350"/>
      <c r="O90" s="350"/>
      <c r="P90" s="350"/>
      <c r="Q90" s="350"/>
      <c r="R90" s="350"/>
      <c r="S90" s="350"/>
      <c r="T90" s="350"/>
      <c r="U90" s="45"/>
      <c r="V90" s="45"/>
      <c r="W90" s="45"/>
      <c r="X90" s="45"/>
      <c r="Y90" s="45"/>
      <c r="Z90" s="45"/>
    </row>
    <row r="91" spans="1:26" ht="34.5" hidden="1" customHeight="1" outlineLevel="2">
      <c r="A91" s="604">
        <v>8595057636705</v>
      </c>
      <c r="B91" s="920" t="s">
        <v>2666</v>
      </c>
      <c r="C91" s="48" t="s">
        <v>7982</v>
      </c>
      <c r="D91" s="41">
        <v>16</v>
      </c>
      <c r="E91" s="75">
        <f>SUMIF('Загальний прайс'!$D$6:$D$4916,A91,'Загальний прайс'!$K$6:$K$4916)</f>
        <v>19984.678810536574</v>
      </c>
      <c r="F91" s="43">
        <f>E91*ЗМІСТ!$E$13/1000*1.2</f>
        <v>1070.9325730018145</v>
      </c>
      <c r="G91" s="922">
        <f>F91*(100%-ЗМІСТ!$E$15)</f>
        <v>1070.9325730018145</v>
      </c>
      <c r="H91" s="350"/>
      <c r="I91" s="350"/>
      <c r="J91" s="350"/>
      <c r="K91" s="350"/>
      <c r="L91" s="350"/>
      <c r="M91" s="350"/>
      <c r="N91" s="350"/>
      <c r="O91" s="350"/>
      <c r="P91" s="350"/>
      <c r="Q91" s="350"/>
      <c r="R91" s="350"/>
      <c r="S91" s="350"/>
      <c r="T91" s="350"/>
      <c r="U91" s="45"/>
      <c r="V91" s="45"/>
      <c r="W91" s="45"/>
      <c r="X91" s="45"/>
      <c r="Y91" s="45"/>
      <c r="Z91" s="45"/>
    </row>
    <row r="92" spans="1:26" ht="34.5" hidden="1" customHeight="1" outlineLevel="2">
      <c r="A92" s="604">
        <v>8595057633186</v>
      </c>
      <c r="B92" s="920" t="s">
        <v>2667</v>
      </c>
      <c r="C92" s="48" t="s">
        <v>7984</v>
      </c>
      <c r="D92" s="41">
        <v>16</v>
      </c>
      <c r="E92" s="75">
        <f>SUMIF('Загальний прайс'!$D$6:$D$4916,A92,'Загальний прайс'!$K$6:$K$4916)</f>
        <v>29897.153680187024</v>
      </c>
      <c r="F92" s="43">
        <f>E92*ЗМІСТ!$E$13/1000*1.2</f>
        <v>1602.1191043246847</v>
      </c>
      <c r="G92" s="922">
        <f>F92*(100%-ЗМІСТ!$E$15)</f>
        <v>1602.1191043246847</v>
      </c>
      <c r="H92" s="350"/>
      <c r="I92" s="350"/>
      <c r="J92" s="350"/>
      <c r="K92" s="350"/>
      <c r="L92" s="350"/>
      <c r="M92" s="350"/>
      <c r="N92" s="350"/>
      <c r="O92" s="350"/>
      <c r="P92" s="350"/>
      <c r="Q92" s="350"/>
      <c r="R92" s="350"/>
      <c r="S92" s="350"/>
      <c r="T92" s="350"/>
      <c r="U92" s="45"/>
      <c r="V92" s="45"/>
      <c r="W92" s="45"/>
      <c r="X92" s="45"/>
      <c r="Y92" s="45"/>
      <c r="Z92" s="45"/>
    </row>
    <row r="93" spans="1:26" ht="34.5" hidden="1" customHeight="1" outlineLevel="2">
      <c r="A93" s="604">
        <v>8595057636729</v>
      </c>
      <c r="B93" s="920" t="s">
        <v>2668</v>
      </c>
      <c r="C93" s="48" t="s">
        <v>7986</v>
      </c>
      <c r="D93" s="41">
        <v>16</v>
      </c>
      <c r="E93" s="75">
        <f>SUMIF('Загальний прайс'!$D$6:$D$4916,A93,'Загальний прайс'!$K$6:$K$4916)</f>
        <v>32449.314659094885</v>
      </c>
      <c r="F93" s="43">
        <f>E93*ЗМІСТ!$E$13/1000*1.2</f>
        <v>1738.8834901708858</v>
      </c>
      <c r="G93" s="922">
        <f>F93*(100%-ЗМІСТ!$E$15)</f>
        <v>1738.8834901708858</v>
      </c>
      <c r="H93" s="350"/>
      <c r="I93" s="350"/>
      <c r="J93" s="350"/>
      <c r="K93" s="350"/>
      <c r="L93" s="350"/>
      <c r="M93" s="350"/>
      <c r="N93" s="350"/>
      <c r="O93" s="350"/>
      <c r="P93" s="350"/>
      <c r="Q93" s="350"/>
      <c r="R93" s="350"/>
      <c r="S93" s="350"/>
      <c r="T93" s="350"/>
      <c r="U93" s="45"/>
      <c r="V93" s="45"/>
      <c r="W93" s="45"/>
      <c r="X93" s="45"/>
      <c r="Y93" s="45"/>
      <c r="Z93" s="45"/>
    </row>
    <row r="94" spans="1:26" ht="34.5" hidden="1" customHeight="1" outlineLevel="2">
      <c r="A94" s="604">
        <v>8595057633179</v>
      </c>
      <c r="B94" s="920" t="s">
        <v>2669</v>
      </c>
      <c r="C94" s="48" t="s">
        <v>7988</v>
      </c>
      <c r="D94" s="41">
        <v>16</v>
      </c>
      <c r="E94" s="75">
        <f>SUMIF('Загальний прайс'!$D$6:$D$4916,A94,'Загальний прайс'!$K$6:$K$4916)</f>
        <v>41876.244435428685</v>
      </c>
      <c r="F94" s="43">
        <f>E94*ЗМІСТ!$E$13/1000*1.2</f>
        <v>2244.050786407533</v>
      </c>
      <c r="G94" s="922">
        <f>F94*(100%-ЗМІСТ!$E$15)</f>
        <v>2244.050786407533</v>
      </c>
      <c r="H94" s="350"/>
      <c r="I94" s="350"/>
      <c r="J94" s="350"/>
      <c r="K94" s="350"/>
      <c r="L94" s="350"/>
      <c r="M94" s="350"/>
      <c r="N94" s="350"/>
      <c r="O94" s="350"/>
      <c r="P94" s="350"/>
      <c r="Q94" s="350"/>
      <c r="R94" s="350"/>
      <c r="S94" s="350"/>
      <c r="T94" s="350"/>
      <c r="U94" s="45"/>
      <c r="V94" s="45"/>
      <c r="W94" s="45"/>
      <c r="X94" s="45"/>
      <c r="Y94" s="45"/>
      <c r="Z94" s="45"/>
    </row>
    <row r="95" spans="1:26" ht="34.5" hidden="1" customHeight="1" outlineLevel="2">
      <c r="A95" s="604">
        <v>8595057636736</v>
      </c>
      <c r="B95" s="920" t="s">
        <v>2670</v>
      </c>
      <c r="C95" s="48" t="s">
        <v>7990</v>
      </c>
      <c r="D95" s="355">
        <v>16</v>
      </c>
      <c r="E95" s="75">
        <f>SUMIF('Загальний прайс'!$D$6:$D$4916,A95,'Загальний прайс'!$K$6:$K$4916)</f>
        <v>63438.006224462391</v>
      </c>
      <c r="F95" s="353">
        <f>E95*ЗМІСТ!$E$13/1000*1.2</f>
        <v>3399.4955773944989</v>
      </c>
      <c r="G95" s="923">
        <f>F95*(100%-ЗМІСТ!$E$15)</f>
        <v>3399.4955773944989</v>
      </c>
      <c r="H95" s="350"/>
      <c r="I95" s="350"/>
      <c r="J95" s="350"/>
      <c r="K95" s="350"/>
      <c r="L95" s="350"/>
      <c r="M95" s="350"/>
      <c r="N95" s="350"/>
      <c r="O95" s="350"/>
      <c r="P95" s="350"/>
      <c r="Q95" s="350"/>
      <c r="R95" s="350"/>
      <c r="S95" s="350"/>
      <c r="T95" s="350"/>
      <c r="U95" s="45"/>
      <c r="V95" s="45"/>
      <c r="W95" s="45"/>
      <c r="X95" s="45"/>
      <c r="Y95" s="45"/>
      <c r="Z95" s="45"/>
    </row>
    <row r="96" spans="1:26" ht="34.5" hidden="1" customHeight="1" outlineLevel="1" collapsed="1">
      <c r="A96" s="613" t="s">
        <v>2671</v>
      </c>
      <c r="B96" s="614"/>
      <c r="C96" s="614"/>
      <c r="D96" s="614"/>
      <c r="E96" s="614"/>
      <c r="F96" s="614"/>
      <c r="G96" s="614"/>
      <c r="H96" s="354"/>
      <c r="I96" s="354"/>
      <c r="J96" s="354"/>
      <c r="K96" s="354"/>
      <c r="L96" s="354"/>
      <c r="M96" s="354"/>
      <c r="N96" s="354"/>
      <c r="O96" s="354"/>
      <c r="P96" s="354"/>
      <c r="Q96" s="354"/>
      <c r="R96" s="354"/>
      <c r="S96" s="354"/>
      <c r="T96" s="354"/>
      <c r="U96" s="45"/>
      <c r="V96" s="45"/>
      <c r="W96" s="45"/>
      <c r="X96" s="45"/>
      <c r="Y96" s="45"/>
      <c r="Z96" s="45"/>
    </row>
    <row r="97" spans="1:26" ht="34.5" hidden="1" customHeight="1" outlineLevel="2">
      <c r="A97" s="562">
        <v>8595057628243</v>
      </c>
      <c r="B97" s="920" t="s">
        <v>2672</v>
      </c>
      <c r="C97" s="48" t="s">
        <v>8058</v>
      </c>
      <c r="D97" s="88">
        <v>8</v>
      </c>
      <c r="E97" s="75">
        <f>SUMIF('Загальний прайс'!$D$6:$D$4916,A97,'Загальний прайс'!$K$6:$K$4916)</f>
        <v>0</v>
      </c>
      <c r="F97" s="75">
        <f>E97*ЗМІСТ!$E$13/1000*1.2</f>
        <v>0</v>
      </c>
      <c r="G97" s="921">
        <f>F97*(100%-ЗМІСТ!$E$15)</f>
        <v>0</v>
      </c>
      <c r="H97" s="350"/>
      <c r="I97" s="350"/>
      <c r="J97" s="350"/>
      <c r="K97" s="350"/>
      <c r="L97" s="350"/>
      <c r="M97" s="350"/>
      <c r="N97" s="350"/>
      <c r="O97" s="350"/>
      <c r="P97" s="350"/>
      <c r="Q97" s="350"/>
      <c r="R97" s="350"/>
      <c r="S97" s="350"/>
      <c r="T97" s="350"/>
      <c r="U97" s="45"/>
      <c r="V97" s="45"/>
      <c r="W97" s="45"/>
      <c r="X97" s="45"/>
      <c r="Y97" s="45"/>
      <c r="Z97" s="45"/>
    </row>
    <row r="98" spans="1:26" ht="34.5" hidden="1" customHeight="1" outlineLevel="2">
      <c r="A98" s="563">
        <v>8595057637580</v>
      </c>
      <c r="B98" s="920" t="s">
        <v>2673</v>
      </c>
      <c r="C98" s="48" t="s">
        <v>8061</v>
      </c>
      <c r="D98" s="41">
        <v>8</v>
      </c>
      <c r="E98" s="75">
        <f>SUMIF('Загальний прайс'!$D$6:$D$4916,A98,'Загальний прайс'!$K$6:$K$4916)</f>
        <v>10334.137893727093</v>
      </c>
      <c r="F98" s="43">
        <f>E98*ЗМІСТ!$E$13/1000*1.2</f>
        <v>553.78247452492144</v>
      </c>
      <c r="G98" s="922">
        <f>F98*(100%-ЗМІСТ!$E$15)</f>
        <v>553.78247452492144</v>
      </c>
      <c r="H98" s="350"/>
      <c r="I98" s="350"/>
      <c r="J98" s="350"/>
      <c r="K98" s="350"/>
      <c r="L98" s="350"/>
      <c r="M98" s="350"/>
      <c r="N98" s="350"/>
      <c r="O98" s="350"/>
      <c r="P98" s="350"/>
      <c r="Q98" s="350"/>
      <c r="R98" s="350"/>
      <c r="S98" s="350"/>
      <c r="T98" s="350"/>
      <c r="U98" s="45"/>
      <c r="V98" s="45"/>
      <c r="W98" s="45"/>
      <c r="X98" s="45"/>
      <c r="Y98" s="45"/>
      <c r="Z98" s="45"/>
    </row>
    <row r="99" spans="1:26" ht="34.5" hidden="1" customHeight="1" outlineLevel="2">
      <c r="A99" s="563">
        <v>8595057628250</v>
      </c>
      <c r="B99" s="920" t="s">
        <v>2674</v>
      </c>
      <c r="C99" s="48" t="s">
        <v>8053</v>
      </c>
      <c r="D99" s="41">
        <v>8</v>
      </c>
      <c r="E99" s="75">
        <f>SUMIF('Загальний прайс'!$D$6:$D$4916,A99,'Загальний прайс'!$K$6:$K$4916)</f>
        <v>10032.470492224984</v>
      </c>
      <c r="F99" s="43">
        <f>E99*ЗМІСТ!$E$13/1000*1.2</f>
        <v>537.61681834679496</v>
      </c>
      <c r="G99" s="922">
        <f>F99*(100%-ЗМІСТ!$E$15)</f>
        <v>537.61681834679496</v>
      </c>
      <c r="H99" s="350"/>
      <c r="I99" s="350"/>
      <c r="J99" s="350"/>
      <c r="K99" s="350"/>
      <c r="L99" s="350"/>
      <c r="M99" s="350"/>
      <c r="N99" s="350"/>
      <c r="O99" s="350"/>
      <c r="P99" s="350"/>
      <c r="Q99" s="350"/>
      <c r="R99" s="350"/>
      <c r="S99" s="350"/>
      <c r="T99" s="350"/>
      <c r="U99" s="45"/>
      <c r="V99" s="45"/>
      <c r="W99" s="45"/>
      <c r="X99" s="45"/>
      <c r="Y99" s="45"/>
      <c r="Z99" s="45"/>
    </row>
    <row r="100" spans="1:26" ht="34.5" hidden="1" customHeight="1" outlineLevel="2">
      <c r="A100" s="563">
        <v>8595057628267</v>
      </c>
      <c r="B100" s="920" t="s">
        <v>2675</v>
      </c>
      <c r="C100" s="48" t="s">
        <v>8054</v>
      </c>
      <c r="D100" s="41">
        <v>8</v>
      </c>
      <c r="E100" s="75">
        <f>SUMIF('Загальний прайс'!$D$6:$D$4916,A100,'Загальний прайс'!$K$6:$K$4916)</f>
        <v>0</v>
      </c>
      <c r="F100" s="43">
        <f>E100*ЗМІСТ!$E$13/1000*1.2</f>
        <v>0</v>
      </c>
      <c r="G100" s="922">
        <f>F100*(100%-ЗМІСТ!$E$15)</f>
        <v>0</v>
      </c>
      <c r="H100" s="350"/>
      <c r="I100" s="350"/>
      <c r="J100" s="350"/>
      <c r="K100" s="350"/>
      <c r="L100" s="350"/>
      <c r="M100" s="350"/>
      <c r="N100" s="350"/>
      <c r="O100" s="350"/>
      <c r="P100" s="350"/>
      <c r="Q100" s="350"/>
      <c r="R100" s="350"/>
      <c r="S100" s="350"/>
      <c r="T100" s="350"/>
      <c r="U100" s="45"/>
      <c r="V100" s="45"/>
      <c r="W100" s="45"/>
      <c r="X100" s="45"/>
      <c r="Y100" s="45"/>
      <c r="Z100" s="45"/>
    </row>
    <row r="101" spans="1:26" ht="34.5" hidden="1" customHeight="1" outlineLevel="2">
      <c r="A101" s="563">
        <v>8595057628274</v>
      </c>
      <c r="B101" s="920" t="s">
        <v>2676</v>
      </c>
      <c r="C101" s="48" t="s">
        <v>8055</v>
      </c>
      <c r="D101" s="41">
        <v>8</v>
      </c>
      <c r="E101" s="75">
        <f>SUMIF('Загальний прайс'!$D$6:$D$4916,A101,'Загальний прайс'!$K$6:$K$4916)</f>
        <v>11263.640785994592</v>
      </c>
      <c r="F101" s="43">
        <f>E101*ЗМІСТ!$E$13/1000*1.2</f>
        <v>603.59237807482657</v>
      </c>
      <c r="G101" s="922">
        <f>F101*(100%-ЗМІСТ!$E$15)</f>
        <v>603.59237807482657</v>
      </c>
      <c r="H101" s="350"/>
      <c r="I101" s="350"/>
      <c r="J101" s="350"/>
      <c r="K101" s="350"/>
      <c r="L101" s="350"/>
      <c r="M101" s="350"/>
      <c r="N101" s="350"/>
      <c r="O101" s="350"/>
      <c r="P101" s="350"/>
      <c r="Q101" s="350"/>
      <c r="R101" s="350"/>
      <c r="S101" s="350"/>
      <c r="T101" s="350"/>
      <c r="U101" s="45"/>
      <c r="V101" s="45"/>
      <c r="W101" s="45"/>
      <c r="X101" s="45"/>
      <c r="Y101" s="45"/>
      <c r="Z101" s="45"/>
    </row>
    <row r="102" spans="1:26" ht="34.5" hidden="1" customHeight="1" outlineLevel="2">
      <c r="A102" s="563">
        <v>8595057628281</v>
      </c>
      <c r="B102" s="920" t="s">
        <v>2677</v>
      </c>
      <c r="C102" s="48" t="s">
        <v>8056</v>
      </c>
      <c r="D102" s="41">
        <v>8</v>
      </c>
      <c r="E102" s="75">
        <f>SUMIF('Загальний прайс'!$D$6:$D$4916,A102,'Загальний прайс'!$K$6:$K$4916)</f>
        <v>12711.137063347105</v>
      </c>
      <c r="F102" s="43">
        <f>E102*ЗМІСТ!$E$13/1000*1.2</f>
        <v>681.16034538678434</v>
      </c>
      <c r="G102" s="922">
        <f>F102*(100%-ЗМІСТ!$E$15)</f>
        <v>681.16034538678434</v>
      </c>
      <c r="H102" s="350"/>
      <c r="I102" s="350"/>
      <c r="J102" s="350"/>
      <c r="K102" s="350"/>
      <c r="L102" s="350"/>
      <c r="M102" s="350"/>
      <c r="N102" s="350"/>
      <c r="O102" s="350"/>
      <c r="P102" s="350"/>
      <c r="Q102" s="350"/>
      <c r="R102" s="350"/>
      <c r="S102" s="350"/>
      <c r="T102" s="350"/>
      <c r="U102" s="45"/>
      <c r="V102" s="45"/>
      <c r="W102" s="45"/>
      <c r="X102" s="45"/>
      <c r="Y102" s="45"/>
      <c r="Z102" s="45"/>
    </row>
    <row r="103" spans="1:26" ht="34.5" hidden="1" customHeight="1" outlineLevel="2">
      <c r="A103" s="563">
        <v>8595057637245</v>
      </c>
      <c r="B103" s="920" t="s">
        <v>2678</v>
      </c>
      <c r="C103" s="48" t="s">
        <v>8057</v>
      </c>
      <c r="D103" s="41">
        <v>8</v>
      </c>
      <c r="E103" s="75">
        <f>SUMIF('Загальний прайс'!$D$6:$D$4916,A103,'Загальний прайс'!$K$6:$K$4916)</f>
        <v>14586.320648265311</v>
      </c>
      <c r="F103" s="43">
        <f>E103*ЗМІСТ!$E$13/1000*1.2</f>
        <v>781.64708327663391</v>
      </c>
      <c r="G103" s="922">
        <f>F103*(100%-ЗМІСТ!$E$15)</f>
        <v>781.64708327663391</v>
      </c>
      <c r="H103" s="350"/>
      <c r="I103" s="350"/>
      <c r="J103" s="350"/>
      <c r="K103" s="350"/>
      <c r="L103" s="350"/>
      <c r="M103" s="350"/>
      <c r="N103" s="350"/>
      <c r="O103" s="350"/>
      <c r="P103" s="350"/>
      <c r="Q103" s="350"/>
      <c r="R103" s="350"/>
      <c r="S103" s="350"/>
      <c r="T103" s="350"/>
      <c r="U103" s="45"/>
      <c r="V103" s="45"/>
      <c r="W103" s="45"/>
      <c r="X103" s="45"/>
      <c r="Y103" s="45"/>
      <c r="Z103" s="45"/>
    </row>
    <row r="104" spans="1:26" ht="34.5" hidden="1" customHeight="1" outlineLevel="2">
      <c r="A104" s="563">
        <v>8595057637252</v>
      </c>
      <c r="B104" s="920" t="s">
        <v>2679</v>
      </c>
      <c r="C104" s="48" t="s">
        <v>8059</v>
      </c>
      <c r="D104" s="41">
        <v>8</v>
      </c>
      <c r="E104" s="75">
        <f>SUMIF('Загальний прайс'!$D$6:$D$4916,A104,'Загальний прайс'!$K$6:$K$4916)</f>
        <v>16769.908006509024</v>
      </c>
      <c r="F104" s="43">
        <f>E104*ЗМІСТ!$E$13/1000*1.2</f>
        <v>898.66046388224345</v>
      </c>
      <c r="G104" s="922">
        <f>F104*(100%-ЗМІСТ!$E$15)</f>
        <v>898.66046388224345</v>
      </c>
      <c r="H104" s="350"/>
      <c r="I104" s="350"/>
      <c r="J104" s="350"/>
      <c r="K104" s="350"/>
      <c r="L104" s="350"/>
      <c r="M104" s="350"/>
      <c r="N104" s="350"/>
      <c r="O104" s="350"/>
      <c r="P104" s="350"/>
      <c r="Q104" s="350"/>
      <c r="R104" s="350"/>
      <c r="S104" s="350"/>
      <c r="T104" s="350"/>
      <c r="U104" s="45"/>
      <c r="V104" s="45"/>
      <c r="W104" s="45"/>
      <c r="X104" s="45"/>
      <c r="Y104" s="45"/>
      <c r="Z104" s="45"/>
    </row>
    <row r="105" spans="1:26" ht="34.5" hidden="1" customHeight="1" outlineLevel="2">
      <c r="A105" s="563">
        <v>8595057637269</v>
      </c>
      <c r="B105" s="920" t="s">
        <v>2680</v>
      </c>
      <c r="C105" s="48" t="s">
        <v>8060</v>
      </c>
      <c r="D105" s="41">
        <v>8</v>
      </c>
      <c r="E105" s="75">
        <f>SUMIF('Загальний прайс'!$D$6:$D$4916,A105,'Загальний прайс'!$K$6:$K$4916)</f>
        <v>20957.485933524655</v>
      </c>
      <c r="F105" s="43">
        <f>E105*ЗМІСТ!$E$13/1000*1.2</f>
        <v>1123.0630498102205</v>
      </c>
      <c r="G105" s="922">
        <f>F105*(100%-ЗМІСТ!$E$15)</f>
        <v>1123.0630498102205</v>
      </c>
      <c r="H105" s="350"/>
      <c r="I105" s="350"/>
      <c r="J105" s="350"/>
      <c r="K105" s="350"/>
      <c r="L105" s="350"/>
      <c r="M105" s="350"/>
      <c r="N105" s="350"/>
      <c r="O105" s="350"/>
      <c r="P105" s="350"/>
      <c r="Q105" s="350"/>
      <c r="R105" s="350"/>
      <c r="S105" s="350"/>
      <c r="T105" s="350"/>
      <c r="U105" s="45"/>
      <c r="V105" s="45"/>
      <c r="W105" s="45"/>
      <c r="X105" s="45"/>
      <c r="Y105" s="45"/>
      <c r="Z105" s="45"/>
    </row>
    <row r="106" spans="1:26" ht="34.5" hidden="1" customHeight="1" outlineLevel="2">
      <c r="A106" s="605">
        <v>8595057628298</v>
      </c>
      <c r="B106" s="920" t="s">
        <v>2681</v>
      </c>
      <c r="C106" s="48" t="s">
        <v>8067</v>
      </c>
      <c r="D106" s="41">
        <v>8</v>
      </c>
      <c r="E106" s="75">
        <f>SUMIF('Загальний прайс'!$D$6:$D$4916,A106,'Загальний прайс'!$K$6:$K$4916)</f>
        <v>11399.846701440876</v>
      </c>
      <c r="F106" s="43">
        <f>E106*ЗМІСТ!$E$13/1000*1.2</f>
        <v>610.89133708586917</v>
      </c>
      <c r="G106" s="922">
        <f>F106*(100%-ЗМІСТ!$E$15)</f>
        <v>610.89133708586917</v>
      </c>
      <c r="H106" s="350"/>
      <c r="I106" s="350"/>
      <c r="J106" s="350"/>
      <c r="K106" s="350"/>
      <c r="L106" s="350"/>
      <c r="M106" s="350"/>
      <c r="N106" s="350"/>
      <c r="O106" s="350"/>
      <c r="P106" s="350"/>
      <c r="Q106" s="350"/>
      <c r="R106" s="350"/>
      <c r="S106" s="350"/>
      <c r="T106" s="350"/>
      <c r="U106" s="45"/>
      <c r="V106" s="45"/>
      <c r="W106" s="45"/>
      <c r="X106" s="45"/>
      <c r="Y106" s="45"/>
      <c r="Z106" s="45"/>
    </row>
    <row r="107" spans="1:26" ht="34.5" hidden="1" customHeight="1" outlineLevel="2">
      <c r="A107" s="605">
        <v>8595057628304</v>
      </c>
      <c r="B107" s="920" t="s">
        <v>2682</v>
      </c>
      <c r="C107" s="48" t="s">
        <v>8070</v>
      </c>
      <c r="D107" s="41">
        <v>8</v>
      </c>
      <c r="E107" s="75">
        <f>SUMIF('Загальний прайс'!$D$6:$D$4916,A107,'Загальний прайс'!$K$6:$K$4916)</f>
        <v>10643.626752502458</v>
      </c>
      <c r="F107" s="43">
        <f>E107*ЗМІСТ!$E$13/1000*1.2</f>
        <v>570.36726445254089</v>
      </c>
      <c r="G107" s="922">
        <f>F107*(100%-ЗМІСТ!$E$15)</f>
        <v>570.36726445254089</v>
      </c>
      <c r="H107" s="350"/>
      <c r="I107" s="350"/>
      <c r="J107" s="350"/>
      <c r="K107" s="350"/>
      <c r="L107" s="350"/>
      <c r="M107" s="350"/>
      <c r="N107" s="350"/>
      <c r="O107" s="350"/>
      <c r="P107" s="350"/>
      <c r="Q107" s="350"/>
      <c r="R107" s="350"/>
      <c r="S107" s="350"/>
      <c r="T107" s="350"/>
      <c r="U107" s="45"/>
      <c r="V107" s="45"/>
      <c r="W107" s="45"/>
      <c r="X107" s="45"/>
      <c r="Y107" s="45"/>
      <c r="Z107" s="45"/>
    </row>
    <row r="108" spans="1:26" ht="34.5" hidden="1" customHeight="1" outlineLevel="2">
      <c r="A108" s="605">
        <v>8595057628311</v>
      </c>
      <c r="B108" s="920" t="s">
        <v>2683</v>
      </c>
      <c r="C108" s="48" t="s">
        <v>8062</v>
      </c>
      <c r="D108" s="41">
        <v>8</v>
      </c>
      <c r="E108" s="75">
        <f>SUMIF('Загальний прайс'!$D$6:$D$4916,A108,'Загальний прайс'!$K$6:$K$4916)</f>
        <v>10342.678552482106</v>
      </c>
      <c r="F108" s="43">
        <f>E108*ЗМІСТ!$E$13/1000*1.2</f>
        <v>554.24014861327419</v>
      </c>
      <c r="G108" s="922">
        <f>F108*(100%-ЗМІСТ!$E$15)</f>
        <v>554.24014861327419</v>
      </c>
      <c r="H108" s="350"/>
      <c r="I108" s="350"/>
      <c r="J108" s="350"/>
      <c r="K108" s="350"/>
      <c r="L108" s="350"/>
      <c r="M108" s="350"/>
      <c r="N108" s="350"/>
      <c r="O108" s="350"/>
      <c r="P108" s="350"/>
      <c r="Q108" s="350"/>
      <c r="R108" s="350"/>
      <c r="S108" s="350"/>
      <c r="T108" s="350"/>
      <c r="U108" s="45"/>
      <c r="V108" s="45"/>
      <c r="W108" s="45"/>
      <c r="X108" s="45"/>
      <c r="Y108" s="45"/>
      <c r="Z108" s="45"/>
    </row>
    <row r="109" spans="1:26" ht="34.5" hidden="1" customHeight="1" outlineLevel="2">
      <c r="A109" s="605">
        <v>8595057628328</v>
      </c>
      <c r="B109" s="920" t="s">
        <v>2684</v>
      </c>
      <c r="C109" s="48" t="s">
        <v>8063</v>
      </c>
      <c r="D109" s="41">
        <v>8</v>
      </c>
      <c r="E109" s="75">
        <f>SUMIF('Загальний прайс'!$D$6:$D$4916,A109,'Загальний прайс'!$K$6:$K$4916)</f>
        <v>10994.234121792049</v>
      </c>
      <c r="F109" s="43">
        <f>E109*ЗМІСТ!$E$13/1000*1.2</f>
        <v>589.15549996367326</v>
      </c>
      <c r="G109" s="922">
        <f>F109*(100%-ЗМІСТ!$E$15)</f>
        <v>589.15549996367326</v>
      </c>
      <c r="H109" s="350"/>
      <c r="I109" s="350"/>
      <c r="J109" s="350"/>
      <c r="K109" s="350"/>
      <c r="L109" s="350"/>
      <c r="M109" s="350"/>
      <c r="N109" s="350"/>
      <c r="O109" s="350"/>
      <c r="P109" s="350"/>
      <c r="Q109" s="350"/>
      <c r="R109" s="350"/>
      <c r="S109" s="350"/>
      <c r="T109" s="350"/>
      <c r="U109" s="45"/>
      <c r="V109" s="45"/>
      <c r="W109" s="45"/>
      <c r="X109" s="45"/>
      <c r="Y109" s="45"/>
      <c r="Z109" s="45"/>
    </row>
    <row r="110" spans="1:26" ht="34.5" hidden="1" customHeight="1" outlineLevel="2">
      <c r="A110" s="605">
        <v>8595057628335</v>
      </c>
      <c r="B110" s="920" t="s">
        <v>2685</v>
      </c>
      <c r="C110" s="48" t="s">
        <v>8064</v>
      </c>
      <c r="D110" s="41">
        <v>8</v>
      </c>
      <c r="E110" s="75">
        <f>SUMIF('Загальний прайс'!$D$6:$D$4916,A110,'Загальний прайс'!$K$6:$K$4916)</f>
        <v>11929.422545429619</v>
      </c>
      <c r="F110" s="43">
        <f>E110*ЗМІСТ!$E$13/1000*1.2</f>
        <v>639.27007794926783</v>
      </c>
      <c r="G110" s="922">
        <f>F110*(100%-ЗМІСТ!$E$15)</f>
        <v>639.27007794926783</v>
      </c>
      <c r="H110" s="350"/>
      <c r="I110" s="350"/>
      <c r="J110" s="350"/>
      <c r="K110" s="350"/>
      <c r="L110" s="350"/>
      <c r="M110" s="350"/>
      <c r="N110" s="350"/>
      <c r="O110" s="350"/>
      <c r="P110" s="350"/>
      <c r="Q110" s="350"/>
      <c r="R110" s="350"/>
      <c r="S110" s="350"/>
      <c r="T110" s="350"/>
      <c r="U110" s="45"/>
      <c r="V110" s="45"/>
      <c r="W110" s="45"/>
      <c r="X110" s="45"/>
      <c r="Y110" s="45"/>
      <c r="Z110" s="45"/>
    </row>
    <row r="111" spans="1:26" ht="34.5" hidden="1" customHeight="1" outlineLevel="2">
      <c r="A111" s="605">
        <v>8595057628342</v>
      </c>
      <c r="B111" s="920" t="s">
        <v>2686</v>
      </c>
      <c r="C111" s="48" t="s">
        <v>8065</v>
      </c>
      <c r="D111" s="41">
        <v>8</v>
      </c>
      <c r="E111" s="75">
        <f>SUMIF('Загальний прайс'!$D$6:$D$4916,A111,'Загальний прайс'!$K$6:$K$4916)</f>
        <v>13377.403780992407</v>
      </c>
      <c r="F111" s="43">
        <f>E111*ЗМІСТ!$E$13/1000*1.2</f>
        <v>716.8640330466111</v>
      </c>
      <c r="G111" s="922">
        <f>F111*(100%-ЗМІСТ!$E$15)</f>
        <v>716.8640330466111</v>
      </c>
      <c r="H111" s="350"/>
      <c r="I111" s="350"/>
      <c r="J111" s="350"/>
      <c r="K111" s="350"/>
      <c r="L111" s="350"/>
      <c r="M111" s="350"/>
      <c r="N111" s="350"/>
      <c r="O111" s="350"/>
      <c r="P111" s="350"/>
      <c r="Q111" s="350"/>
      <c r="R111" s="350"/>
      <c r="S111" s="350"/>
      <c r="T111" s="350"/>
      <c r="U111" s="45"/>
      <c r="V111" s="45"/>
      <c r="W111" s="45"/>
      <c r="X111" s="45"/>
      <c r="Y111" s="45"/>
      <c r="Z111" s="45"/>
    </row>
    <row r="112" spans="1:26" ht="34.5" hidden="1" customHeight="1" outlineLevel="2">
      <c r="A112" s="606">
        <v>8595057628359</v>
      </c>
      <c r="B112" s="920" t="s">
        <v>2687</v>
      </c>
      <c r="C112" s="48" t="s">
        <v>8066</v>
      </c>
      <c r="D112" s="41">
        <v>8</v>
      </c>
      <c r="E112" s="75">
        <f>SUMIF('Загальний прайс'!$D$6:$D$4916,A112,'Загальний прайс'!$K$6:$K$4916)</f>
        <v>15252.27560209681</v>
      </c>
      <c r="F112" s="43">
        <f>E112*ЗМІСТ!$E$13/1000*1.2</f>
        <v>817.33406423697113</v>
      </c>
      <c r="G112" s="922">
        <f>F112*(100%-ЗМІСТ!$E$15)</f>
        <v>817.33406423697113</v>
      </c>
      <c r="H112" s="350"/>
      <c r="I112" s="350"/>
      <c r="J112" s="350"/>
      <c r="K112" s="350"/>
      <c r="L112" s="350"/>
      <c r="M112" s="350"/>
      <c r="N112" s="350"/>
      <c r="O112" s="350"/>
      <c r="P112" s="350"/>
      <c r="Q112" s="350"/>
      <c r="R112" s="350"/>
      <c r="S112" s="350"/>
      <c r="T112" s="350"/>
      <c r="U112" s="45"/>
      <c r="V112" s="45"/>
      <c r="W112" s="45"/>
      <c r="X112" s="45"/>
      <c r="Y112" s="45"/>
      <c r="Z112" s="45"/>
    </row>
    <row r="113" spans="1:26" ht="34.5" hidden="1" customHeight="1" outlineLevel="2">
      <c r="A113" s="606">
        <v>8595057628366</v>
      </c>
      <c r="B113" s="920" t="s">
        <v>2688</v>
      </c>
      <c r="C113" s="48" t="s">
        <v>8068</v>
      </c>
      <c r="D113" s="41">
        <v>8</v>
      </c>
      <c r="E113" s="75">
        <f>SUMIF('Загальний прайс'!$D$6:$D$4916,A113,'Загальний прайс'!$K$6:$K$4916)</f>
        <v>17436.590392432026</v>
      </c>
      <c r="F113" s="43">
        <f>E113*ЗМІСТ!$E$13/1000*1.2</f>
        <v>934.38642624072179</v>
      </c>
      <c r="G113" s="922">
        <f>F113*(100%-ЗМІСТ!$E$15)</f>
        <v>934.38642624072179</v>
      </c>
      <c r="H113" s="350"/>
      <c r="I113" s="350"/>
      <c r="J113" s="350"/>
      <c r="K113" s="350"/>
      <c r="L113" s="350"/>
      <c r="M113" s="350"/>
      <c r="N113" s="350"/>
      <c r="O113" s="350"/>
      <c r="P113" s="350"/>
      <c r="Q113" s="350"/>
      <c r="R113" s="350"/>
      <c r="S113" s="350"/>
      <c r="T113" s="350"/>
      <c r="U113" s="45"/>
      <c r="V113" s="45"/>
      <c r="W113" s="45"/>
      <c r="X113" s="45"/>
      <c r="Y113" s="45"/>
      <c r="Z113" s="45"/>
    </row>
    <row r="114" spans="1:26" ht="34.5" hidden="1" customHeight="1" outlineLevel="2">
      <c r="A114" s="605">
        <v>8595057628373</v>
      </c>
      <c r="B114" s="920" t="s">
        <v>2689</v>
      </c>
      <c r="C114" s="48" t="s">
        <v>8069</v>
      </c>
      <c r="D114" s="41">
        <v>8</v>
      </c>
      <c r="E114" s="75">
        <f>SUMIF('Загальний прайс'!$D$6:$D$4916,A114,'Загальний прайс'!$K$6:$K$4916)</f>
        <v>21635.39156735958</v>
      </c>
      <c r="F114" s="43">
        <f>E114*ЗМІСТ!$E$13/1000*1.2</f>
        <v>1159.3904399863634</v>
      </c>
      <c r="G114" s="922">
        <f>F114*(100%-ЗМІСТ!$E$15)</f>
        <v>1159.3904399863634</v>
      </c>
      <c r="H114" s="350"/>
      <c r="I114" s="350"/>
      <c r="J114" s="350"/>
      <c r="K114" s="350"/>
      <c r="L114" s="350"/>
      <c r="M114" s="350"/>
      <c r="N114" s="350"/>
      <c r="O114" s="350"/>
      <c r="P114" s="350"/>
      <c r="Q114" s="350"/>
      <c r="R114" s="350"/>
      <c r="S114" s="350"/>
      <c r="T114" s="350"/>
      <c r="U114" s="45"/>
      <c r="V114" s="45"/>
      <c r="W114" s="45"/>
      <c r="X114" s="45"/>
      <c r="Y114" s="45"/>
      <c r="Z114" s="45"/>
    </row>
    <row r="115" spans="1:26" ht="34.5" hidden="1" customHeight="1" outlineLevel="2">
      <c r="A115" s="605">
        <v>8595057630161</v>
      </c>
      <c r="B115" s="920" t="s">
        <v>2690</v>
      </c>
      <c r="C115" s="48" t="s">
        <v>8071</v>
      </c>
      <c r="D115" s="41">
        <v>16</v>
      </c>
      <c r="E115" s="75">
        <f>SUMIF('Загальний прайс'!$D$6:$D$4916,A115,'Загальний прайс'!$K$6:$K$4916)</f>
        <v>14467.189910418652</v>
      </c>
      <c r="F115" s="43">
        <f>E115*ЗМІСТ!$E$13/1000*1.2</f>
        <v>775.26314341874331</v>
      </c>
      <c r="G115" s="922">
        <f>F115*(100%-ЗМІСТ!$E$15)</f>
        <v>775.26314341874331</v>
      </c>
      <c r="H115" s="350"/>
      <c r="I115" s="350"/>
      <c r="J115" s="350"/>
      <c r="K115" s="350"/>
      <c r="L115" s="350"/>
      <c r="M115" s="350"/>
      <c r="N115" s="350"/>
      <c r="O115" s="350"/>
      <c r="P115" s="350"/>
      <c r="Q115" s="350"/>
      <c r="R115" s="350"/>
      <c r="S115" s="350"/>
      <c r="T115" s="350"/>
      <c r="U115" s="45"/>
      <c r="V115" s="45"/>
      <c r="W115" s="45"/>
      <c r="X115" s="45"/>
      <c r="Y115" s="45"/>
      <c r="Z115" s="45"/>
    </row>
    <row r="116" spans="1:26" ht="34.5" hidden="1" customHeight="1" outlineLevel="2">
      <c r="A116" s="605">
        <v>8595057630178</v>
      </c>
      <c r="B116" s="920" t="s">
        <v>2691</v>
      </c>
      <c r="C116" s="48" t="s">
        <v>8072</v>
      </c>
      <c r="D116" s="41">
        <v>16</v>
      </c>
      <c r="E116" s="75">
        <f>SUMIF('Загальний прайс'!$D$6:$D$4916,A116,'Загальний прайс'!$K$6:$K$4916)</f>
        <v>15126.512960391488</v>
      </c>
      <c r="F116" s="43">
        <f>E116*ЗМІСТ!$E$13/1000*1.2</f>
        <v>810.59473603731169</v>
      </c>
      <c r="G116" s="922">
        <f>F116*(100%-ЗМІСТ!$E$15)</f>
        <v>810.59473603731169</v>
      </c>
      <c r="H116" s="350"/>
      <c r="I116" s="350"/>
      <c r="J116" s="350"/>
      <c r="K116" s="350"/>
      <c r="L116" s="350"/>
      <c r="M116" s="350"/>
      <c r="N116" s="350"/>
      <c r="O116" s="350"/>
      <c r="P116" s="350"/>
      <c r="Q116" s="350"/>
      <c r="R116" s="350"/>
      <c r="S116" s="350"/>
      <c r="T116" s="350"/>
      <c r="U116" s="45"/>
      <c r="V116" s="45"/>
      <c r="W116" s="45"/>
      <c r="X116" s="45"/>
      <c r="Y116" s="45"/>
      <c r="Z116" s="45"/>
    </row>
    <row r="117" spans="1:26" ht="34.5" hidden="1" customHeight="1" outlineLevel="2">
      <c r="A117" s="605">
        <v>8595057630185</v>
      </c>
      <c r="B117" s="920" t="s">
        <v>2692</v>
      </c>
      <c r="C117" s="48" t="s">
        <v>8073</v>
      </c>
      <c r="D117" s="41">
        <v>16</v>
      </c>
      <c r="E117" s="75">
        <f>SUMIF('Загальний прайс'!$D$6:$D$4916,A117,'Загальний прайс'!$K$6:$K$4916)</f>
        <v>16043.817983855539</v>
      </c>
      <c r="F117" s="43">
        <f>E117*ЗМІСТ!$E$13/1000*1.2</f>
        <v>859.75098409709574</v>
      </c>
      <c r="G117" s="922">
        <f>F117*(100%-ЗМІСТ!$E$15)</f>
        <v>859.75098409709574</v>
      </c>
      <c r="H117" s="350"/>
      <c r="I117" s="350"/>
      <c r="J117" s="350"/>
      <c r="K117" s="350"/>
      <c r="L117" s="350"/>
      <c r="M117" s="350"/>
      <c r="N117" s="350"/>
      <c r="O117" s="350"/>
      <c r="P117" s="350"/>
      <c r="Q117" s="350"/>
      <c r="R117" s="350"/>
      <c r="S117" s="350"/>
      <c r="T117" s="350"/>
      <c r="U117" s="45"/>
      <c r="V117" s="45"/>
      <c r="W117" s="45"/>
      <c r="X117" s="45"/>
      <c r="Y117" s="45"/>
      <c r="Z117" s="45"/>
    </row>
    <row r="118" spans="1:26" ht="34.5" hidden="1" customHeight="1" outlineLevel="2">
      <c r="A118" s="605">
        <v>8595057630208</v>
      </c>
      <c r="B118" s="920" t="s">
        <v>2693</v>
      </c>
      <c r="C118" s="48" t="s">
        <v>8074</v>
      </c>
      <c r="D118" s="41">
        <v>16</v>
      </c>
      <c r="E118" s="75">
        <f>SUMIF('Загальний прайс'!$D$6:$D$4916,A118,'Загальний прайс'!$K$6:$K$4916)</f>
        <v>17555.502179888033</v>
      </c>
      <c r="F118" s="43">
        <f>E118*ЗМІСТ!$E$13/1000*1.2</f>
        <v>940.75863305514224</v>
      </c>
      <c r="G118" s="922">
        <f>F118*(100%-ЗМІСТ!$E$15)</f>
        <v>940.75863305514224</v>
      </c>
      <c r="H118" s="350"/>
      <c r="I118" s="350"/>
      <c r="J118" s="350"/>
      <c r="K118" s="350"/>
      <c r="L118" s="350"/>
      <c r="M118" s="350"/>
      <c r="N118" s="350"/>
      <c r="O118" s="350"/>
      <c r="P118" s="350"/>
      <c r="Q118" s="350"/>
      <c r="R118" s="350"/>
      <c r="S118" s="350"/>
      <c r="T118" s="350"/>
      <c r="U118" s="45"/>
      <c r="V118" s="45"/>
      <c r="W118" s="45"/>
      <c r="X118" s="45"/>
      <c r="Y118" s="45"/>
      <c r="Z118" s="45"/>
    </row>
    <row r="119" spans="1:26" ht="34.5" hidden="1" customHeight="1" outlineLevel="2">
      <c r="A119" s="605">
        <v>8595057629493</v>
      </c>
      <c r="B119" s="920" t="s">
        <v>2694</v>
      </c>
      <c r="C119" s="48" t="s">
        <v>8075</v>
      </c>
      <c r="D119" s="41">
        <v>16</v>
      </c>
      <c r="E119" s="75">
        <f>SUMIF('Загальний прайс'!$D$6:$D$4916,A119,'Загальний прайс'!$K$6:$K$4916)</f>
        <v>19400.898998484077</v>
      </c>
      <c r="F119" s="43">
        <f>E119*ЗМІСТ!$E$13/1000*1.2</f>
        <v>1039.649167243085</v>
      </c>
      <c r="G119" s="922">
        <f>F119*(100%-ЗМІСТ!$E$15)</f>
        <v>1039.649167243085</v>
      </c>
      <c r="H119" s="350"/>
      <c r="I119" s="350"/>
      <c r="J119" s="350"/>
      <c r="K119" s="350"/>
      <c r="L119" s="350"/>
      <c r="M119" s="350"/>
      <c r="N119" s="350"/>
      <c r="O119" s="350"/>
      <c r="P119" s="350"/>
      <c r="Q119" s="350"/>
      <c r="R119" s="350"/>
      <c r="S119" s="350"/>
      <c r="T119" s="350"/>
      <c r="U119" s="45"/>
      <c r="V119" s="45"/>
      <c r="W119" s="45"/>
      <c r="X119" s="45"/>
      <c r="Y119" s="45"/>
      <c r="Z119" s="45"/>
    </row>
    <row r="120" spans="1:26" ht="34.5" hidden="1" customHeight="1" outlineLevel="2">
      <c r="A120" s="605">
        <v>8595057637283</v>
      </c>
      <c r="B120" s="920" t="s">
        <v>2695</v>
      </c>
      <c r="C120" s="48" t="s">
        <v>8076</v>
      </c>
      <c r="D120" s="41">
        <v>16</v>
      </c>
      <c r="E120" s="75">
        <f>SUMIF('Загальний прайс'!$D$6:$D$4916,A120,'Загальний прайс'!$K$6:$K$4916)</f>
        <v>21715.289025643531</v>
      </c>
      <c r="F120" s="43">
        <f>E120*ЗМІСТ!$E$13/1000*1.2</f>
        <v>1163.6719594136973</v>
      </c>
      <c r="G120" s="922">
        <f>F120*(100%-ЗМІСТ!$E$15)</f>
        <v>1163.6719594136973</v>
      </c>
      <c r="H120" s="350"/>
      <c r="I120" s="350"/>
      <c r="J120" s="350"/>
      <c r="K120" s="350"/>
      <c r="L120" s="350"/>
      <c r="M120" s="350"/>
      <c r="N120" s="350"/>
      <c r="O120" s="350"/>
      <c r="P120" s="350"/>
      <c r="Q120" s="350"/>
      <c r="R120" s="350"/>
      <c r="S120" s="350"/>
      <c r="T120" s="350"/>
      <c r="U120" s="45"/>
      <c r="V120" s="45"/>
      <c r="W120" s="45"/>
      <c r="X120" s="45"/>
      <c r="Y120" s="45"/>
      <c r="Z120" s="45"/>
    </row>
    <row r="121" spans="1:26" ht="34.5" hidden="1" customHeight="1" outlineLevel="2">
      <c r="A121" s="605">
        <v>8595057637290</v>
      </c>
      <c r="B121" s="920" t="s">
        <v>2696</v>
      </c>
      <c r="C121" s="48" t="s">
        <v>8077</v>
      </c>
      <c r="D121" s="41">
        <v>16</v>
      </c>
      <c r="E121" s="75">
        <f>SUMIF('Загальний прайс'!$D$6:$D$4916,A121,'Загальний прайс'!$K$6:$K$4916)</f>
        <v>25786.807186860482</v>
      </c>
      <c r="F121" s="43">
        <f>E121*ЗМІСТ!$E$13/1000*1.2</f>
        <v>1381.8551717511798</v>
      </c>
      <c r="G121" s="922">
        <f>F121*(100%-ЗМІСТ!$E$15)</f>
        <v>1381.8551717511798</v>
      </c>
      <c r="H121" s="350"/>
      <c r="I121" s="350"/>
      <c r="J121" s="350"/>
      <c r="K121" s="350"/>
      <c r="L121" s="350"/>
      <c r="M121" s="350"/>
      <c r="N121" s="350"/>
      <c r="O121" s="350"/>
      <c r="P121" s="350"/>
      <c r="Q121" s="350"/>
      <c r="R121" s="350"/>
      <c r="S121" s="350"/>
      <c r="T121" s="350"/>
      <c r="U121" s="45"/>
      <c r="V121" s="45"/>
      <c r="W121" s="45"/>
      <c r="X121" s="45"/>
      <c r="Y121" s="45"/>
      <c r="Z121" s="45"/>
    </row>
    <row r="122" spans="1:26" ht="34.5" hidden="1" customHeight="1" outlineLevel="2">
      <c r="A122" s="605">
        <v>8595057633698</v>
      </c>
      <c r="B122" s="920" t="s">
        <v>2697</v>
      </c>
      <c r="C122" s="48" t="s">
        <v>8042</v>
      </c>
      <c r="D122" s="41">
        <v>16</v>
      </c>
      <c r="E122" s="75">
        <f>SUMIF('Загальний прайс'!$D$6:$D$4916,A122,'Загальний прайс'!$K$6:$K$4916)</f>
        <v>12797.199896777103</v>
      </c>
      <c r="F122" s="43">
        <f>E122*ЗМІСТ!$E$13/1000*1.2</f>
        <v>685.77225296452434</v>
      </c>
      <c r="G122" s="922">
        <f>F122*(100%-ЗМІСТ!$E$15)</f>
        <v>685.77225296452434</v>
      </c>
      <c r="H122" s="350"/>
      <c r="I122" s="350"/>
      <c r="J122" s="350"/>
      <c r="K122" s="350"/>
      <c r="L122" s="350"/>
      <c r="M122" s="350"/>
      <c r="N122" s="350"/>
      <c r="O122" s="350"/>
      <c r="P122" s="350"/>
      <c r="Q122" s="350"/>
      <c r="R122" s="350"/>
      <c r="S122" s="350"/>
      <c r="T122" s="350"/>
      <c r="U122" s="45"/>
      <c r="V122" s="45"/>
      <c r="W122" s="45"/>
      <c r="X122" s="45"/>
      <c r="Y122" s="45"/>
      <c r="Z122" s="45"/>
    </row>
    <row r="123" spans="1:26" ht="34.5" hidden="1" customHeight="1" outlineLevel="2">
      <c r="A123" s="605">
        <v>8595057637306</v>
      </c>
      <c r="B123" s="920" t="s">
        <v>2698</v>
      </c>
      <c r="C123" s="48" t="s">
        <v>8044</v>
      </c>
      <c r="D123" s="41">
        <v>16</v>
      </c>
      <c r="E123" s="75">
        <f>SUMIF('Загальний прайс'!$D$6:$D$4916,A123,'Загальний прайс'!$K$6:$K$4916)</f>
        <v>13722.065709438564</v>
      </c>
      <c r="F123" s="43">
        <f>E123*ЗМІСТ!$E$13/1000*1.2</f>
        <v>735.33366617636671</v>
      </c>
      <c r="G123" s="922">
        <f>F123*(100%-ЗМІСТ!$E$15)</f>
        <v>735.33366617636671</v>
      </c>
      <c r="H123" s="350"/>
      <c r="I123" s="350"/>
      <c r="J123" s="350"/>
      <c r="K123" s="350"/>
      <c r="L123" s="350"/>
      <c r="M123" s="350"/>
      <c r="N123" s="350"/>
      <c r="O123" s="350"/>
      <c r="P123" s="350"/>
      <c r="Q123" s="350"/>
      <c r="R123" s="350"/>
      <c r="S123" s="350"/>
      <c r="T123" s="350"/>
      <c r="U123" s="45"/>
      <c r="V123" s="45"/>
      <c r="W123" s="45"/>
      <c r="X123" s="45"/>
      <c r="Y123" s="45"/>
      <c r="Z123" s="45"/>
    </row>
    <row r="124" spans="1:26" ht="34.5" hidden="1" customHeight="1" outlineLevel="2">
      <c r="A124" s="605">
        <v>8595057633292</v>
      </c>
      <c r="B124" s="920" t="s">
        <v>2699</v>
      </c>
      <c r="C124" s="48" t="s">
        <v>8046</v>
      </c>
      <c r="D124" s="41">
        <v>16</v>
      </c>
      <c r="E124" s="75">
        <f>SUMIF('Загальний прайс'!$D$6:$D$4916,A124,'Загальний прайс'!$K$6:$K$4916)</f>
        <v>15371.247813148595</v>
      </c>
      <c r="F124" s="43">
        <f>E124*ЗМІСТ!$E$13/1000*1.2</f>
        <v>823.7095090117067</v>
      </c>
      <c r="G124" s="922">
        <f>F124*(100%-ЗМІСТ!$E$15)</f>
        <v>823.7095090117067</v>
      </c>
      <c r="H124" s="350"/>
      <c r="I124" s="350"/>
      <c r="J124" s="350"/>
      <c r="K124" s="350"/>
      <c r="L124" s="350"/>
      <c r="M124" s="350"/>
      <c r="N124" s="350"/>
      <c r="O124" s="350"/>
      <c r="P124" s="350"/>
      <c r="Q124" s="350"/>
      <c r="R124" s="350"/>
      <c r="S124" s="350"/>
      <c r="T124" s="350"/>
      <c r="U124" s="45"/>
      <c r="V124" s="45"/>
      <c r="W124" s="45"/>
      <c r="X124" s="45"/>
      <c r="Y124" s="45"/>
      <c r="Z124" s="45"/>
    </row>
    <row r="125" spans="1:26" ht="34.5" hidden="1" customHeight="1" outlineLevel="2">
      <c r="A125" s="605">
        <v>8595057637320</v>
      </c>
      <c r="B125" s="920" t="s">
        <v>2700</v>
      </c>
      <c r="C125" s="48" t="s">
        <v>8048</v>
      </c>
      <c r="D125" s="41">
        <v>16</v>
      </c>
      <c r="E125" s="75">
        <f>SUMIF('Загальний прайс'!$D$6:$D$4916,A125,'Загальний прайс'!$K$6:$K$4916)</f>
        <v>17252.666534660006</v>
      </c>
      <c r="F125" s="43">
        <f>E125*ЗМІСТ!$E$13/1000*1.2</f>
        <v>924.5303734060692</v>
      </c>
      <c r="G125" s="922">
        <f>F125*(100%-ЗМІСТ!$E$15)</f>
        <v>924.5303734060692</v>
      </c>
      <c r="H125" s="350"/>
      <c r="I125" s="350"/>
      <c r="J125" s="350"/>
      <c r="K125" s="350"/>
      <c r="L125" s="350"/>
      <c r="M125" s="350"/>
      <c r="N125" s="350"/>
      <c r="O125" s="350"/>
      <c r="P125" s="350"/>
      <c r="Q125" s="350"/>
      <c r="R125" s="350"/>
      <c r="S125" s="350"/>
      <c r="T125" s="350"/>
      <c r="U125" s="45"/>
      <c r="V125" s="45"/>
      <c r="W125" s="45"/>
      <c r="X125" s="45"/>
      <c r="Y125" s="45"/>
      <c r="Z125" s="45"/>
    </row>
    <row r="126" spans="1:26" ht="34.5" hidden="1" customHeight="1" outlineLevel="2">
      <c r="A126" s="605">
        <v>8595057633285</v>
      </c>
      <c r="B126" s="920" t="s">
        <v>2701</v>
      </c>
      <c r="C126" s="48" t="s">
        <v>8050</v>
      </c>
      <c r="D126" s="41">
        <v>16</v>
      </c>
      <c r="E126" s="75">
        <f>SUMIF('Загальний прайс'!$D$6:$D$4916,A126,'Загальний прайс'!$K$6:$K$4916)</f>
        <v>19797.226615649328</v>
      </c>
      <c r="F126" s="43">
        <f>E126*ЗМІСТ!$E$13/1000*1.2</f>
        <v>1060.8874447668991</v>
      </c>
      <c r="G126" s="922">
        <f>F126*(100%-ЗМІСТ!$E$15)</f>
        <v>1060.8874447668991</v>
      </c>
      <c r="H126" s="350"/>
      <c r="I126" s="350"/>
      <c r="J126" s="350"/>
      <c r="K126" s="350"/>
      <c r="L126" s="350"/>
      <c r="M126" s="350"/>
      <c r="N126" s="350"/>
      <c r="O126" s="350"/>
      <c r="P126" s="350"/>
      <c r="Q126" s="350"/>
      <c r="R126" s="350"/>
      <c r="S126" s="350"/>
      <c r="T126" s="350"/>
      <c r="U126" s="45"/>
      <c r="V126" s="45"/>
      <c r="W126" s="45"/>
      <c r="X126" s="45"/>
      <c r="Y126" s="45"/>
      <c r="Z126" s="45"/>
    </row>
    <row r="127" spans="1:26" ht="34.5" hidden="1" customHeight="1" outlineLevel="2">
      <c r="A127" s="607">
        <v>8595057637337</v>
      </c>
      <c r="B127" s="920" t="s">
        <v>2702</v>
      </c>
      <c r="C127" s="48" t="s">
        <v>8052</v>
      </c>
      <c r="D127" s="355">
        <v>16</v>
      </c>
      <c r="E127" s="75">
        <f>SUMIF('Загальний прайс'!$D$6:$D$4916,A127,'Загальний прайс'!$K$6:$K$4916)</f>
        <v>23984.80455288566</v>
      </c>
      <c r="F127" s="353">
        <f>E127*ЗМІСТ!$E$13/1000*1.2</f>
        <v>1285.2900312425797</v>
      </c>
      <c r="G127" s="923">
        <f>F127*(100%-ЗМІСТ!$E$15)</f>
        <v>1285.2900312425797</v>
      </c>
      <c r="H127" s="350"/>
      <c r="I127" s="350"/>
      <c r="J127" s="350"/>
      <c r="K127" s="350"/>
      <c r="L127" s="350"/>
      <c r="M127" s="350"/>
      <c r="N127" s="350"/>
      <c r="O127" s="350"/>
      <c r="P127" s="350"/>
      <c r="Q127" s="350"/>
      <c r="R127" s="350"/>
      <c r="S127" s="350"/>
      <c r="T127" s="350"/>
      <c r="U127" s="45"/>
      <c r="V127" s="45"/>
      <c r="W127" s="45"/>
      <c r="X127" s="45"/>
      <c r="Y127" s="45"/>
      <c r="Z127" s="45"/>
    </row>
    <row r="128" spans="1:26" ht="34.5" hidden="1" customHeight="1" outlineLevel="1" collapsed="1">
      <c r="A128" s="613" t="s">
        <v>2703</v>
      </c>
      <c r="B128" s="614"/>
      <c r="C128" s="614"/>
      <c r="D128" s="614"/>
      <c r="E128" s="614"/>
      <c r="F128" s="614"/>
      <c r="G128" s="614"/>
      <c r="H128" s="354"/>
      <c r="I128" s="354"/>
      <c r="J128" s="354"/>
      <c r="K128" s="354"/>
      <c r="L128" s="354"/>
      <c r="M128" s="354"/>
      <c r="N128" s="354"/>
      <c r="O128" s="354"/>
      <c r="P128" s="354"/>
      <c r="Q128" s="354"/>
      <c r="R128" s="354"/>
      <c r="S128" s="354"/>
      <c r="T128" s="354"/>
      <c r="U128" s="45"/>
      <c r="V128" s="45"/>
      <c r="W128" s="45"/>
      <c r="X128" s="45"/>
      <c r="Y128" s="45"/>
      <c r="Z128" s="45"/>
    </row>
    <row r="129" spans="1:26" ht="34.5" hidden="1" customHeight="1" outlineLevel="2">
      <c r="A129" s="608">
        <v>8595057637948</v>
      </c>
      <c r="B129" s="920" t="s">
        <v>2704</v>
      </c>
      <c r="C129" s="48" t="s">
        <v>8775</v>
      </c>
      <c r="D129" s="88"/>
      <c r="E129" s="75">
        <f>SUMIF('Загальний прайс'!$D$6:$D$4916,A129,'Загальний прайс'!$K$6:$K$4916)</f>
        <v>2186.0229734622303</v>
      </c>
      <c r="F129" s="75">
        <f>E129*ЗМІСТ!$E$13/1000*1.2</f>
        <v>117.14389957454247</v>
      </c>
      <c r="G129" s="921">
        <f>F129*(100%-ЗМІСТ!$E$15)</f>
        <v>117.14389957454247</v>
      </c>
      <c r="H129" s="350"/>
      <c r="I129" s="350"/>
      <c r="J129" s="350"/>
      <c r="K129" s="350"/>
      <c r="L129" s="350"/>
      <c r="M129" s="350"/>
      <c r="N129" s="350"/>
      <c r="O129" s="350"/>
      <c r="P129" s="350"/>
      <c r="Q129" s="350"/>
      <c r="R129" s="350"/>
      <c r="S129" s="350"/>
      <c r="T129" s="350"/>
      <c r="U129" s="45"/>
      <c r="V129" s="45"/>
      <c r="W129" s="45"/>
      <c r="X129" s="45"/>
      <c r="Y129" s="45"/>
      <c r="Z129" s="45"/>
    </row>
    <row r="130" spans="1:26" ht="34.5" hidden="1" customHeight="1" outlineLevel="2">
      <c r="A130" s="605">
        <v>8595057632813</v>
      </c>
      <c r="B130" s="920" t="s">
        <v>2705</v>
      </c>
      <c r="C130" s="48" t="s">
        <v>8783</v>
      </c>
      <c r="D130" s="41"/>
      <c r="E130" s="75">
        <f>SUMIF('Загальний прайс'!$D$6:$D$4916,A130,'Загальний прайс'!$K$6:$K$4916)</f>
        <v>2280.4279539151707</v>
      </c>
      <c r="F130" s="43">
        <f>E130*ЗМІСТ!$E$13/1000*1.2</f>
        <v>122.20284345746092</v>
      </c>
      <c r="G130" s="922">
        <f>F130*(100%-ЗМІСТ!$E$15)</f>
        <v>122.20284345746092</v>
      </c>
      <c r="H130" s="350"/>
      <c r="I130" s="350"/>
      <c r="J130" s="350"/>
      <c r="K130" s="350"/>
      <c r="L130" s="350"/>
      <c r="M130" s="350"/>
      <c r="N130" s="350"/>
      <c r="O130" s="350"/>
      <c r="P130" s="350"/>
      <c r="Q130" s="350"/>
      <c r="R130" s="350"/>
      <c r="S130" s="350"/>
      <c r="T130" s="350"/>
      <c r="U130" s="45"/>
      <c r="V130" s="45"/>
      <c r="W130" s="45"/>
      <c r="X130" s="45"/>
      <c r="Y130" s="45"/>
      <c r="Z130" s="45"/>
    </row>
    <row r="131" spans="1:26" ht="34.5" hidden="1" customHeight="1" outlineLevel="2">
      <c r="A131" s="605">
        <v>8595057629875</v>
      </c>
      <c r="B131" s="920" t="s">
        <v>2706</v>
      </c>
      <c r="C131" s="48" t="s">
        <v>8761</v>
      </c>
      <c r="D131" s="41"/>
      <c r="E131" s="75">
        <f>SUMIF('Загальний прайс'!$D$6:$D$4916,A131,'Загальний прайс'!$K$6:$K$4916)</f>
        <v>2338.8639317106645</v>
      </c>
      <c r="F131" s="43">
        <f>E131*ЗМІСТ!$E$13/1000*1.2</f>
        <v>125.33429193605292</v>
      </c>
      <c r="G131" s="922">
        <f>F131*(100%-ЗМІСТ!$E$15)</f>
        <v>125.33429193605292</v>
      </c>
      <c r="H131" s="350"/>
      <c r="I131" s="350"/>
      <c r="J131" s="350"/>
      <c r="K131" s="350"/>
      <c r="L131" s="350"/>
      <c r="M131" s="350"/>
      <c r="N131" s="350"/>
      <c r="O131" s="350"/>
      <c r="P131" s="350"/>
      <c r="Q131" s="350"/>
      <c r="R131" s="350"/>
      <c r="S131" s="350"/>
      <c r="T131" s="350"/>
      <c r="U131" s="45"/>
      <c r="V131" s="45"/>
      <c r="W131" s="45"/>
      <c r="X131" s="45"/>
      <c r="Y131" s="45"/>
      <c r="Z131" s="45"/>
    </row>
    <row r="132" spans="1:26" ht="34.5" hidden="1" customHeight="1" outlineLevel="2">
      <c r="A132" s="605">
        <v>8595057629882</v>
      </c>
      <c r="B132" s="920" t="s">
        <v>2707</v>
      </c>
      <c r="C132" s="48" t="s">
        <v>8765</v>
      </c>
      <c r="D132" s="41"/>
      <c r="E132" s="75">
        <f>SUMIF('Загальний прайс'!$D$6:$D$4916,A132,'Загальний прайс'!$K$6:$K$4916)</f>
        <v>2665.9490782464718</v>
      </c>
      <c r="F132" s="43">
        <f>E132*ЗМІСТ!$E$13/1000*1.2</f>
        <v>142.86202610136687</v>
      </c>
      <c r="G132" s="922">
        <f>F132*(100%-ЗМІСТ!$E$15)</f>
        <v>142.86202610136687</v>
      </c>
      <c r="H132" s="350"/>
      <c r="I132" s="350"/>
      <c r="J132" s="350"/>
      <c r="K132" s="350"/>
      <c r="L132" s="350"/>
      <c r="M132" s="350"/>
      <c r="N132" s="350"/>
      <c r="O132" s="350"/>
      <c r="P132" s="350"/>
      <c r="Q132" s="350"/>
      <c r="R132" s="350"/>
      <c r="S132" s="350"/>
      <c r="T132" s="350"/>
      <c r="U132" s="45"/>
      <c r="V132" s="45"/>
      <c r="W132" s="45"/>
      <c r="X132" s="45"/>
      <c r="Y132" s="45"/>
      <c r="Z132" s="45"/>
    </row>
    <row r="133" spans="1:26" ht="34.5" hidden="1" customHeight="1" outlineLevel="2">
      <c r="A133" s="605">
        <v>8595057629899</v>
      </c>
      <c r="B133" s="920" t="s">
        <v>2708</v>
      </c>
      <c r="C133" s="48" t="s">
        <v>8767</v>
      </c>
      <c r="D133" s="41"/>
      <c r="E133" s="75">
        <f>SUMIF('Загальний прайс'!$D$6:$D$4916,A133,'Загальний прайс'!$K$6:$K$4916)</f>
        <v>3926.1531838159281</v>
      </c>
      <c r="F133" s="43">
        <f>E133*ЗМІСТ!$E$13/1000*1.2</f>
        <v>210.3934404453091</v>
      </c>
      <c r="G133" s="922">
        <f>F133*(100%-ЗМІСТ!$E$15)</f>
        <v>210.3934404453091</v>
      </c>
      <c r="H133" s="350"/>
      <c r="I133" s="350"/>
      <c r="J133" s="350"/>
      <c r="K133" s="350"/>
      <c r="L133" s="350"/>
      <c r="M133" s="350"/>
      <c r="N133" s="350"/>
      <c r="O133" s="350"/>
      <c r="P133" s="350"/>
      <c r="Q133" s="350"/>
      <c r="R133" s="350"/>
      <c r="S133" s="350"/>
      <c r="T133" s="350"/>
      <c r="U133" s="45"/>
      <c r="V133" s="45"/>
      <c r="W133" s="45"/>
      <c r="X133" s="45"/>
      <c r="Y133" s="45"/>
      <c r="Z133" s="45"/>
    </row>
    <row r="134" spans="1:26" ht="34.5" hidden="1" customHeight="1" outlineLevel="2">
      <c r="A134" s="605">
        <v>8595057629905</v>
      </c>
      <c r="B134" s="920" t="s">
        <v>2709</v>
      </c>
      <c r="C134" s="48" t="s">
        <v>8771</v>
      </c>
      <c r="D134" s="41"/>
      <c r="E134" s="75">
        <f>SUMIF('Загальний прайс'!$D$6:$D$4916,A134,'Загальний прайс'!$K$6:$K$4916)</f>
        <v>5534.4920100279996</v>
      </c>
      <c r="F134" s="43">
        <f>E134*ЗМІСТ!$E$13/1000*1.2</f>
        <v>296.58058679593722</v>
      </c>
      <c r="G134" s="922">
        <f>F134*(100%-ЗМІСТ!$E$15)</f>
        <v>296.58058679593722</v>
      </c>
      <c r="H134" s="350"/>
      <c r="I134" s="350"/>
      <c r="J134" s="350"/>
      <c r="K134" s="350"/>
      <c r="L134" s="350"/>
      <c r="M134" s="350"/>
      <c r="N134" s="350"/>
      <c r="O134" s="350"/>
      <c r="P134" s="350"/>
      <c r="Q134" s="350"/>
      <c r="R134" s="350"/>
      <c r="S134" s="350"/>
      <c r="T134" s="350"/>
      <c r="U134" s="45"/>
      <c r="V134" s="45"/>
      <c r="W134" s="45"/>
      <c r="X134" s="45"/>
      <c r="Y134" s="45"/>
      <c r="Z134" s="45"/>
    </row>
    <row r="135" spans="1:26" ht="34.5" hidden="1" customHeight="1" outlineLevel="2">
      <c r="A135" s="605">
        <v>8595057629509</v>
      </c>
      <c r="B135" s="920" t="s">
        <v>2710</v>
      </c>
      <c r="C135" s="48" t="s">
        <v>8773</v>
      </c>
      <c r="D135" s="41"/>
      <c r="E135" s="75">
        <f>SUMIF('Загальний прайс'!$D$6:$D$4916,A135,'Загальний прайс'!$K$6:$K$4916)</f>
        <v>7322.1445822698442</v>
      </c>
      <c r="F135" s="43">
        <f>E135*ЗМІСТ!$E$13/1000*1.2</f>
        <v>392.37674078841007</v>
      </c>
      <c r="G135" s="922">
        <f>F135*(100%-ЗМІСТ!$E$15)</f>
        <v>392.37674078841007</v>
      </c>
      <c r="H135" s="350"/>
      <c r="I135" s="350"/>
      <c r="J135" s="350"/>
      <c r="K135" s="350"/>
      <c r="L135" s="350"/>
      <c r="M135" s="350"/>
      <c r="N135" s="350"/>
      <c r="O135" s="350"/>
      <c r="P135" s="350"/>
      <c r="Q135" s="350"/>
      <c r="R135" s="350"/>
      <c r="S135" s="350"/>
      <c r="T135" s="350"/>
      <c r="U135" s="45"/>
      <c r="V135" s="45"/>
      <c r="W135" s="45"/>
      <c r="X135" s="45"/>
      <c r="Y135" s="45"/>
      <c r="Z135" s="45"/>
    </row>
    <row r="136" spans="1:26" ht="34.5" hidden="1" customHeight="1" outlineLevel="2">
      <c r="A136" s="605">
        <v>8595057633308</v>
      </c>
      <c r="B136" s="920" t="s">
        <v>2711</v>
      </c>
      <c r="C136" s="48" t="s">
        <v>8777</v>
      </c>
      <c r="D136" s="41"/>
      <c r="E136" s="75">
        <f>SUMIF('Загальний прайс'!$D$6:$D$4916,A136,'Загальний прайс'!$K$6:$K$4916)</f>
        <v>7974.85517268283</v>
      </c>
      <c r="F136" s="43">
        <f>E136*ЗМІСТ!$E$13/1000*1.2</f>
        <v>427.35398704007218</v>
      </c>
      <c r="G136" s="922">
        <f>F136*(100%-ЗМІСТ!$E$15)</f>
        <v>427.35398704007218</v>
      </c>
      <c r="H136" s="350"/>
      <c r="I136" s="350"/>
      <c r="J136" s="350"/>
      <c r="K136" s="350"/>
      <c r="L136" s="350"/>
      <c r="M136" s="350"/>
      <c r="N136" s="350"/>
      <c r="O136" s="350"/>
      <c r="P136" s="350"/>
      <c r="Q136" s="350"/>
      <c r="R136" s="350"/>
      <c r="S136" s="350"/>
      <c r="T136" s="350"/>
      <c r="U136" s="45"/>
      <c r="V136" s="45"/>
      <c r="W136" s="45"/>
      <c r="X136" s="45"/>
      <c r="Y136" s="45"/>
      <c r="Z136" s="45"/>
    </row>
    <row r="137" spans="1:26" ht="34.5" hidden="1" customHeight="1" outlineLevel="2">
      <c r="A137" s="607">
        <v>8595057637955</v>
      </c>
      <c r="B137" s="920" t="s">
        <v>2712</v>
      </c>
      <c r="C137" s="48" t="s">
        <v>8779</v>
      </c>
      <c r="D137" s="355"/>
      <c r="E137" s="75">
        <f>SUMIF('Загальний прайс'!$D$6:$D$4916,A137,'Загальний прайс'!$K$6:$K$4916)</f>
        <v>10206.914914317473</v>
      </c>
      <c r="F137" s="353">
        <f>E137*ЗМІСТ!$E$13/1000*1.2</f>
        <v>546.96489021567209</v>
      </c>
      <c r="G137" s="923">
        <f>F137*(100%-ЗМІСТ!$E$15)</f>
        <v>546.96489021567209</v>
      </c>
      <c r="H137" s="350"/>
      <c r="I137" s="350"/>
      <c r="J137" s="350"/>
      <c r="K137" s="350"/>
      <c r="L137" s="350"/>
      <c r="M137" s="350"/>
      <c r="N137" s="350"/>
      <c r="O137" s="350"/>
      <c r="P137" s="350"/>
      <c r="Q137" s="350"/>
      <c r="R137" s="350"/>
      <c r="S137" s="350"/>
      <c r="T137" s="350"/>
      <c r="U137" s="45"/>
      <c r="V137" s="45"/>
      <c r="W137" s="45"/>
      <c r="X137" s="45"/>
      <c r="Y137" s="45"/>
      <c r="Z137" s="45"/>
    </row>
    <row r="138" spans="1:26" ht="34.5" hidden="1" customHeight="1" outlineLevel="1" collapsed="1">
      <c r="A138" s="613" t="s">
        <v>2713</v>
      </c>
      <c r="B138" s="614"/>
      <c r="C138" s="614"/>
      <c r="D138" s="614"/>
      <c r="E138" s="614"/>
      <c r="F138" s="614"/>
      <c r="G138" s="614"/>
      <c r="H138" s="350"/>
      <c r="I138" s="350"/>
      <c r="J138" s="350"/>
      <c r="K138" s="350"/>
      <c r="L138" s="350"/>
      <c r="M138" s="350"/>
      <c r="N138" s="350"/>
      <c r="O138" s="350"/>
      <c r="P138" s="350"/>
      <c r="Q138" s="350"/>
      <c r="R138" s="350"/>
      <c r="S138" s="350"/>
      <c r="T138" s="350"/>
      <c r="U138" s="45"/>
      <c r="V138" s="45"/>
      <c r="W138" s="45"/>
      <c r="X138" s="45"/>
      <c r="Y138" s="45"/>
      <c r="Z138" s="45"/>
    </row>
    <row r="139" spans="1:26" ht="34.5" hidden="1" customHeight="1" outlineLevel="2">
      <c r="A139" s="106">
        <v>8595057630277</v>
      </c>
      <c r="B139" s="920" t="s">
        <v>2714</v>
      </c>
      <c r="C139" s="48" t="s">
        <v>8753</v>
      </c>
      <c r="D139" s="88">
        <v>1</v>
      </c>
      <c r="E139" s="75">
        <f>SUMIF('Загальний прайс'!$D$6:$D$4916,A139,'Загальний прайс'!$K$6:$K$4916)</f>
        <v>2995.4917443066256</v>
      </c>
      <c r="F139" s="75">
        <f>E139*ЗМІСТ!$E$13/1000*1.2</f>
        <v>160.52145303654527</v>
      </c>
      <c r="G139" s="921">
        <f>F139*(100%-ЗМІСТ!$E$15)</f>
        <v>160.52145303654527</v>
      </c>
      <c r="H139" s="350"/>
      <c r="I139" s="350"/>
      <c r="J139" s="350"/>
      <c r="K139" s="350"/>
      <c r="L139" s="350"/>
      <c r="M139" s="350"/>
      <c r="N139" s="350"/>
      <c r="O139" s="350"/>
      <c r="P139" s="350"/>
      <c r="Q139" s="350"/>
      <c r="R139" s="350"/>
      <c r="S139" s="350"/>
      <c r="T139" s="350"/>
      <c r="U139" s="45"/>
      <c r="V139" s="45"/>
      <c r="W139" s="45"/>
      <c r="X139" s="45"/>
      <c r="Y139" s="45"/>
      <c r="Z139" s="45"/>
    </row>
    <row r="140" spans="1:26" ht="34.5" hidden="1" customHeight="1" outlineLevel="2">
      <c r="A140" s="101">
        <v>8595057629622</v>
      </c>
      <c r="B140" s="920" t="s">
        <v>2715</v>
      </c>
      <c r="C140" s="48" t="s">
        <v>8759</v>
      </c>
      <c r="D140" s="41">
        <v>1</v>
      </c>
      <c r="E140" s="75">
        <f>SUMIF('Загальний прайс'!$D$6:$D$4916,A140,'Загальний прайс'!$K$6:$K$4916)</f>
        <v>3310.2670609442193</v>
      </c>
      <c r="F140" s="43">
        <f>E140*ЗМІСТ!$E$13/1000*1.2</f>
        <v>177.38953197641931</v>
      </c>
      <c r="G140" s="922">
        <f>F140*(100%-ЗМІСТ!$E$15)</f>
        <v>177.38953197641931</v>
      </c>
      <c r="H140" s="350"/>
      <c r="I140" s="350"/>
      <c r="J140" s="350"/>
      <c r="K140" s="350"/>
      <c r="L140" s="350"/>
      <c r="M140" s="350"/>
      <c r="N140" s="350"/>
      <c r="O140" s="350"/>
      <c r="P140" s="350"/>
      <c r="Q140" s="350"/>
      <c r="R140" s="350"/>
      <c r="S140" s="350"/>
      <c r="T140" s="350"/>
      <c r="U140" s="45"/>
      <c r="V140" s="45"/>
      <c r="W140" s="45"/>
      <c r="X140" s="45"/>
      <c r="Y140" s="45"/>
      <c r="Z140" s="45"/>
    </row>
    <row r="141" spans="1:26" ht="34.5" hidden="1" customHeight="1" outlineLevel="2">
      <c r="A141" s="101">
        <v>8595057629813</v>
      </c>
      <c r="B141" s="920" t="s">
        <v>2716</v>
      </c>
      <c r="C141" s="48" t="s">
        <v>8743</v>
      </c>
      <c r="D141" s="41">
        <v>1</v>
      </c>
      <c r="E141" s="75">
        <f>SUMIF('Загальний прайс'!$D$6:$D$4916,A141,'Загальний прайс'!$K$6:$K$4916)</f>
        <v>3937.7495212838353</v>
      </c>
      <c r="F141" s="43">
        <f>E141*ЗМІСТ!$E$13/1000*1.2</f>
        <v>211.01486126671134</v>
      </c>
      <c r="G141" s="922">
        <f>F141*(100%-ЗМІСТ!$E$15)</f>
        <v>211.01486126671134</v>
      </c>
      <c r="H141" s="350"/>
      <c r="I141" s="350"/>
      <c r="J141" s="350"/>
      <c r="K141" s="350"/>
      <c r="L141" s="350"/>
      <c r="M141" s="350"/>
      <c r="N141" s="350"/>
      <c r="O141" s="350"/>
      <c r="P141" s="350"/>
      <c r="Q141" s="350"/>
      <c r="R141" s="350"/>
      <c r="S141" s="350"/>
      <c r="T141" s="350"/>
      <c r="U141" s="45"/>
      <c r="V141" s="45"/>
      <c r="W141" s="45"/>
      <c r="X141" s="45"/>
      <c r="Y141" s="45"/>
      <c r="Z141" s="45"/>
    </row>
    <row r="142" spans="1:26" ht="34.5" hidden="1" customHeight="1" outlineLevel="2">
      <c r="A142" s="101">
        <v>8595057630246</v>
      </c>
      <c r="B142" s="920" t="s">
        <v>2717</v>
      </c>
      <c r="C142" s="48" t="s">
        <v>8745</v>
      </c>
      <c r="D142" s="41">
        <v>1</v>
      </c>
      <c r="E142" s="75">
        <f>SUMIF('Загальний прайс'!$D$6:$D$4916,A142,'Загальний прайс'!$K$6:$K$4916)</f>
        <v>5118.7677949283998</v>
      </c>
      <c r="F142" s="43">
        <f>E142*ЗМІСТ!$E$13/1000*1.2</f>
        <v>274.30289058892868</v>
      </c>
      <c r="G142" s="922">
        <f>F142*(100%-ЗМІСТ!$E$15)</f>
        <v>274.30289058892868</v>
      </c>
      <c r="H142" s="350"/>
      <c r="I142" s="350"/>
      <c r="J142" s="350"/>
      <c r="K142" s="350"/>
      <c r="L142" s="350"/>
      <c r="M142" s="350"/>
      <c r="N142" s="350"/>
      <c r="O142" s="350"/>
      <c r="P142" s="350"/>
      <c r="Q142" s="350"/>
      <c r="R142" s="350"/>
      <c r="S142" s="350"/>
      <c r="T142" s="350"/>
      <c r="U142" s="45"/>
      <c r="V142" s="45"/>
      <c r="W142" s="45"/>
      <c r="X142" s="45"/>
      <c r="Y142" s="45"/>
      <c r="Z142" s="45"/>
    </row>
    <row r="143" spans="1:26" ht="34.5" hidden="1" customHeight="1" outlineLevel="2">
      <c r="A143" s="101">
        <v>8595057629820</v>
      </c>
      <c r="B143" s="920" t="s">
        <v>2718</v>
      </c>
      <c r="C143" s="48" t="s">
        <v>8747</v>
      </c>
      <c r="D143" s="41">
        <v>1</v>
      </c>
      <c r="E143" s="75">
        <f>SUMIF('Загальний прайс'!$D$6:$D$4916,A143,'Загальний прайс'!$K$6:$K$4916)</f>
        <v>7496.9738302254509</v>
      </c>
      <c r="F143" s="43">
        <f>E143*ЗМІСТ!$E$13/1000*1.2</f>
        <v>401.74543458249576</v>
      </c>
      <c r="G143" s="922">
        <f>F143*(100%-ЗМІСТ!$E$15)</f>
        <v>401.74543458249576</v>
      </c>
      <c r="H143" s="350"/>
      <c r="I143" s="350"/>
      <c r="J143" s="350"/>
      <c r="K143" s="350"/>
      <c r="L143" s="350"/>
      <c r="M143" s="350"/>
      <c r="N143" s="350"/>
      <c r="O143" s="350"/>
      <c r="P143" s="350"/>
      <c r="Q143" s="350"/>
      <c r="R143" s="350"/>
      <c r="S143" s="350"/>
      <c r="T143" s="350"/>
      <c r="U143" s="45"/>
      <c r="V143" s="45"/>
      <c r="W143" s="45"/>
      <c r="X143" s="45"/>
      <c r="Y143" s="45"/>
      <c r="Z143" s="45"/>
    </row>
    <row r="144" spans="1:26" ht="34.5" hidden="1" customHeight="1" outlineLevel="2">
      <c r="A144" s="101">
        <v>8595057629561</v>
      </c>
      <c r="B144" s="920" t="s">
        <v>2719</v>
      </c>
      <c r="C144" s="48" t="s">
        <v>8749</v>
      </c>
      <c r="D144" s="41">
        <v>1</v>
      </c>
      <c r="E144" s="75">
        <f>SUMIF('Загальний прайс'!$D$6:$D$4916,A144,'Загальний прайс'!$K$6:$K$4916)</f>
        <v>12846.101744790127</v>
      </c>
      <c r="F144" s="43">
        <f>E144*ЗМІСТ!$E$13/1000*1.2</f>
        <v>688.39278954725501</v>
      </c>
      <c r="G144" s="922">
        <f>F144*(100%-ЗМІСТ!$E$15)</f>
        <v>688.39278954725501</v>
      </c>
      <c r="H144" s="350"/>
      <c r="I144" s="350"/>
      <c r="J144" s="350"/>
      <c r="K144" s="350"/>
      <c r="L144" s="350"/>
      <c r="M144" s="350"/>
      <c r="N144" s="350"/>
      <c r="O144" s="350"/>
      <c r="P144" s="350"/>
      <c r="Q144" s="350"/>
      <c r="R144" s="350"/>
      <c r="S144" s="350"/>
      <c r="T144" s="350"/>
      <c r="U144" s="45"/>
      <c r="V144" s="45"/>
      <c r="W144" s="45"/>
      <c r="X144" s="45"/>
      <c r="Y144" s="45"/>
      <c r="Z144" s="45"/>
    </row>
    <row r="145" spans="1:26" ht="34.5" hidden="1" customHeight="1" outlineLevel="2">
      <c r="A145" s="101">
        <v>8595057630260</v>
      </c>
      <c r="B145" s="920" t="s">
        <v>2720</v>
      </c>
      <c r="C145" s="48" t="s">
        <v>8751</v>
      </c>
      <c r="D145" s="41">
        <v>1</v>
      </c>
      <c r="E145" s="75">
        <f>SUMIF('Загальний прайс'!$D$6:$D$4916,A145,'Загальний прайс'!$K$6:$K$4916)</f>
        <v>18082.56553383655</v>
      </c>
      <c r="F145" s="43">
        <f>E145*ЗМІСТ!$E$13/1000*1.2</f>
        <v>969.0027354062621</v>
      </c>
      <c r="G145" s="922">
        <f>F145*(100%-ЗМІСТ!$E$15)</f>
        <v>969.0027354062621</v>
      </c>
      <c r="H145" s="350"/>
      <c r="I145" s="350"/>
      <c r="J145" s="350"/>
      <c r="K145" s="350"/>
      <c r="L145" s="350"/>
      <c r="M145" s="350"/>
      <c r="N145" s="350"/>
      <c r="O145" s="350"/>
      <c r="P145" s="350"/>
      <c r="Q145" s="350"/>
      <c r="R145" s="350"/>
      <c r="S145" s="350"/>
      <c r="T145" s="350"/>
      <c r="U145" s="45"/>
      <c r="V145" s="45"/>
      <c r="W145" s="45"/>
      <c r="X145" s="45"/>
      <c r="Y145" s="45"/>
      <c r="Z145" s="45"/>
    </row>
    <row r="146" spans="1:26" ht="34.5" hidden="1" customHeight="1" outlineLevel="2">
      <c r="A146" s="101">
        <v>8595057633193</v>
      </c>
      <c r="B146" s="920" t="s">
        <v>2721</v>
      </c>
      <c r="C146" s="48" t="s">
        <v>8755</v>
      </c>
      <c r="D146" s="41">
        <v>1</v>
      </c>
      <c r="E146" s="75">
        <f>SUMIF('Загальний прайс'!$D$6:$D$4916,A146,'Загальний прайс'!$K$6:$K$4916)</f>
        <v>21715.81805911196</v>
      </c>
      <c r="F146" s="43">
        <f>E146*ЗМІСТ!$E$13/1000*1.2</f>
        <v>1163.7003090899127</v>
      </c>
      <c r="G146" s="922">
        <f>F146*(100%-ЗМІСТ!$E$15)</f>
        <v>1163.7003090899127</v>
      </c>
      <c r="H146" s="350"/>
      <c r="I146" s="350"/>
      <c r="J146" s="350"/>
      <c r="K146" s="350"/>
      <c r="L146" s="350"/>
      <c r="M146" s="350"/>
      <c r="N146" s="350"/>
      <c r="O146" s="350"/>
      <c r="P146" s="350"/>
      <c r="Q146" s="350"/>
      <c r="R146" s="350"/>
      <c r="S146" s="350"/>
      <c r="T146" s="350"/>
      <c r="U146" s="45"/>
      <c r="V146" s="45"/>
      <c r="W146" s="45"/>
      <c r="X146" s="45"/>
      <c r="Y146" s="45"/>
      <c r="Z146" s="45"/>
    </row>
    <row r="147" spans="1:26" ht="34.5" hidden="1" customHeight="1" outlineLevel="2">
      <c r="A147" s="235">
        <v>8595057637009</v>
      </c>
      <c r="B147" s="920" t="s">
        <v>2722</v>
      </c>
      <c r="C147" s="48" t="s">
        <v>8757</v>
      </c>
      <c r="D147" s="355">
        <v>1</v>
      </c>
      <c r="E147" s="75">
        <f>SUMIF('Загальний прайс'!$D$6:$D$4916,A147,'Загальний прайс'!$K$6:$K$4916)</f>
        <v>28655.700012450965</v>
      </c>
      <c r="F147" s="353">
        <f>E147*ЗМІСТ!$E$13/1000*1.2</f>
        <v>1535.5924824432184</v>
      </c>
      <c r="G147" s="923">
        <f>F147*(100%-ЗМІСТ!$E$15)</f>
        <v>1535.5924824432184</v>
      </c>
      <c r="H147" s="350"/>
      <c r="I147" s="350"/>
      <c r="J147" s="350"/>
      <c r="K147" s="350"/>
      <c r="L147" s="350"/>
      <c r="M147" s="350"/>
      <c r="N147" s="350"/>
      <c r="O147" s="350"/>
      <c r="P147" s="350"/>
      <c r="Q147" s="350"/>
      <c r="R147" s="350"/>
      <c r="S147" s="350"/>
      <c r="T147" s="350"/>
      <c r="U147" s="45"/>
      <c r="V147" s="45"/>
      <c r="W147" s="45"/>
      <c r="X147" s="45"/>
      <c r="Y147" s="45"/>
      <c r="Z147" s="45"/>
    </row>
    <row r="148" spans="1:26" ht="34.5" hidden="1" customHeight="1" outlineLevel="1" collapsed="1">
      <c r="A148" s="613" t="s">
        <v>2723</v>
      </c>
      <c r="B148" s="614"/>
      <c r="C148" s="614"/>
      <c r="D148" s="614"/>
      <c r="E148" s="614"/>
      <c r="F148" s="614"/>
      <c r="G148" s="614"/>
      <c r="H148" s="350"/>
      <c r="I148" s="350"/>
      <c r="J148" s="350"/>
      <c r="K148" s="350"/>
      <c r="L148" s="350"/>
      <c r="M148" s="350"/>
      <c r="N148" s="350"/>
      <c r="O148" s="350"/>
      <c r="P148" s="350"/>
      <c r="Q148" s="350"/>
      <c r="R148" s="350"/>
      <c r="S148" s="350"/>
      <c r="T148" s="350"/>
      <c r="U148" s="45"/>
      <c r="V148" s="45"/>
      <c r="W148" s="45"/>
      <c r="X148" s="45"/>
      <c r="Y148" s="45"/>
      <c r="Z148" s="45"/>
    </row>
    <row r="149" spans="1:26" ht="34.5" hidden="1" customHeight="1" outlineLevel="2">
      <c r="A149" s="235">
        <v>8595057627963</v>
      </c>
      <c r="B149" s="920" t="s">
        <v>2724</v>
      </c>
      <c r="C149" s="48" t="s">
        <v>7157</v>
      </c>
      <c r="D149" s="88">
        <v>8</v>
      </c>
      <c r="E149" s="75">
        <f>SUMIF('Загальний прайс'!$D$6:$D$4916,A149,'Загальний прайс'!$K$6:$K$4916)</f>
        <v>9083.3136247830043</v>
      </c>
      <c r="F149" s="75">
        <f>E149*ЗМІСТ!$E$13/1000*1.2</f>
        <v>486.75370386451169</v>
      </c>
      <c r="G149" s="921">
        <f>F149*(100%-ЗМІСТ!$E$15)</f>
        <v>486.75370386451169</v>
      </c>
      <c r="H149" s="350"/>
      <c r="I149" s="350"/>
      <c r="J149" s="350"/>
      <c r="K149" s="350"/>
      <c r="L149" s="350"/>
      <c r="M149" s="350"/>
      <c r="N149" s="350"/>
      <c r="O149" s="350"/>
      <c r="P149" s="350"/>
      <c r="Q149" s="350"/>
      <c r="R149" s="350"/>
      <c r="S149" s="350"/>
      <c r="T149" s="350"/>
      <c r="U149" s="45"/>
      <c r="V149" s="45"/>
      <c r="W149" s="45"/>
      <c r="X149" s="45"/>
      <c r="Y149" s="45"/>
      <c r="Z149" s="45"/>
    </row>
    <row r="150" spans="1:26" ht="34.5" hidden="1" customHeight="1" outlineLevel="2">
      <c r="A150" s="235">
        <v>8595057636873</v>
      </c>
      <c r="B150" s="920" t="s">
        <v>2725</v>
      </c>
      <c r="C150" s="48" t="s">
        <v>7163</v>
      </c>
      <c r="D150" s="41">
        <v>8</v>
      </c>
      <c r="E150" s="75">
        <f>SUMIF('Загальний прайс'!$D$6:$D$4916,A150,'Загальний прайс'!$K$6:$K$4916)</f>
        <v>10149.424242651703</v>
      </c>
      <c r="F150" s="43">
        <f>E150*ЗМІСТ!$E$13/1000*1.2</f>
        <v>543.88409849946174</v>
      </c>
      <c r="G150" s="922">
        <f>F150*(100%-ЗМІСТ!$E$15)</f>
        <v>543.88409849946174</v>
      </c>
      <c r="H150" s="350"/>
      <c r="I150" s="350"/>
      <c r="J150" s="350"/>
      <c r="K150" s="350"/>
      <c r="L150" s="350"/>
      <c r="M150" s="350"/>
      <c r="N150" s="350"/>
      <c r="O150" s="350"/>
      <c r="P150" s="350"/>
      <c r="Q150" s="350"/>
      <c r="R150" s="350"/>
      <c r="S150" s="350"/>
      <c r="T150" s="350"/>
      <c r="U150" s="45"/>
      <c r="V150" s="45"/>
      <c r="W150" s="45"/>
      <c r="X150" s="45"/>
      <c r="Y150" s="45"/>
      <c r="Z150" s="45"/>
    </row>
    <row r="151" spans="1:26" ht="34.5" hidden="1" customHeight="1" outlineLevel="2">
      <c r="A151" s="235">
        <v>8595057627970</v>
      </c>
      <c r="B151" s="920" t="s">
        <v>2726</v>
      </c>
      <c r="C151" s="48" t="s">
        <v>7147</v>
      </c>
      <c r="D151" s="41">
        <v>8</v>
      </c>
      <c r="E151" s="75">
        <f>SUMIF('Загальний прайс'!$D$6:$D$4916,A151,'Загальний прайс'!$K$6:$K$4916)</f>
        <v>9272.5876648423091</v>
      </c>
      <c r="F151" s="43">
        <f>E151*ЗМІСТ!$E$13/1000*1.2</f>
        <v>496.89646055551685</v>
      </c>
      <c r="G151" s="922">
        <f>F151*(100%-ЗМІСТ!$E$15)</f>
        <v>496.89646055551685</v>
      </c>
      <c r="H151" s="350"/>
      <c r="I151" s="350"/>
      <c r="J151" s="350"/>
      <c r="K151" s="350"/>
      <c r="L151" s="350"/>
      <c r="M151" s="350"/>
      <c r="N151" s="350"/>
      <c r="O151" s="350"/>
      <c r="P151" s="350"/>
      <c r="Q151" s="350"/>
      <c r="R151" s="350"/>
      <c r="S151" s="350"/>
      <c r="T151" s="350"/>
      <c r="U151" s="45"/>
      <c r="V151" s="45"/>
      <c r="W151" s="45"/>
      <c r="X151" s="45"/>
      <c r="Y151" s="45"/>
      <c r="Z151" s="45"/>
    </row>
    <row r="152" spans="1:26" ht="34.5" hidden="1" customHeight="1" outlineLevel="2">
      <c r="A152" s="235">
        <v>8595057627987</v>
      </c>
      <c r="B152" s="920" t="s">
        <v>2727</v>
      </c>
      <c r="C152" s="48" t="s">
        <v>7149</v>
      </c>
      <c r="D152" s="41">
        <v>8</v>
      </c>
      <c r="E152" s="75">
        <f>SUMIF('Загальний прайс'!$D$6:$D$4916,A152,'Загальний прайс'!$K$6:$K$4916)</f>
        <v>10300.250071539303</v>
      </c>
      <c r="F152" s="43">
        <f>E152*ЗМІСТ!$E$13/1000*1.2</f>
        <v>551.96650475362526</v>
      </c>
      <c r="G152" s="922">
        <f>F152*(100%-ЗМІСТ!$E$15)</f>
        <v>551.96650475362526</v>
      </c>
      <c r="H152" s="350"/>
      <c r="I152" s="350"/>
      <c r="J152" s="350"/>
      <c r="K152" s="350"/>
      <c r="L152" s="350"/>
      <c r="M152" s="350"/>
      <c r="N152" s="350"/>
      <c r="O152" s="350"/>
      <c r="P152" s="350"/>
      <c r="Q152" s="350"/>
      <c r="R152" s="350"/>
      <c r="S152" s="350"/>
      <c r="T152" s="350"/>
      <c r="U152" s="45"/>
      <c r="V152" s="45"/>
      <c r="W152" s="45"/>
      <c r="X152" s="45"/>
      <c r="Y152" s="45"/>
      <c r="Z152" s="45"/>
    </row>
    <row r="153" spans="1:26" ht="34.5" hidden="1" customHeight="1" outlineLevel="2">
      <c r="A153" s="235">
        <v>8595057627994</v>
      </c>
      <c r="B153" s="920" t="s">
        <v>2728</v>
      </c>
      <c r="C153" s="48" t="s">
        <v>7151</v>
      </c>
      <c r="D153" s="41">
        <v>8</v>
      </c>
      <c r="E153" s="75">
        <f>SUMIF('Загальний прайс'!$D$6:$D$4916,A153,'Загальний прайс'!$K$6:$K$4916)</f>
        <v>12715.430173284438</v>
      </c>
      <c r="F153" s="43">
        <f>E153*ЗМІСТ!$E$13/1000*1.2</f>
        <v>681.39040318831098</v>
      </c>
      <c r="G153" s="922">
        <f>F153*(100%-ЗМІСТ!$E$15)</f>
        <v>681.39040318831098</v>
      </c>
      <c r="H153" s="350"/>
      <c r="I153" s="350"/>
      <c r="J153" s="350"/>
      <c r="K153" s="350"/>
      <c r="L153" s="350"/>
      <c r="M153" s="350"/>
      <c r="N153" s="350"/>
      <c r="O153" s="350"/>
      <c r="P153" s="350"/>
      <c r="Q153" s="350"/>
      <c r="R153" s="350"/>
      <c r="S153" s="350"/>
      <c r="T153" s="350"/>
      <c r="U153" s="45"/>
      <c r="V153" s="45"/>
      <c r="W153" s="45"/>
      <c r="X153" s="45"/>
      <c r="Y153" s="45"/>
      <c r="Z153" s="45"/>
    </row>
    <row r="154" spans="1:26" ht="34.5" hidden="1" customHeight="1" outlineLevel="2">
      <c r="A154" s="235">
        <v>8595057628007</v>
      </c>
      <c r="B154" s="920" t="s">
        <v>2729</v>
      </c>
      <c r="C154" s="48" t="s">
        <v>7153</v>
      </c>
      <c r="D154" s="41">
        <v>8</v>
      </c>
      <c r="E154" s="75">
        <f>SUMIF('Загальний прайс'!$D$6:$D$4916,A154,'Загальний прайс'!$K$6:$K$4916)</f>
        <v>13813.987771038901</v>
      </c>
      <c r="F154" s="43">
        <f>E154*ЗМІСТ!$E$13/1000*1.2</f>
        <v>740.25955619834588</v>
      </c>
      <c r="G154" s="922">
        <f>F154*(100%-ЗМІСТ!$E$15)</f>
        <v>740.25955619834588</v>
      </c>
      <c r="H154" s="350"/>
      <c r="I154" s="350"/>
      <c r="J154" s="350"/>
      <c r="K154" s="350"/>
      <c r="L154" s="350"/>
      <c r="M154" s="350"/>
      <c r="N154" s="350"/>
      <c r="O154" s="350"/>
      <c r="P154" s="350"/>
      <c r="Q154" s="350"/>
      <c r="R154" s="350"/>
      <c r="S154" s="350"/>
      <c r="T154" s="350"/>
      <c r="U154" s="45"/>
      <c r="V154" s="45"/>
      <c r="W154" s="45"/>
      <c r="X154" s="45"/>
      <c r="Y154" s="45"/>
      <c r="Z154" s="45"/>
    </row>
    <row r="155" spans="1:26" ht="34.5" hidden="1" customHeight="1" outlineLevel="2">
      <c r="A155" s="235">
        <v>8595057636897</v>
      </c>
      <c r="B155" s="920" t="s">
        <v>2730</v>
      </c>
      <c r="C155" s="48" t="s">
        <v>7155</v>
      </c>
      <c r="D155" s="41">
        <v>8</v>
      </c>
      <c r="E155" s="75">
        <f>SUMIF('Загальний прайс'!$D$6:$D$4916,A155,'Загальний прайс'!$K$6:$K$4916)</f>
        <v>16082.492924954438</v>
      </c>
      <c r="F155" s="43">
        <f>E155*ЗМІСТ!$E$13/1000*1.2</f>
        <v>861.82348446472236</v>
      </c>
      <c r="G155" s="922">
        <f>F155*(100%-ЗМІСТ!$E$15)</f>
        <v>861.82348446472236</v>
      </c>
      <c r="H155" s="350"/>
      <c r="I155" s="350"/>
      <c r="J155" s="350"/>
      <c r="K155" s="350"/>
      <c r="L155" s="350"/>
      <c r="M155" s="350"/>
      <c r="N155" s="350"/>
      <c r="O155" s="350"/>
      <c r="P155" s="350"/>
      <c r="Q155" s="350"/>
      <c r="R155" s="350"/>
      <c r="S155" s="350"/>
      <c r="T155" s="350"/>
      <c r="U155" s="45"/>
      <c r="V155" s="45"/>
      <c r="W155" s="45"/>
      <c r="X155" s="45"/>
      <c r="Y155" s="45"/>
      <c r="Z155" s="45"/>
    </row>
    <row r="156" spans="1:26" ht="34.5" hidden="1" customHeight="1" outlineLevel="2">
      <c r="A156" s="235">
        <v>8595057636903</v>
      </c>
      <c r="B156" s="920" t="s">
        <v>2731</v>
      </c>
      <c r="C156" s="48" t="s">
        <v>7159</v>
      </c>
      <c r="D156" s="41">
        <v>8</v>
      </c>
      <c r="E156" s="75">
        <f>SUMIF('Загальний прайс'!$D$6:$D$4916,A156,'Загальний прайс'!$K$6:$K$4916)</f>
        <v>18293.063848929149</v>
      </c>
      <c r="F156" s="43">
        <f>E156*ЗМІСТ!$E$13/1000*1.2</f>
        <v>980.28285175598353</v>
      </c>
      <c r="G156" s="922">
        <f>F156*(100%-ЗМІСТ!$E$15)</f>
        <v>980.28285175598353</v>
      </c>
      <c r="H156" s="350"/>
      <c r="I156" s="350"/>
      <c r="J156" s="350"/>
      <c r="K156" s="350"/>
      <c r="L156" s="350"/>
      <c r="M156" s="350"/>
      <c r="N156" s="350"/>
      <c r="O156" s="350"/>
      <c r="P156" s="350"/>
      <c r="Q156" s="350"/>
      <c r="R156" s="350"/>
      <c r="S156" s="350"/>
      <c r="T156" s="350"/>
      <c r="U156" s="45"/>
      <c r="V156" s="45"/>
      <c r="W156" s="45"/>
      <c r="X156" s="45"/>
      <c r="Y156" s="45"/>
      <c r="Z156" s="45"/>
    </row>
    <row r="157" spans="1:26" ht="34.5" hidden="1" customHeight="1" outlineLevel="2">
      <c r="A157" s="235">
        <v>8595057636910</v>
      </c>
      <c r="B157" s="920" t="s">
        <v>2732</v>
      </c>
      <c r="C157" s="48" t="s">
        <v>7161</v>
      </c>
      <c r="D157" s="41">
        <v>8</v>
      </c>
      <c r="E157" s="75">
        <f>SUMIF('Загальний прайс'!$D$6:$D$4916,A157,'Загальний прайс'!$K$6:$K$4916)</f>
        <v>23075.165094794396</v>
      </c>
      <c r="F157" s="43">
        <f>E157*ЗМІСТ!$E$13/1000*1.2</f>
        <v>1236.5445630470117</v>
      </c>
      <c r="G157" s="922">
        <f>F157*(100%-ЗМІСТ!$E$15)</f>
        <v>1236.5445630470117</v>
      </c>
      <c r="H157" s="350"/>
      <c r="I157" s="350"/>
      <c r="J157" s="350"/>
      <c r="K157" s="350"/>
      <c r="L157" s="350"/>
      <c r="M157" s="350"/>
      <c r="N157" s="350"/>
      <c r="O157" s="350"/>
      <c r="P157" s="350"/>
      <c r="Q157" s="350"/>
      <c r="R157" s="350"/>
      <c r="S157" s="350"/>
      <c r="T157" s="350"/>
      <c r="U157" s="45"/>
      <c r="V157" s="45"/>
      <c r="W157" s="45"/>
      <c r="X157" s="45"/>
      <c r="Y157" s="45"/>
      <c r="Z157" s="45"/>
    </row>
    <row r="158" spans="1:26" ht="34.5" hidden="1" customHeight="1" outlineLevel="2">
      <c r="A158" s="235">
        <v>8595057628014</v>
      </c>
      <c r="B158" s="920" t="s">
        <v>2733</v>
      </c>
      <c r="C158" s="48" t="s">
        <v>7175</v>
      </c>
      <c r="D158" s="41">
        <v>8</v>
      </c>
      <c r="E158" s="75">
        <f>SUMIF('Загальний прайс'!$D$6:$D$4916,A158,'Загальний прайс'!$K$6:$K$4916)</f>
        <v>9417.7198439505828</v>
      </c>
      <c r="F158" s="43">
        <f>E158*ЗМІСТ!$E$13/1000*1.2</f>
        <v>504.67375732727368</v>
      </c>
      <c r="G158" s="922">
        <f>F158*(100%-ЗМІСТ!$E$15)</f>
        <v>504.67375732727368</v>
      </c>
      <c r="H158" s="350"/>
      <c r="I158" s="350"/>
      <c r="J158" s="350"/>
      <c r="K158" s="350"/>
      <c r="L158" s="350"/>
      <c r="M158" s="350"/>
      <c r="N158" s="350"/>
      <c r="O158" s="350"/>
      <c r="P158" s="350"/>
      <c r="Q158" s="350"/>
      <c r="R158" s="350"/>
      <c r="S158" s="350"/>
      <c r="T158" s="350"/>
      <c r="U158" s="45"/>
      <c r="V158" s="45"/>
      <c r="W158" s="45"/>
      <c r="X158" s="45"/>
      <c r="Y158" s="45"/>
      <c r="Z158" s="45"/>
    </row>
    <row r="159" spans="1:26" ht="34.5" hidden="1" customHeight="1" outlineLevel="2">
      <c r="A159" s="235">
        <v>8595057628021</v>
      </c>
      <c r="B159" s="920" t="s">
        <v>2734</v>
      </c>
      <c r="C159" s="48" t="s">
        <v>7181</v>
      </c>
      <c r="D159" s="41">
        <v>8</v>
      </c>
      <c r="E159" s="75">
        <f>SUMIF('Загальний прайс'!$D$6:$D$4916,A159,'Загальний прайс'!$K$6:$K$4916)</f>
        <v>10485.647561410458</v>
      </c>
      <c r="F159" s="43">
        <f>E159*ЗМІСТ!$E$13/1000*1.2</f>
        <v>561.90152611364385</v>
      </c>
      <c r="G159" s="922">
        <f>F159*(100%-ЗМІСТ!$E$15)</f>
        <v>561.90152611364385</v>
      </c>
      <c r="H159" s="350"/>
      <c r="I159" s="350"/>
      <c r="J159" s="350"/>
      <c r="K159" s="350"/>
      <c r="L159" s="350"/>
      <c r="M159" s="350"/>
      <c r="N159" s="350"/>
      <c r="O159" s="350"/>
      <c r="P159" s="350"/>
      <c r="Q159" s="350"/>
      <c r="R159" s="350"/>
      <c r="S159" s="350"/>
      <c r="T159" s="350"/>
      <c r="U159" s="45"/>
      <c r="V159" s="45"/>
      <c r="W159" s="45"/>
      <c r="X159" s="45"/>
      <c r="Y159" s="45"/>
      <c r="Z159" s="45"/>
    </row>
    <row r="160" spans="1:26" ht="34.5" hidden="1" customHeight="1" outlineLevel="2">
      <c r="A160" s="235">
        <v>8595057628038</v>
      </c>
      <c r="B160" s="920" t="s">
        <v>2735</v>
      </c>
      <c r="C160" s="48" t="s">
        <v>7165</v>
      </c>
      <c r="D160" s="41">
        <v>8</v>
      </c>
      <c r="E160" s="75">
        <f>SUMIF('Загальний прайс'!$D$6:$D$4916,A160,'Загальний прайс'!$K$6:$K$4916)</f>
        <v>9876.6338280133496</v>
      </c>
      <c r="F160" s="43">
        <f>E160*ЗМІСТ!$E$13/1000*1.2</f>
        <v>529.26589305275434</v>
      </c>
      <c r="G160" s="922">
        <f>F160*(100%-ЗМІСТ!$E$15)</f>
        <v>529.26589305275434</v>
      </c>
      <c r="H160" s="350"/>
      <c r="I160" s="350"/>
      <c r="J160" s="350"/>
      <c r="K160" s="350"/>
      <c r="L160" s="350"/>
      <c r="M160" s="350"/>
      <c r="N160" s="350"/>
      <c r="O160" s="350"/>
      <c r="P160" s="350"/>
      <c r="Q160" s="350"/>
      <c r="R160" s="350"/>
      <c r="S160" s="350"/>
      <c r="T160" s="350"/>
      <c r="U160" s="45"/>
      <c r="V160" s="45"/>
      <c r="W160" s="45"/>
      <c r="X160" s="45"/>
      <c r="Y160" s="45"/>
      <c r="Z160" s="45"/>
    </row>
    <row r="161" spans="1:26" ht="34.5" hidden="1" customHeight="1" outlineLevel="2">
      <c r="A161" s="235">
        <v>8595057628045</v>
      </c>
      <c r="B161" s="920" t="s">
        <v>2736</v>
      </c>
      <c r="C161" s="48" t="s">
        <v>7167</v>
      </c>
      <c r="D161" s="41">
        <v>8</v>
      </c>
      <c r="E161" s="75">
        <f>SUMIF('Загальний прайс'!$D$6:$D$4916,A161,'Загальний прайс'!$K$6:$K$4916)</f>
        <v>10747.783665004112</v>
      </c>
      <c r="F161" s="43">
        <f>E161*ЗМІСТ!$E$13/1000*1.2</f>
        <v>575.94879174946743</v>
      </c>
      <c r="G161" s="922">
        <f>F161*(100%-ЗМІСТ!$E$15)</f>
        <v>575.94879174946743</v>
      </c>
      <c r="H161" s="350"/>
      <c r="I161" s="350"/>
      <c r="J161" s="350"/>
      <c r="K161" s="350"/>
      <c r="L161" s="350"/>
      <c r="M161" s="350"/>
      <c r="N161" s="350"/>
      <c r="O161" s="350"/>
      <c r="P161" s="350"/>
      <c r="Q161" s="350"/>
      <c r="R161" s="350"/>
      <c r="S161" s="350"/>
      <c r="T161" s="350"/>
      <c r="U161" s="45"/>
      <c r="V161" s="45"/>
      <c r="W161" s="45"/>
      <c r="X161" s="45"/>
      <c r="Y161" s="45"/>
      <c r="Z161" s="45"/>
    </row>
    <row r="162" spans="1:26" ht="34.5" hidden="1" customHeight="1" outlineLevel="2">
      <c r="A162" s="235">
        <v>8595057628052</v>
      </c>
      <c r="B162" s="920" t="s">
        <v>2737</v>
      </c>
      <c r="C162" s="48" t="s">
        <v>7169</v>
      </c>
      <c r="D162" s="41">
        <v>8</v>
      </c>
      <c r="E162" s="75">
        <f>SUMIF('Загальний прайс'!$D$6:$D$4916,A162,'Загальний прайс'!$K$6:$K$4916)</f>
        <v>11724.79153535247</v>
      </c>
      <c r="F162" s="43">
        <f>E162*ЗМІСТ!$E$13/1000*1.2</f>
        <v>628.3043768631768</v>
      </c>
      <c r="G162" s="922">
        <f>F162*(100%-ЗМІСТ!$E$15)</f>
        <v>628.3043768631768</v>
      </c>
      <c r="H162" s="350"/>
      <c r="I162" s="350"/>
      <c r="J162" s="350"/>
      <c r="K162" s="350"/>
      <c r="L162" s="350"/>
      <c r="M162" s="350"/>
      <c r="N162" s="350"/>
      <c r="O162" s="350"/>
      <c r="P162" s="350"/>
      <c r="Q162" s="350"/>
      <c r="R162" s="350"/>
      <c r="S162" s="350"/>
      <c r="T162" s="350"/>
      <c r="U162" s="45"/>
      <c r="V162" s="45"/>
      <c r="W162" s="45"/>
      <c r="X162" s="45"/>
      <c r="Y162" s="45"/>
      <c r="Z162" s="45"/>
    </row>
    <row r="163" spans="1:26" ht="34.5" hidden="1" customHeight="1" outlineLevel="2">
      <c r="A163" s="235">
        <v>8595057628069</v>
      </c>
      <c r="B163" s="920" t="s">
        <v>2738</v>
      </c>
      <c r="C163" s="48" t="s">
        <v>7171</v>
      </c>
      <c r="D163" s="41">
        <v>8</v>
      </c>
      <c r="E163" s="75">
        <f>SUMIF('Загальний прайс'!$D$6:$D$4916,A163,'Загальний прайс'!$K$6:$K$4916)</f>
        <v>13875.138748260042</v>
      </c>
      <c r="F163" s="43">
        <f>E163*ЗМІСТ!$E$13/1000*1.2</f>
        <v>743.53649519735961</v>
      </c>
      <c r="G163" s="922">
        <f>F163*(100%-ЗМІСТ!$E$15)</f>
        <v>743.53649519735961</v>
      </c>
      <c r="H163" s="350"/>
      <c r="I163" s="350"/>
      <c r="J163" s="350"/>
      <c r="K163" s="350"/>
      <c r="L163" s="350"/>
      <c r="M163" s="350"/>
      <c r="N163" s="350"/>
      <c r="O163" s="350"/>
      <c r="P163" s="350"/>
      <c r="Q163" s="350"/>
      <c r="R163" s="350"/>
      <c r="S163" s="350"/>
      <c r="T163" s="350"/>
      <c r="U163" s="45"/>
      <c r="V163" s="45"/>
      <c r="W163" s="45"/>
      <c r="X163" s="45"/>
      <c r="Y163" s="45"/>
      <c r="Z163" s="45"/>
    </row>
    <row r="164" spans="1:26" ht="34.5" hidden="1" customHeight="1" outlineLevel="2">
      <c r="A164" s="235">
        <v>8595057628076</v>
      </c>
      <c r="B164" s="920" t="s">
        <v>2739</v>
      </c>
      <c r="C164" s="48" t="s">
        <v>7173</v>
      </c>
      <c r="D164" s="41">
        <v>8</v>
      </c>
      <c r="E164" s="75">
        <f>SUMIF('Загальний прайс'!$D$6:$D$4916,A164,'Загальний прайс'!$K$6:$K$4916)</f>
        <v>15716.850640562066</v>
      </c>
      <c r="F164" s="43">
        <f>E164*ЗМІСТ!$E$13/1000*1.2</f>
        <v>842.22956273423495</v>
      </c>
      <c r="G164" s="922">
        <f>F164*(100%-ЗМІСТ!$E$15)</f>
        <v>842.22956273423495</v>
      </c>
      <c r="H164" s="350"/>
      <c r="I164" s="350"/>
      <c r="J164" s="350"/>
      <c r="K164" s="350"/>
      <c r="L164" s="350"/>
      <c r="M164" s="350"/>
      <c r="N164" s="350"/>
      <c r="O164" s="350"/>
      <c r="P164" s="350"/>
      <c r="Q164" s="350"/>
      <c r="R164" s="350"/>
      <c r="S164" s="350"/>
      <c r="T164" s="350"/>
      <c r="U164" s="45"/>
      <c r="V164" s="45"/>
      <c r="W164" s="45"/>
      <c r="X164" s="45"/>
      <c r="Y164" s="45"/>
      <c r="Z164" s="45"/>
    </row>
    <row r="165" spans="1:26" ht="34.5" hidden="1" customHeight="1" outlineLevel="2">
      <c r="A165" s="235">
        <v>8595057628083</v>
      </c>
      <c r="B165" s="920" t="s">
        <v>2740</v>
      </c>
      <c r="C165" s="48" t="s">
        <v>7177</v>
      </c>
      <c r="D165" s="41">
        <v>8</v>
      </c>
      <c r="E165" s="75">
        <f>SUMIF('Загальний прайс'!$D$6:$D$4916,A165,'Загальний прайс'!$K$6:$K$4916)</f>
        <v>17610.01925476452</v>
      </c>
      <c r="F165" s="43">
        <f>E165*ЗМІСТ!$E$13/1000*1.2</f>
        <v>943.68007661815955</v>
      </c>
      <c r="G165" s="922">
        <f>F165*(100%-ЗМІСТ!$E$15)</f>
        <v>943.68007661815955</v>
      </c>
      <c r="H165" s="350"/>
      <c r="I165" s="350"/>
      <c r="J165" s="350"/>
      <c r="K165" s="350"/>
      <c r="L165" s="350"/>
      <c r="M165" s="350"/>
      <c r="N165" s="350"/>
      <c r="O165" s="350"/>
      <c r="P165" s="350"/>
      <c r="Q165" s="350"/>
      <c r="R165" s="350"/>
      <c r="S165" s="350"/>
      <c r="T165" s="350"/>
      <c r="U165" s="45"/>
      <c r="V165" s="45"/>
      <c r="W165" s="45"/>
      <c r="X165" s="45"/>
      <c r="Y165" s="45"/>
      <c r="Z165" s="45"/>
    </row>
    <row r="166" spans="1:26" ht="34.5" hidden="1" customHeight="1" outlineLevel="2">
      <c r="A166" s="235">
        <v>8595057628090</v>
      </c>
      <c r="B166" s="920" t="s">
        <v>2741</v>
      </c>
      <c r="C166" s="48" t="s">
        <v>7179</v>
      </c>
      <c r="D166" s="41">
        <v>8</v>
      </c>
      <c r="E166" s="75">
        <f>SUMIF('Загальний прайс'!$D$6:$D$4916,A166,'Загальний прайс'!$K$6:$K$4916)</f>
        <v>21734.890869610379</v>
      </c>
      <c r="F166" s="43">
        <f>E166*ЗМІСТ!$E$13/1000*1.2</f>
        <v>1164.7223767556027</v>
      </c>
      <c r="G166" s="922">
        <f>F166*(100%-ЗМІСТ!$E$15)</f>
        <v>1164.7223767556027</v>
      </c>
      <c r="H166" s="350"/>
      <c r="I166" s="350"/>
      <c r="J166" s="350"/>
      <c r="K166" s="350"/>
      <c r="L166" s="350"/>
      <c r="M166" s="350"/>
      <c r="N166" s="350"/>
      <c r="O166" s="350"/>
      <c r="P166" s="350"/>
      <c r="Q166" s="350"/>
      <c r="R166" s="350"/>
      <c r="S166" s="350"/>
      <c r="T166" s="350"/>
      <c r="U166" s="45"/>
      <c r="V166" s="45"/>
      <c r="W166" s="45"/>
      <c r="X166" s="45"/>
      <c r="Y166" s="45"/>
      <c r="Z166" s="45"/>
    </row>
    <row r="167" spans="1:26" ht="34.5" hidden="1" customHeight="1" outlineLevel="2">
      <c r="A167" s="235">
        <v>8595057630062</v>
      </c>
      <c r="B167" s="920" t="s">
        <v>2742</v>
      </c>
      <c r="C167" s="48" t="s">
        <v>7183</v>
      </c>
      <c r="D167" s="41">
        <v>16</v>
      </c>
      <c r="E167" s="75">
        <f>SUMIF('Загальний прайс'!$D$6:$D$4916,A167,'Загальний прайс'!$K$6:$K$4916)</f>
        <v>11663.819348697392</v>
      </c>
      <c r="F167" s="43">
        <f>E167*ЗМІСТ!$E$13/1000*1.2</f>
        <v>625.03701883580425</v>
      </c>
      <c r="G167" s="922">
        <f>F167*(100%-ЗМІСТ!$E$15)</f>
        <v>625.03701883580425</v>
      </c>
      <c r="H167" s="350"/>
      <c r="I167" s="350"/>
      <c r="J167" s="350"/>
      <c r="K167" s="350"/>
      <c r="L167" s="350"/>
      <c r="M167" s="350"/>
      <c r="N167" s="350"/>
      <c r="O167" s="350"/>
      <c r="P167" s="350"/>
      <c r="Q167" s="350"/>
      <c r="R167" s="350"/>
      <c r="S167" s="350"/>
      <c r="T167" s="350"/>
      <c r="U167" s="45"/>
      <c r="V167" s="45"/>
      <c r="W167" s="45"/>
      <c r="X167" s="45"/>
      <c r="Y167" s="45"/>
      <c r="Z167" s="45"/>
    </row>
    <row r="168" spans="1:26" ht="34.5" hidden="1" customHeight="1" outlineLevel="2">
      <c r="A168" s="235">
        <v>8595057630079</v>
      </c>
      <c r="B168" s="920" t="s">
        <v>2743</v>
      </c>
      <c r="C168" s="48" t="s">
        <v>7185</v>
      </c>
      <c r="D168" s="41">
        <v>16</v>
      </c>
      <c r="E168" s="75">
        <f>SUMIF('Загальний прайс'!$D$6:$D$4916,A168,'Загальний прайс'!$K$6:$K$4916)</f>
        <v>12702.838601833255</v>
      </c>
      <c r="F168" s="43">
        <f>E168*ЗМІСТ!$E$13/1000*1.2</f>
        <v>680.71565008668779</v>
      </c>
      <c r="G168" s="922">
        <f>F168*(100%-ЗМІСТ!$E$15)</f>
        <v>680.71565008668779</v>
      </c>
      <c r="H168" s="350"/>
      <c r="I168" s="350"/>
      <c r="J168" s="350"/>
      <c r="K168" s="350"/>
      <c r="L168" s="350"/>
      <c r="M168" s="350"/>
      <c r="N168" s="350"/>
      <c r="O168" s="350"/>
      <c r="P168" s="350"/>
      <c r="Q168" s="350"/>
      <c r="R168" s="350"/>
      <c r="S168" s="350"/>
      <c r="T168" s="350"/>
      <c r="U168" s="45"/>
      <c r="V168" s="45"/>
      <c r="W168" s="45"/>
      <c r="X168" s="45"/>
      <c r="Y168" s="45"/>
      <c r="Z168" s="45"/>
    </row>
    <row r="169" spans="1:26" ht="34.5" hidden="1" customHeight="1" outlineLevel="2">
      <c r="A169" s="235">
        <v>8595057630086</v>
      </c>
      <c r="B169" s="920" t="s">
        <v>2744</v>
      </c>
      <c r="C169" s="48" t="s">
        <v>7187</v>
      </c>
      <c r="D169" s="41">
        <v>16</v>
      </c>
      <c r="E169" s="75">
        <f>SUMIF('Загальний прайс'!$D$6:$D$4916,A169,'Загальний прайс'!$K$6:$K$4916)</f>
        <v>13802.967883328245</v>
      </c>
      <c r="F169" s="43">
        <f>E169*ЗМІСТ!$E$13/1000*1.2</f>
        <v>739.66902598207139</v>
      </c>
      <c r="G169" s="922">
        <f>F169*(100%-ЗМІСТ!$E$15)</f>
        <v>739.66902598207139</v>
      </c>
      <c r="H169" s="350"/>
      <c r="I169" s="350"/>
      <c r="J169" s="350"/>
      <c r="K169" s="350"/>
      <c r="L169" s="350"/>
      <c r="M169" s="350"/>
      <c r="N169" s="350"/>
      <c r="O169" s="350"/>
      <c r="P169" s="350"/>
      <c r="Q169" s="350"/>
      <c r="R169" s="350"/>
      <c r="S169" s="350"/>
      <c r="T169" s="350"/>
      <c r="U169" s="45"/>
      <c r="V169" s="45"/>
      <c r="W169" s="45"/>
      <c r="X169" s="45"/>
      <c r="Y169" s="45"/>
      <c r="Z169" s="45"/>
    </row>
    <row r="170" spans="1:26" ht="34.5" hidden="1" customHeight="1" outlineLevel="2">
      <c r="A170" s="235">
        <v>8595057630109</v>
      </c>
      <c r="B170" s="920" t="s">
        <v>2745</v>
      </c>
      <c r="C170" s="48" t="s">
        <v>7189</v>
      </c>
      <c r="D170" s="41">
        <v>16</v>
      </c>
      <c r="E170" s="75">
        <f>SUMIF('Загальний прайс'!$D$6:$D$4916,A170,'Загальний прайс'!$K$6:$K$4916)</f>
        <v>16216.576311553548</v>
      </c>
      <c r="F170" s="43">
        <f>E170*ЗМІСТ!$E$13/1000*1.2</f>
        <v>869.0087020791118</v>
      </c>
      <c r="G170" s="922">
        <f>F170*(100%-ЗМІСТ!$E$15)</f>
        <v>869.0087020791118</v>
      </c>
      <c r="H170" s="350"/>
      <c r="I170" s="350"/>
      <c r="J170" s="350"/>
      <c r="K170" s="350"/>
      <c r="L170" s="350"/>
      <c r="M170" s="350"/>
      <c r="N170" s="350"/>
      <c r="O170" s="350"/>
      <c r="P170" s="350"/>
      <c r="Q170" s="350"/>
      <c r="R170" s="350"/>
      <c r="S170" s="350"/>
      <c r="T170" s="350"/>
      <c r="U170" s="45"/>
      <c r="V170" s="45"/>
      <c r="W170" s="45"/>
      <c r="X170" s="45"/>
      <c r="Y170" s="45"/>
      <c r="Z170" s="45"/>
    </row>
    <row r="171" spans="1:26" ht="34.5" hidden="1" customHeight="1" outlineLevel="2">
      <c r="A171" s="235">
        <v>8595057629479</v>
      </c>
      <c r="B171" s="920" t="s">
        <v>2746</v>
      </c>
      <c r="C171" s="48" t="s">
        <v>7191</v>
      </c>
      <c r="D171" s="41">
        <v>16</v>
      </c>
      <c r="E171" s="75">
        <f>SUMIF('Загальний прайс'!$D$6:$D$4916,A171,'Загальний прайс'!$K$6:$K$4916)</f>
        <v>17006.166898400315</v>
      </c>
      <c r="F171" s="43">
        <f>E171*ЗМІСТ!$E$13/1000*1.2</f>
        <v>911.32102977806858</v>
      </c>
      <c r="G171" s="922">
        <f>F171*(100%-ЗМІСТ!$E$15)</f>
        <v>911.32102977806858</v>
      </c>
      <c r="H171" s="350"/>
      <c r="I171" s="350"/>
      <c r="J171" s="350"/>
      <c r="K171" s="350"/>
      <c r="L171" s="350"/>
      <c r="M171" s="350"/>
      <c r="N171" s="350"/>
      <c r="O171" s="350"/>
      <c r="P171" s="350"/>
      <c r="Q171" s="350"/>
      <c r="R171" s="350"/>
      <c r="S171" s="350"/>
      <c r="T171" s="350"/>
      <c r="U171" s="45"/>
      <c r="V171" s="45"/>
      <c r="W171" s="45"/>
      <c r="X171" s="45"/>
      <c r="Y171" s="45"/>
      <c r="Z171" s="45"/>
    </row>
    <row r="172" spans="1:26" ht="34.5" hidden="1" customHeight="1" outlineLevel="2">
      <c r="A172" s="235">
        <v>8595057636934</v>
      </c>
      <c r="B172" s="920" t="s">
        <v>2747</v>
      </c>
      <c r="C172" s="48" t="s">
        <v>7193</v>
      </c>
      <c r="D172" s="41">
        <v>16</v>
      </c>
      <c r="E172" s="75">
        <f>SUMIF('Загальний прайс'!$D$6:$D$4916,A172,'Загальний прайс'!$K$6:$K$4916)</f>
        <v>20695.6523894438</v>
      </c>
      <c r="F172" s="43">
        <f>E172*ЗМІСТ!$E$13/1000*1.2</f>
        <v>1109.0319976367498</v>
      </c>
      <c r="G172" s="922">
        <f>F172*(100%-ЗМІСТ!$E$15)</f>
        <v>1109.0319976367498</v>
      </c>
      <c r="H172" s="350"/>
      <c r="I172" s="350"/>
      <c r="J172" s="350"/>
      <c r="K172" s="350"/>
      <c r="L172" s="350"/>
      <c r="M172" s="350"/>
      <c r="N172" s="350"/>
      <c r="O172" s="350"/>
      <c r="P172" s="350"/>
      <c r="Q172" s="350"/>
      <c r="R172" s="350"/>
      <c r="S172" s="350"/>
      <c r="T172" s="350"/>
      <c r="U172" s="45"/>
      <c r="V172" s="45"/>
      <c r="W172" s="45"/>
      <c r="X172" s="45"/>
      <c r="Y172" s="45"/>
      <c r="Z172" s="45"/>
    </row>
    <row r="173" spans="1:26" ht="34.5" hidden="1" customHeight="1" outlineLevel="2">
      <c r="A173" s="235">
        <v>8595057636941</v>
      </c>
      <c r="B173" s="920" t="s">
        <v>2748</v>
      </c>
      <c r="C173" s="48" t="s">
        <v>7195</v>
      </c>
      <c r="D173" s="41">
        <v>16</v>
      </c>
      <c r="E173" s="75">
        <f>SUMIF('Загальний прайс'!$D$6:$D$4916,A173,'Загальний прайс'!$K$6:$K$4916)</f>
        <v>25477.75363530904</v>
      </c>
      <c r="F173" s="43">
        <f>E173*ЗМІСТ!$E$13/1000*1.2</f>
        <v>1365.2937089277773</v>
      </c>
      <c r="G173" s="922">
        <f>F173*(100%-ЗМІСТ!$E$15)</f>
        <v>1365.2937089277773</v>
      </c>
      <c r="H173" s="350"/>
      <c r="I173" s="350"/>
      <c r="J173" s="350"/>
      <c r="K173" s="350"/>
      <c r="L173" s="350"/>
      <c r="M173" s="350"/>
      <c r="N173" s="350"/>
      <c r="O173" s="350"/>
      <c r="P173" s="350"/>
      <c r="Q173" s="350"/>
      <c r="R173" s="350"/>
      <c r="S173" s="350"/>
      <c r="T173" s="350"/>
      <c r="U173" s="45"/>
      <c r="V173" s="45"/>
      <c r="W173" s="45"/>
      <c r="X173" s="45"/>
      <c r="Y173" s="45"/>
      <c r="Z173" s="45"/>
    </row>
    <row r="174" spans="1:26" ht="34.5" hidden="1" customHeight="1" outlineLevel="2">
      <c r="A174" s="235">
        <v>8595057633674</v>
      </c>
      <c r="B174" s="920" t="s">
        <v>2749</v>
      </c>
      <c r="C174" s="48" t="s">
        <v>7135</v>
      </c>
      <c r="D174" s="41">
        <v>16</v>
      </c>
      <c r="E174" s="75">
        <f>SUMIF('Загальний прайс'!$D$6:$D$4916,A174,'Загальний прайс'!$K$6:$K$4916)</f>
        <v>13229.34339200849</v>
      </c>
      <c r="F174" s="43">
        <f>E174*ЗМІСТ!$E$13/1000*1.2</f>
        <v>708.92982030106543</v>
      </c>
      <c r="G174" s="922">
        <f>F174*(100%-ЗМІСТ!$E$15)</f>
        <v>708.92982030106543</v>
      </c>
      <c r="H174" s="350"/>
      <c r="I174" s="350"/>
      <c r="J174" s="350"/>
      <c r="K174" s="350"/>
      <c r="L174" s="350"/>
      <c r="M174" s="350"/>
      <c r="N174" s="350"/>
      <c r="O174" s="350"/>
      <c r="P174" s="350"/>
      <c r="Q174" s="350"/>
      <c r="R174" s="350"/>
      <c r="S174" s="350"/>
      <c r="T174" s="350"/>
      <c r="U174" s="45"/>
      <c r="V174" s="45"/>
      <c r="W174" s="45"/>
      <c r="X174" s="45"/>
      <c r="Y174" s="45"/>
      <c r="Z174" s="45"/>
    </row>
    <row r="175" spans="1:26" ht="34.5" hidden="1" customHeight="1" outlineLevel="2">
      <c r="A175" s="235">
        <v>8595057636958</v>
      </c>
      <c r="B175" s="920" t="s">
        <v>2750</v>
      </c>
      <c r="C175" s="48" t="s">
        <v>7137</v>
      </c>
      <c r="D175" s="41">
        <v>16</v>
      </c>
      <c r="E175" s="75">
        <f>SUMIF('Загальний прайс'!$D$6:$D$4916,A175,'Загальний прайс'!$K$6:$K$4916)</f>
        <v>14319.781483027624</v>
      </c>
      <c r="F175" s="43">
        <f>E175*ЗМІСТ!$E$13/1000*1.2</f>
        <v>767.36386778240978</v>
      </c>
      <c r="G175" s="922">
        <f>F175*(100%-ЗМІСТ!$E$15)</f>
        <v>767.36386778240978</v>
      </c>
      <c r="H175" s="350"/>
      <c r="I175" s="350"/>
      <c r="J175" s="350"/>
      <c r="K175" s="350"/>
      <c r="L175" s="350"/>
      <c r="M175" s="350"/>
      <c r="N175" s="350"/>
      <c r="O175" s="350"/>
      <c r="P175" s="350"/>
      <c r="Q175" s="350"/>
      <c r="R175" s="350"/>
      <c r="S175" s="350"/>
      <c r="T175" s="350"/>
      <c r="U175" s="45"/>
      <c r="V175" s="45"/>
      <c r="W175" s="45"/>
      <c r="X175" s="45"/>
      <c r="Y175" s="45"/>
      <c r="Z175" s="45"/>
    </row>
    <row r="176" spans="1:26" ht="34.5" hidden="1" customHeight="1" outlineLevel="2">
      <c r="A176" s="235">
        <v>8595057633254</v>
      </c>
      <c r="B176" s="920" t="s">
        <v>2751</v>
      </c>
      <c r="C176" s="48" t="s">
        <v>7139</v>
      </c>
      <c r="D176" s="41">
        <v>16</v>
      </c>
      <c r="E176" s="75">
        <f>SUMIF('Загальний прайс'!$D$6:$D$4916,A176,'Загальний прайс'!$K$6:$K$4916)</f>
        <v>16733.389911252925</v>
      </c>
      <c r="F176" s="43">
        <f>E176*ЗМІСТ!$E$13/1000*1.2</f>
        <v>896.70354387945019</v>
      </c>
      <c r="G176" s="922">
        <f>F176*(100%-ЗМІСТ!$E$15)</f>
        <v>896.70354387945019</v>
      </c>
      <c r="H176" s="350"/>
      <c r="I176" s="350"/>
      <c r="J176" s="350"/>
      <c r="K176" s="350"/>
      <c r="L176" s="350"/>
      <c r="M176" s="350"/>
      <c r="N176" s="350"/>
      <c r="O176" s="350"/>
      <c r="P176" s="350"/>
      <c r="Q176" s="350"/>
      <c r="R176" s="350"/>
      <c r="S176" s="350"/>
      <c r="T176" s="350"/>
      <c r="U176" s="45"/>
      <c r="V176" s="45"/>
      <c r="W176" s="45"/>
      <c r="X176" s="45"/>
      <c r="Y176" s="45"/>
      <c r="Z176" s="45"/>
    </row>
    <row r="177" spans="1:26" ht="34.5" hidden="1" customHeight="1" outlineLevel="2">
      <c r="A177" s="235">
        <v>8595057636972</v>
      </c>
      <c r="B177" s="920" t="s">
        <v>2752</v>
      </c>
      <c r="C177" s="48" t="s">
        <v>7141</v>
      </c>
      <c r="D177" s="41">
        <v>16</v>
      </c>
      <c r="E177" s="75">
        <f>SUMIF('Загальний прайс'!$D$6:$D$4916,A177,'Загальний прайс'!$K$6:$K$4916)</f>
        <v>19000.683668999329</v>
      </c>
      <c r="F177" s="43">
        <f>E177*ЗМІСТ!$E$13/1000*1.2</f>
        <v>1018.2025562355619</v>
      </c>
      <c r="G177" s="922">
        <f>F177*(100%-ЗМІСТ!$E$15)</f>
        <v>1018.2025562355619</v>
      </c>
      <c r="H177" s="350"/>
      <c r="I177" s="350"/>
      <c r="J177" s="350"/>
      <c r="K177" s="350"/>
      <c r="L177" s="350"/>
      <c r="M177" s="350"/>
      <c r="N177" s="350"/>
      <c r="O177" s="350"/>
      <c r="P177" s="350"/>
      <c r="Q177" s="350"/>
      <c r="R177" s="350"/>
      <c r="S177" s="350"/>
      <c r="T177" s="350"/>
      <c r="U177" s="45"/>
      <c r="V177" s="45"/>
      <c r="W177" s="45"/>
      <c r="X177" s="45"/>
      <c r="Y177" s="45"/>
      <c r="Z177" s="45"/>
    </row>
    <row r="178" spans="1:26" ht="34.5" hidden="1" customHeight="1" outlineLevel="2">
      <c r="A178" s="235">
        <v>8595057633247</v>
      </c>
      <c r="B178" s="920" t="s">
        <v>2753</v>
      </c>
      <c r="C178" s="48" t="s">
        <v>7143</v>
      </c>
      <c r="D178" s="41">
        <v>16</v>
      </c>
      <c r="E178" s="75">
        <f>SUMIF('Загальний прайс'!$D$6:$D$4916,A178,'Загальний прайс'!$K$6:$K$4916)</f>
        <v>21222.157169398331</v>
      </c>
      <c r="F178" s="43">
        <f>E178*ЗМІСТ!$E$13/1000*1.2</f>
        <v>1137.2461673034234</v>
      </c>
      <c r="G178" s="922">
        <f>F178*(100%-ЗМІСТ!$E$15)</f>
        <v>1137.2461673034234</v>
      </c>
      <c r="H178" s="350"/>
      <c r="I178" s="350"/>
      <c r="J178" s="350"/>
      <c r="K178" s="350"/>
      <c r="L178" s="350"/>
      <c r="M178" s="350"/>
      <c r="N178" s="350"/>
      <c r="O178" s="350"/>
      <c r="P178" s="350"/>
      <c r="Q178" s="350"/>
      <c r="R178" s="350"/>
      <c r="S178" s="350"/>
      <c r="T178" s="350"/>
      <c r="U178" s="45"/>
      <c r="V178" s="45"/>
      <c r="W178" s="45"/>
      <c r="X178" s="45"/>
      <c r="Y178" s="45"/>
      <c r="Z178" s="45"/>
    </row>
    <row r="179" spans="1:26" ht="34.5" hidden="1" customHeight="1" outlineLevel="2">
      <c r="A179" s="235">
        <v>8595057636989</v>
      </c>
      <c r="B179" s="920" t="s">
        <v>2754</v>
      </c>
      <c r="C179" s="48" t="s">
        <v>7145</v>
      </c>
      <c r="D179" s="355">
        <v>16</v>
      </c>
      <c r="E179" s="75">
        <f>SUMIF('Загальний прайс'!$D$6:$D$4916,A179,'Загальний прайс'!$K$6:$K$4916)</f>
        <v>26004.258415263579</v>
      </c>
      <c r="F179" s="353">
        <f>E179*ЗМІСТ!$E$13/1000*1.2</f>
        <v>1393.5078785944518</v>
      </c>
      <c r="G179" s="923">
        <f>F179*(100%-ЗМІСТ!$E$15)</f>
        <v>1393.5078785944518</v>
      </c>
      <c r="H179" s="350"/>
      <c r="I179" s="350"/>
      <c r="J179" s="350"/>
      <c r="K179" s="350"/>
      <c r="L179" s="350"/>
      <c r="M179" s="350"/>
      <c r="N179" s="350"/>
      <c r="O179" s="350"/>
      <c r="P179" s="350"/>
      <c r="Q179" s="350"/>
      <c r="R179" s="350"/>
      <c r="S179" s="350"/>
      <c r="T179" s="350"/>
      <c r="U179" s="45"/>
      <c r="V179" s="45"/>
      <c r="W179" s="45"/>
      <c r="X179" s="45"/>
      <c r="Y179" s="45"/>
      <c r="Z179" s="45"/>
    </row>
    <row r="180" spans="1:26" ht="34.5" hidden="1" customHeight="1" outlineLevel="1" collapsed="1">
      <c r="A180" s="613" t="s">
        <v>2755</v>
      </c>
      <c r="B180" s="614"/>
      <c r="C180" s="614"/>
      <c r="D180" s="614"/>
      <c r="E180" s="614"/>
      <c r="F180" s="614"/>
      <c r="G180" s="614"/>
      <c r="H180" s="350"/>
      <c r="I180" s="350"/>
      <c r="J180" s="350"/>
      <c r="K180" s="350"/>
      <c r="L180" s="350"/>
      <c r="M180" s="350"/>
      <c r="N180" s="350"/>
      <c r="O180" s="350"/>
      <c r="P180" s="350"/>
      <c r="Q180" s="350"/>
      <c r="R180" s="350"/>
      <c r="S180" s="350"/>
      <c r="T180" s="350"/>
      <c r="U180" s="45"/>
      <c r="V180" s="45"/>
      <c r="W180" s="45"/>
      <c r="X180" s="45"/>
      <c r="Y180" s="45"/>
      <c r="Z180" s="45"/>
    </row>
    <row r="181" spans="1:26" ht="34.5" hidden="1" customHeight="1" outlineLevel="2">
      <c r="A181" s="235">
        <v>8595057637030</v>
      </c>
      <c r="B181" s="920" t="s">
        <v>2756</v>
      </c>
      <c r="C181" s="48" t="s">
        <v>8665</v>
      </c>
      <c r="D181" s="88">
        <v>1</v>
      </c>
      <c r="E181" s="75">
        <f>SUMIF('Загальний прайс'!$D$6:$D$4916,A181,'Загальний прайс'!$K$6:$K$4916)</f>
        <v>2299.647329137616</v>
      </c>
      <c r="F181" s="75">
        <f>E181*ЗМІСТ!$E$13/1000*1.2</f>
        <v>123.23276518668123</v>
      </c>
      <c r="G181" s="921">
        <f>F181*(100%-ЗМІСТ!$E$15)</f>
        <v>123.23276518668123</v>
      </c>
      <c r="H181" s="350"/>
      <c r="I181" s="350"/>
      <c r="J181" s="350"/>
      <c r="K181" s="350"/>
      <c r="L181" s="350"/>
      <c r="M181" s="350"/>
      <c r="N181" s="350"/>
      <c r="O181" s="350"/>
      <c r="P181" s="350"/>
      <c r="Q181" s="350"/>
      <c r="R181" s="350"/>
      <c r="S181" s="350"/>
      <c r="T181" s="350"/>
      <c r="U181" s="45"/>
      <c r="V181" s="45"/>
      <c r="W181" s="45"/>
      <c r="X181" s="45"/>
      <c r="Y181" s="45"/>
      <c r="Z181" s="45"/>
    </row>
    <row r="182" spans="1:26" ht="34.5" hidden="1" customHeight="1" outlineLevel="2">
      <c r="A182" s="235">
        <v>8595057637139</v>
      </c>
      <c r="B182" s="920" t="s">
        <v>2757</v>
      </c>
      <c r="C182" s="48" t="s">
        <v>8671</v>
      </c>
      <c r="D182" s="41">
        <v>1</v>
      </c>
      <c r="E182" s="75">
        <f>SUMIF('Загальний прайс'!$D$6:$D$4916,A182,'Загальний прайс'!$K$6:$K$4916)</f>
        <v>2554.4913060078961</v>
      </c>
      <c r="F182" s="43">
        <f>E182*ЗМІСТ!$E$13/1000*1.2</f>
        <v>136.88926266913322</v>
      </c>
      <c r="G182" s="922">
        <f>F182*(100%-ЗМІСТ!$E$15)</f>
        <v>136.88926266913322</v>
      </c>
      <c r="H182" s="350"/>
      <c r="I182" s="350"/>
      <c r="J182" s="350"/>
      <c r="K182" s="350"/>
      <c r="L182" s="350"/>
      <c r="M182" s="350"/>
      <c r="N182" s="350"/>
      <c r="O182" s="350"/>
      <c r="P182" s="350"/>
      <c r="Q182" s="350"/>
      <c r="R182" s="350"/>
      <c r="S182" s="350"/>
      <c r="T182" s="350"/>
      <c r="U182" s="45"/>
      <c r="V182" s="45"/>
      <c r="W182" s="45"/>
      <c r="X182" s="45"/>
      <c r="Y182" s="45"/>
      <c r="Z182" s="45"/>
    </row>
    <row r="183" spans="1:26" ht="34.5" hidden="1" customHeight="1" outlineLevel="2">
      <c r="A183" s="235">
        <v>8595057637146</v>
      </c>
      <c r="B183" s="920" t="s">
        <v>2758</v>
      </c>
      <c r="C183" s="48" t="s">
        <v>8655</v>
      </c>
      <c r="D183" s="41">
        <v>1</v>
      </c>
      <c r="E183" s="75">
        <f>SUMIF('Загальний прайс'!$D$6:$D$4916,A183,'Загальний прайс'!$K$6:$K$4916)</f>
        <v>2883.5722709289744</v>
      </c>
      <c r="F183" s="43">
        <f>E183*ЗМІСТ!$E$13/1000*1.2</f>
        <v>154.52394811141517</v>
      </c>
      <c r="G183" s="922">
        <f>F183*(100%-ЗМІСТ!$E$15)</f>
        <v>154.52394811141517</v>
      </c>
      <c r="H183" s="350"/>
      <c r="I183" s="350"/>
      <c r="J183" s="350"/>
      <c r="K183" s="350"/>
      <c r="L183" s="350"/>
      <c r="M183" s="350"/>
      <c r="N183" s="350"/>
      <c r="O183" s="350"/>
      <c r="P183" s="350"/>
      <c r="Q183" s="350"/>
      <c r="R183" s="350"/>
      <c r="S183" s="350"/>
      <c r="T183" s="350"/>
      <c r="U183" s="45"/>
      <c r="V183" s="45"/>
      <c r="W183" s="45"/>
      <c r="X183" s="45"/>
      <c r="Y183" s="45"/>
      <c r="Z183" s="45"/>
    </row>
    <row r="184" spans="1:26" ht="34.5" hidden="1" customHeight="1" outlineLevel="2">
      <c r="A184" s="235">
        <v>8595057637153</v>
      </c>
      <c r="B184" s="920" t="s">
        <v>2759</v>
      </c>
      <c r="C184" s="48" t="s">
        <v>8657</v>
      </c>
      <c r="D184" s="41">
        <v>1</v>
      </c>
      <c r="E184" s="75">
        <f>SUMIF('Загальний прайс'!$D$6:$D$4916,A184,'Загальний прайс'!$K$6:$K$4916)</f>
        <v>3370.9893216979276</v>
      </c>
      <c r="F184" s="43">
        <f>E184*ЗМІСТ!$E$13/1000*1.2</f>
        <v>180.64349705456559</v>
      </c>
      <c r="G184" s="922">
        <f>F184*(100%-ЗМІСТ!$E$15)</f>
        <v>180.64349705456559</v>
      </c>
      <c r="H184" s="350"/>
      <c r="I184" s="350"/>
      <c r="J184" s="350"/>
      <c r="K184" s="350"/>
      <c r="L184" s="350"/>
      <c r="M184" s="350"/>
      <c r="N184" s="350"/>
      <c r="O184" s="350"/>
      <c r="P184" s="350"/>
      <c r="Q184" s="350"/>
      <c r="R184" s="350"/>
      <c r="S184" s="350"/>
      <c r="T184" s="350"/>
      <c r="U184" s="45"/>
      <c r="V184" s="45"/>
      <c r="W184" s="45"/>
      <c r="X184" s="45"/>
      <c r="Y184" s="45"/>
      <c r="Z184" s="45"/>
    </row>
    <row r="185" spans="1:26" ht="34.5" hidden="1" customHeight="1" outlineLevel="2">
      <c r="A185" s="235">
        <v>8595057637160</v>
      </c>
      <c r="B185" s="920" t="s">
        <v>2760</v>
      </c>
      <c r="C185" s="48" t="s">
        <v>8659</v>
      </c>
      <c r="D185" s="41">
        <v>1</v>
      </c>
      <c r="E185" s="75">
        <f>SUMIF('Загальний прайс'!$D$6:$D$4916,A185,'Загальний прайс'!$K$6:$K$4916)</f>
        <v>4456.3361044334688</v>
      </c>
      <c r="F185" s="43">
        <f>E185*ЗМІСТ!$E$13/1000*1.2</f>
        <v>238.8047131368273</v>
      </c>
      <c r="G185" s="922">
        <f>F185*(100%-ЗМІСТ!$E$15)</f>
        <v>238.8047131368273</v>
      </c>
      <c r="H185" s="350"/>
      <c r="I185" s="350"/>
      <c r="J185" s="350"/>
      <c r="K185" s="350"/>
      <c r="L185" s="350"/>
      <c r="M185" s="350"/>
      <c r="N185" s="350"/>
      <c r="O185" s="350"/>
      <c r="P185" s="350"/>
      <c r="Q185" s="350"/>
      <c r="R185" s="350"/>
      <c r="S185" s="350"/>
      <c r="T185" s="350"/>
      <c r="U185" s="45"/>
      <c r="V185" s="45"/>
      <c r="W185" s="45"/>
      <c r="X185" s="45"/>
      <c r="Y185" s="45"/>
      <c r="Z185" s="45"/>
    </row>
    <row r="186" spans="1:26" ht="34.5" hidden="1" customHeight="1" outlineLevel="2">
      <c r="A186" s="235">
        <v>8595057637184</v>
      </c>
      <c r="B186" s="920" t="s">
        <v>2761</v>
      </c>
      <c r="C186" s="48" t="s">
        <v>8661</v>
      </c>
      <c r="D186" s="41">
        <v>1</v>
      </c>
      <c r="E186" s="75">
        <f>SUMIF('Загальний прайс'!$D$6:$D$4916,A186,'Загальний прайс'!$K$6:$K$4916)</f>
        <v>7073.0417023569153</v>
      </c>
      <c r="F186" s="43">
        <f>E186*ЗМІСТ!$E$13/1000*1.2</f>
        <v>379.02789537255757</v>
      </c>
      <c r="G186" s="922">
        <f>F186*(100%-ЗМІСТ!$E$15)</f>
        <v>379.02789537255757</v>
      </c>
      <c r="H186" s="350"/>
      <c r="I186" s="350"/>
      <c r="J186" s="350"/>
      <c r="K186" s="350"/>
      <c r="L186" s="350"/>
      <c r="M186" s="350"/>
      <c r="N186" s="350"/>
      <c r="O186" s="350"/>
      <c r="P186" s="350"/>
      <c r="Q186" s="350"/>
      <c r="R186" s="350"/>
      <c r="S186" s="350"/>
      <c r="T186" s="350"/>
      <c r="U186" s="45"/>
      <c r="V186" s="45"/>
      <c r="W186" s="45"/>
      <c r="X186" s="45"/>
      <c r="Y186" s="45"/>
      <c r="Z186" s="45"/>
    </row>
    <row r="187" spans="1:26" ht="34.5" hidden="1" customHeight="1" outlineLevel="2">
      <c r="A187" s="235">
        <v>8595057637191</v>
      </c>
      <c r="B187" s="920" t="s">
        <v>2762</v>
      </c>
      <c r="C187" s="48" t="s">
        <v>8663</v>
      </c>
      <c r="D187" s="41">
        <v>1</v>
      </c>
      <c r="E187" s="75">
        <f>SUMIF('Загальний прайс'!$D$6:$D$4916,A187,'Загальний прайс'!$K$6:$K$4916)</f>
        <v>8641.7411236751814</v>
      </c>
      <c r="F187" s="43">
        <f>E187*ЗМІСТ!$E$13/1000*1.2</f>
        <v>463.09085797834598</v>
      </c>
      <c r="G187" s="922">
        <f>F187*(100%-ЗМІСТ!$E$15)</f>
        <v>463.09085797834598</v>
      </c>
      <c r="H187" s="350"/>
      <c r="I187" s="350"/>
      <c r="J187" s="350"/>
      <c r="K187" s="350"/>
      <c r="L187" s="350"/>
      <c r="M187" s="350"/>
      <c r="N187" s="350"/>
      <c r="O187" s="350"/>
      <c r="P187" s="350"/>
      <c r="Q187" s="350"/>
      <c r="R187" s="350"/>
      <c r="S187" s="350"/>
      <c r="T187" s="350"/>
      <c r="U187" s="45"/>
      <c r="V187" s="45"/>
      <c r="W187" s="45"/>
      <c r="X187" s="45"/>
      <c r="Y187" s="45"/>
      <c r="Z187" s="45"/>
    </row>
    <row r="188" spans="1:26" ht="34.5" hidden="1" customHeight="1" outlineLevel="2">
      <c r="A188" s="235">
        <v>8595057637207</v>
      </c>
      <c r="B188" s="920" t="s">
        <v>2763</v>
      </c>
      <c r="C188" s="48" t="s">
        <v>8667</v>
      </c>
      <c r="D188" s="41">
        <v>1</v>
      </c>
      <c r="E188" s="75">
        <f>SUMIF('Загальний прайс'!$D$6:$D$4916,A188,'Загальний прайс'!$K$6:$K$4916)</f>
        <v>10026.934815733275</v>
      </c>
      <c r="F188" s="43">
        <f>E188*ЗМІСТ!$E$13/1000*1.2</f>
        <v>537.32017428637369</v>
      </c>
      <c r="G188" s="922">
        <f>F188*(100%-ЗМІСТ!$E$15)</f>
        <v>537.32017428637369</v>
      </c>
      <c r="H188" s="350"/>
      <c r="I188" s="350"/>
      <c r="J188" s="350"/>
      <c r="K188" s="350"/>
      <c r="L188" s="350"/>
      <c r="M188" s="350"/>
      <c r="N188" s="350"/>
      <c r="O188" s="350"/>
      <c r="P188" s="350"/>
      <c r="Q188" s="350"/>
      <c r="R188" s="350"/>
      <c r="S188" s="350"/>
      <c r="T188" s="350"/>
      <c r="U188" s="45"/>
      <c r="V188" s="45"/>
      <c r="W188" s="45"/>
      <c r="X188" s="45"/>
      <c r="Y188" s="45"/>
      <c r="Z188" s="45"/>
    </row>
    <row r="189" spans="1:26" ht="34.5" hidden="1" customHeight="1" outlineLevel="2">
      <c r="A189" s="235">
        <v>8595057637214</v>
      </c>
      <c r="B189" s="920" t="s">
        <v>2764</v>
      </c>
      <c r="C189" s="48" t="s">
        <v>8669</v>
      </c>
      <c r="D189" s="41">
        <v>1</v>
      </c>
      <c r="E189" s="75">
        <f>SUMIF('Загальний прайс'!$D$6:$D$4916,A189,'Загальний прайс'!$K$6:$K$4916)</f>
        <v>10759.278014955691</v>
      </c>
      <c r="F189" s="43">
        <f>E189*ЗМІСТ!$E$13/1000*1.2</f>
        <v>576.56474729648073</v>
      </c>
      <c r="G189" s="922">
        <f>F189*(100%-ЗМІСТ!$E$15)</f>
        <v>576.56474729648073</v>
      </c>
      <c r="H189" s="350"/>
      <c r="I189" s="350"/>
      <c r="J189" s="350"/>
      <c r="K189" s="350"/>
      <c r="L189" s="350"/>
      <c r="M189" s="350"/>
      <c r="N189" s="350"/>
      <c r="O189" s="350"/>
      <c r="P189" s="350"/>
      <c r="Q189" s="350"/>
      <c r="R189" s="350"/>
      <c r="S189" s="350"/>
      <c r="T189" s="350"/>
      <c r="U189" s="45"/>
      <c r="V189" s="45"/>
      <c r="W189" s="45"/>
      <c r="X189" s="45"/>
      <c r="Y189" s="45"/>
      <c r="Z189" s="45"/>
    </row>
    <row r="190" spans="1:26" ht="34.5" hidden="1" customHeight="1" outlineLevel="2">
      <c r="A190" s="235">
        <v>8595057637221</v>
      </c>
      <c r="B190" s="920" t="s">
        <v>2765</v>
      </c>
      <c r="C190" s="48" t="s">
        <v>8683</v>
      </c>
      <c r="D190" s="41">
        <v>1</v>
      </c>
      <c r="E190" s="75">
        <f>SUMIF('Загальний прайс'!$D$6:$D$4916,A190,'Загальний прайс'!$K$6:$K$4916)</f>
        <v>2351.097511839273</v>
      </c>
      <c r="F190" s="43">
        <f>E190*ЗМІСТ!$E$13/1000*1.2</f>
        <v>125.98986111323916</v>
      </c>
      <c r="G190" s="922">
        <f>F190*(100%-ЗМІСТ!$E$15)</f>
        <v>125.98986111323916</v>
      </c>
      <c r="H190" s="350"/>
      <c r="I190" s="350"/>
      <c r="J190" s="350"/>
      <c r="K190" s="350"/>
      <c r="L190" s="350"/>
      <c r="M190" s="350"/>
      <c r="N190" s="350"/>
      <c r="O190" s="350"/>
      <c r="P190" s="350"/>
      <c r="Q190" s="350"/>
      <c r="R190" s="350"/>
      <c r="S190" s="350"/>
      <c r="T190" s="350"/>
      <c r="U190" s="45"/>
      <c r="V190" s="45"/>
      <c r="W190" s="45"/>
      <c r="X190" s="45"/>
      <c r="Y190" s="45"/>
      <c r="Z190" s="45"/>
    </row>
    <row r="191" spans="1:26" ht="34.5" hidden="1" customHeight="1" outlineLevel="2">
      <c r="A191" s="235">
        <v>8595057629608</v>
      </c>
      <c r="B191" s="920" t="s">
        <v>2766</v>
      </c>
      <c r="C191" s="48" t="s">
        <v>8689</v>
      </c>
      <c r="D191" s="41">
        <v>1</v>
      </c>
      <c r="E191" s="75">
        <f>SUMIF('Загальний прайс'!$D$6:$D$4916,A191,'Загальний прайс'!$K$6:$K$4916)</f>
        <v>2655.2785208439404</v>
      </c>
      <c r="F191" s="43">
        <f>E191*ЗМІСТ!$E$13/1000*1.2</f>
        <v>142.29021568585839</v>
      </c>
      <c r="G191" s="922">
        <f>F191*(100%-ЗМІСТ!$E$15)</f>
        <v>142.29021568585839</v>
      </c>
      <c r="H191" s="350"/>
      <c r="I191" s="350"/>
      <c r="J191" s="350"/>
      <c r="K191" s="350"/>
      <c r="L191" s="350"/>
      <c r="M191" s="350"/>
      <c r="N191" s="350"/>
      <c r="O191" s="350"/>
      <c r="P191" s="350"/>
      <c r="Q191" s="350"/>
      <c r="R191" s="350"/>
      <c r="S191" s="350"/>
      <c r="T191" s="350"/>
      <c r="U191" s="45"/>
      <c r="V191" s="45"/>
      <c r="W191" s="45"/>
      <c r="X191" s="45"/>
      <c r="Y191" s="45"/>
      <c r="Z191" s="45"/>
    </row>
    <row r="192" spans="1:26" ht="34.5" hidden="1" customHeight="1" outlineLevel="2">
      <c r="A192" s="235">
        <v>8595057629837</v>
      </c>
      <c r="B192" s="920" t="s">
        <v>2767</v>
      </c>
      <c r="C192" s="48" t="s">
        <v>8673</v>
      </c>
      <c r="D192" s="41">
        <v>1</v>
      </c>
      <c r="E192" s="75">
        <f>SUMIF('Загальний прайс'!$D$6:$D$4916,A192,'Загальний прайс'!$K$6:$K$4916)</f>
        <v>2964.4750803185743</v>
      </c>
      <c r="F192" s="43">
        <f>E192*ЗМІСТ!$E$13/1000*1.2</f>
        <v>158.85934197208604</v>
      </c>
      <c r="G192" s="922">
        <f>F192*(100%-ЗМІСТ!$E$15)</f>
        <v>158.85934197208604</v>
      </c>
      <c r="H192" s="350"/>
      <c r="I192" s="350"/>
      <c r="J192" s="350"/>
      <c r="K192" s="350"/>
      <c r="L192" s="350"/>
      <c r="M192" s="350"/>
      <c r="N192" s="350"/>
      <c r="O192" s="350"/>
      <c r="P192" s="350"/>
      <c r="Q192" s="350"/>
      <c r="R192" s="350"/>
      <c r="S192" s="350"/>
      <c r="T192" s="350"/>
      <c r="U192" s="45"/>
      <c r="V192" s="45"/>
      <c r="W192" s="45"/>
      <c r="X192" s="45"/>
      <c r="Y192" s="45"/>
      <c r="Z192" s="45"/>
    </row>
    <row r="193" spans="1:26" ht="34.5" hidden="1" customHeight="1" outlineLevel="2">
      <c r="A193" s="235">
        <v>8595057630888</v>
      </c>
      <c r="B193" s="920" t="s">
        <v>2768</v>
      </c>
      <c r="C193" s="48" t="s">
        <v>8675</v>
      </c>
      <c r="D193" s="41">
        <v>1</v>
      </c>
      <c r="E193" s="75">
        <f>SUMIF('Загальний прайс'!$D$6:$D$4916,A193,'Загальний прайс'!$K$6:$K$4916)</f>
        <v>3383.4291831015757</v>
      </c>
      <c r="F193" s="43">
        <f>E193*ЗМІСТ!$E$13/1000*1.2</f>
        <v>181.31012036670865</v>
      </c>
      <c r="G193" s="922">
        <f>F193*(100%-ЗМІСТ!$E$15)</f>
        <v>181.31012036670865</v>
      </c>
      <c r="H193" s="350"/>
      <c r="I193" s="350"/>
      <c r="J193" s="350"/>
      <c r="K193" s="350"/>
      <c r="L193" s="350"/>
      <c r="M193" s="350"/>
      <c r="N193" s="350"/>
      <c r="O193" s="350"/>
      <c r="P193" s="350"/>
      <c r="Q193" s="350"/>
      <c r="R193" s="350"/>
      <c r="S193" s="350"/>
      <c r="T193" s="350"/>
      <c r="U193" s="45"/>
      <c r="V193" s="45"/>
      <c r="W193" s="45"/>
      <c r="X193" s="45"/>
      <c r="Y193" s="45"/>
      <c r="Z193" s="45"/>
    </row>
    <row r="194" spans="1:26" ht="34.5" hidden="1" customHeight="1" outlineLevel="2">
      <c r="A194" s="235">
        <v>8595057629844</v>
      </c>
      <c r="B194" s="920" t="s">
        <v>2769</v>
      </c>
      <c r="C194" s="48" t="s">
        <v>8677</v>
      </c>
      <c r="D194" s="41">
        <v>1</v>
      </c>
      <c r="E194" s="75">
        <f>SUMIF('Загальний прайс'!$D$6:$D$4916,A194,'Загальний прайс'!$K$6:$K$4916)</f>
        <v>4789.3671426587898</v>
      </c>
      <c r="F194" s="43">
        <f>E194*ЗМІСТ!$E$13/1000*1.2</f>
        <v>256.65107384331355</v>
      </c>
      <c r="G194" s="922">
        <f>F194*(100%-ЗМІСТ!$E$15)</f>
        <v>256.65107384331355</v>
      </c>
      <c r="H194" s="350"/>
      <c r="I194" s="350"/>
      <c r="J194" s="350"/>
      <c r="K194" s="350"/>
      <c r="L194" s="350"/>
      <c r="M194" s="350"/>
      <c r="N194" s="350"/>
      <c r="O194" s="350"/>
      <c r="P194" s="350"/>
      <c r="Q194" s="350"/>
      <c r="R194" s="350"/>
      <c r="S194" s="350"/>
      <c r="T194" s="350"/>
      <c r="U194" s="45"/>
      <c r="V194" s="45"/>
      <c r="W194" s="45"/>
      <c r="X194" s="45"/>
      <c r="Y194" s="45"/>
      <c r="Z194" s="45"/>
    </row>
    <row r="195" spans="1:26" ht="34.5" hidden="1" customHeight="1" outlineLevel="2">
      <c r="A195" s="235">
        <v>8595057629547</v>
      </c>
      <c r="B195" s="920" t="s">
        <v>2770</v>
      </c>
      <c r="C195" s="48" t="s">
        <v>8679</v>
      </c>
      <c r="D195" s="41">
        <v>1</v>
      </c>
      <c r="E195" s="75">
        <f>SUMIF('Загальний прайс'!$D$6:$D$4916,A195,'Загальний прайс'!$K$6:$K$4916)</f>
        <v>6837.5735054611605</v>
      </c>
      <c r="F195" s="43">
        <f>E195*ЗМІСТ!$E$13/1000*1.2</f>
        <v>366.40970098713086</v>
      </c>
      <c r="G195" s="922">
        <f>F195*(100%-ЗМІСТ!$E$15)</f>
        <v>366.40970098713086</v>
      </c>
      <c r="H195" s="350"/>
      <c r="I195" s="350"/>
      <c r="J195" s="350"/>
      <c r="K195" s="350"/>
      <c r="L195" s="350"/>
      <c r="M195" s="350"/>
      <c r="N195" s="350"/>
      <c r="O195" s="350"/>
      <c r="P195" s="350"/>
      <c r="Q195" s="350"/>
      <c r="R195" s="350"/>
      <c r="S195" s="350"/>
      <c r="T195" s="350"/>
      <c r="U195" s="45"/>
      <c r="V195" s="45"/>
      <c r="W195" s="45"/>
      <c r="X195" s="45"/>
      <c r="Y195" s="45"/>
      <c r="Z195" s="45"/>
    </row>
    <row r="196" spans="1:26" ht="34.5" hidden="1" customHeight="1" outlineLevel="2">
      <c r="A196" s="235">
        <v>8595057636613</v>
      </c>
      <c r="B196" s="920" t="s">
        <v>2771</v>
      </c>
      <c r="C196" s="48" t="s">
        <v>8681</v>
      </c>
      <c r="D196" s="41">
        <v>1</v>
      </c>
      <c r="E196" s="75">
        <f>SUMIF('Загальний прайс'!$D$6:$D$4916,A196,'Загальний прайс'!$K$6:$K$4916)</f>
        <v>11665.806157429057</v>
      </c>
      <c r="F196" s="43">
        <f>E196*ЗМІСТ!$E$13/1000*1.2</f>
        <v>625.14348730633787</v>
      </c>
      <c r="G196" s="922">
        <f>F196*(100%-ЗМІСТ!$E$15)</f>
        <v>625.14348730633787</v>
      </c>
      <c r="H196" s="350"/>
      <c r="I196" s="350"/>
      <c r="J196" s="350"/>
      <c r="K196" s="350"/>
      <c r="L196" s="350"/>
      <c r="M196" s="350"/>
      <c r="N196" s="350"/>
      <c r="O196" s="350"/>
      <c r="P196" s="350"/>
      <c r="Q196" s="350"/>
      <c r="R196" s="350"/>
      <c r="S196" s="350"/>
      <c r="T196" s="350"/>
      <c r="U196" s="45"/>
      <c r="V196" s="45"/>
      <c r="W196" s="45"/>
      <c r="X196" s="45"/>
      <c r="Y196" s="45"/>
      <c r="Z196" s="45"/>
    </row>
    <row r="197" spans="1:26" ht="34.5" hidden="1" customHeight="1" outlineLevel="2">
      <c r="A197" s="235">
        <v>8595057637047</v>
      </c>
      <c r="B197" s="920" t="s">
        <v>2772</v>
      </c>
      <c r="C197" s="48" t="s">
        <v>8685</v>
      </c>
      <c r="D197" s="41">
        <v>1</v>
      </c>
      <c r="E197" s="75">
        <f>SUMIF('Загальний прайс'!$D$6:$D$4916,A197,'Загальний прайс'!$K$6:$K$4916)</f>
        <v>11837.055101047134</v>
      </c>
      <c r="F197" s="43">
        <f>E197*ЗМІСТ!$E$13/1000*1.2</f>
        <v>634.32032089728136</v>
      </c>
      <c r="G197" s="922">
        <f>F197*(100%-ЗМІСТ!$E$15)</f>
        <v>634.32032089728136</v>
      </c>
      <c r="H197" s="350"/>
      <c r="I197" s="350"/>
      <c r="J197" s="350"/>
      <c r="K197" s="350"/>
      <c r="L197" s="350"/>
      <c r="M197" s="350"/>
      <c r="N197" s="350"/>
      <c r="O197" s="350"/>
      <c r="P197" s="350"/>
      <c r="Q197" s="350"/>
      <c r="R197" s="350"/>
      <c r="S197" s="350"/>
      <c r="T197" s="350"/>
      <c r="U197" s="45"/>
      <c r="V197" s="45"/>
      <c r="W197" s="45"/>
      <c r="X197" s="45"/>
      <c r="Y197" s="45"/>
      <c r="Z197" s="45"/>
    </row>
    <row r="198" spans="1:26" ht="34.5" hidden="1" customHeight="1" outlineLevel="2">
      <c r="A198" s="235">
        <v>8595057637054</v>
      </c>
      <c r="B198" s="920" t="s">
        <v>2773</v>
      </c>
      <c r="C198" s="48" t="s">
        <v>8687</v>
      </c>
      <c r="D198" s="41">
        <v>1</v>
      </c>
      <c r="E198" s="75">
        <f>SUMIF('Загальний прайс'!$D$6:$D$4916,A198,'Загальний прайс'!$K$6:$K$4916)</f>
        <v>13366.318949187435</v>
      </c>
      <c r="F198" s="43">
        <f>E198*ЗМІСТ!$E$13/1000*1.2</f>
        <v>716.27002262699227</v>
      </c>
      <c r="G198" s="922">
        <f>F198*(100%-ЗМІСТ!$E$15)</f>
        <v>716.27002262699227</v>
      </c>
      <c r="H198" s="350"/>
      <c r="I198" s="350"/>
      <c r="J198" s="350"/>
      <c r="K198" s="350"/>
      <c r="L198" s="350"/>
      <c r="M198" s="350"/>
      <c r="N198" s="350"/>
      <c r="O198" s="350"/>
      <c r="P198" s="350"/>
      <c r="Q198" s="350"/>
      <c r="R198" s="350"/>
      <c r="S198" s="350"/>
      <c r="T198" s="350"/>
      <c r="U198" s="45"/>
      <c r="V198" s="45"/>
      <c r="W198" s="45"/>
      <c r="X198" s="45"/>
      <c r="Y198" s="45"/>
      <c r="Z198" s="45"/>
    </row>
    <row r="199" spans="1:26" ht="34.5" hidden="1" customHeight="1" outlineLevel="2">
      <c r="A199" s="235">
        <v>8595057630116</v>
      </c>
      <c r="B199" s="920" t="s">
        <v>2774</v>
      </c>
      <c r="C199" s="48" t="s">
        <v>8691</v>
      </c>
      <c r="D199" s="41">
        <v>1</v>
      </c>
      <c r="E199" s="75">
        <f>SUMIF('Загальний прайс'!$D$6:$D$4916,A199,'Загальний прайс'!$K$6:$K$4916)</f>
        <v>3073.9538440305328</v>
      </c>
      <c r="F199" s="43">
        <f>E199*ЗМІСТ!$E$13/1000*1.2</f>
        <v>164.72605492867811</v>
      </c>
      <c r="G199" s="922">
        <f>F199*(100%-ЗМІСТ!$E$15)</f>
        <v>164.72605492867811</v>
      </c>
      <c r="H199" s="350"/>
      <c r="I199" s="350"/>
      <c r="J199" s="350"/>
      <c r="K199" s="350"/>
      <c r="L199" s="350"/>
      <c r="M199" s="350"/>
      <c r="N199" s="350"/>
      <c r="O199" s="350"/>
      <c r="P199" s="350"/>
      <c r="Q199" s="350"/>
      <c r="R199" s="350"/>
      <c r="S199" s="350"/>
      <c r="T199" s="350"/>
      <c r="U199" s="45"/>
      <c r="V199" s="45"/>
      <c r="W199" s="45"/>
      <c r="X199" s="45"/>
      <c r="Y199" s="45"/>
      <c r="Z199" s="45"/>
    </row>
    <row r="200" spans="1:26" ht="34.5" hidden="1" customHeight="1" outlineLevel="2">
      <c r="A200" s="235">
        <v>8595057630123</v>
      </c>
      <c r="B200" s="920" t="s">
        <v>2775</v>
      </c>
      <c r="C200" s="48" t="s">
        <v>8693</v>
      </c>
      <c r="D200" s="41">
        <v>1</v>
      </c>
      <c r="E200" s="75">
        <f>SUMIF('Загальний прайс'!$D$6:$D$4916,A200,'Загальний прайс'!$K$6:$K$4916)</f>
        <v>3586.2014787906619</v>
      </c>
      <c r="F200" s="43">
        <f>E200*ЗМІСТ!$E$13/1000*1.2</f>
        <v>192.17621726096078</v>
      </c>
      <c r="G200" s="922">
        <f>F200*(100%-ЗМІСТ!$E$15)</f>
        <v>192.17621726096078</v>
      </c>
      <c r="H200" s="350"/>
      <c r="I200" s="350"/>
      <c r="J200" s="350"/>
      <c r="K200" s="350"/>
      <c r="L200" s="350"/>
      <c r="M200" s="350"/>
      <c r="N200" s="350"/>
      <c r="O200" s="350"/>
      <c r="P200" s="350"/>
      <c r="Q200" s="350"/>
      <c r="R200" s="350"/>
      <c r="S200" s="350"/>
      <c r="T200" s="350"/>
      <c r="U200" s="45"/>
      <c r="V200" s="45"/>
      <c r="W200" s="45"/>
      <c r="X200" s="45"/>
      <c r="Y200" s="45"/>
      <c r="Z200" s="45"/>
    </row>
    <row r="201" spans="1:26" ht="34.5" hidden="1" customHeight="1" outlineLevel="2">
      <c r="A201" s="235">
        <v>8595057630130</v>
      </c>
      <c r="B201" s="920" t="s">
        <v>2776</v>
      </c>
      <c r="C201" s="48" t="s">
        <v>8695</v>
      </c>
      <c r="D201" s="41">
        <v>1</v>
      </c>
      <c r="E201" s="75">
        <f>SUMIF('Загальний прайс'!$D$6:$D$4916,A201,'Загальний прайс'!$K$6:$K$4916)</f>
        <v>5156.6331809022822</v>
      </c>
      <c r="F201" s="43">
        <f>E201*ЗМІСТ!$E$13/1000*1.2</f>
        <v>276.33200877557357</v>
      </c>
      <c r="G201" s="922">
        <f>F201*(100%-ЗМІСТ!$E$15)</f>
        <v>276.33200877557357</v>
      </c>
      <c r="H201" s="350"/>
      <c r="I201" s="350"/>
      <c r="J201" s="350"/>
      <c r="K201" s="350"/>
      <c r="L201" s="350"/>
      <c r="M201" s="350"/>
      <c r="N201" s="350"/>
      <c r="O201" s="350"/>
      <c r="P201" s="350"/>
      <c r="Q201" s="350"/>
      <c r="R201" s="350"/>
      <c r="S201" s="350"/>
      <c r="T201" s="350"/>
      <c r="U201" s="45"/>
      <c r="V201" s="45"/>
      <c r="W201" s="45"/>
      <c r="X201" s="45"/>
      <c r="Y201" s="45"/>
      <c r="Z201" s="45"/>
    </row>
    <row r="202" spans="1:26" ht="34.5" hidden="1" customHeight="1" outlineLevel="2">
      <c r="A202" s="235">
        <v>8595057630154</v>
      </c>
      <c r="B202" s="920" t="s">
        <v>2777</v>
      </c>
      <c r="C202" s="48" t="s">
        <v>8697</v>
      </c>
      <c r="D202" s="41">
        <v>1</v>
      </c>
      <c r="E202" s="75">
        <f>SUMIF('Загальний прайс'!$D$6:$D$4916,A202,'Загальний прайс'!$K$6:$K$4916)</f>
        <v>8503.6407827428084</v>
      </c>
      <c r="F202" s="43">
        <f>E202*ЗМІСТ!$E$13/1000*1.2</f>
        <v>455.69038110057107</v>
      </c>
      <c r="G202" s="922">
        <f>F202*(100%-ЗМІСТ!$E$15)</f>
        <v>455.69038110057107</v>
      </c>
      <c r="H202" s="350"/>
      <c r="I202" s="350"/>
      <c r="J202" s="350"/>
      <c r="K202" s="350"/>
      <c r="L202" s="350"/>
      <c r="M202" s="350"/>
      <c r="N202" s="350"/>
      <c r="O202" s="350"/>
      <c r="P202" s="350"/>
      <c r="Q202" s="350"/>
      <c r="R202" s="350"/>
      <c r="S202" s="350"/>
      <c r="T202" s="350"/>
      <c r="U202" s="45"/>
      <c r="V202" s="45"/>
      <c r="W202" s="45"/>
      <c r="X202" s="45"/>
      <c r="Y202" s="45"/>
      <c r="Z202" s="45"/>
    </row>
    <row r="203" spans="1:26" ht="34.5" hidden="1" customHeight="1" outlineLevel="2">
      <c r="A203" s="235">
        <v>8595057629486</v>
      </c>
      <c r="B203" s="920" t="s">
        <v>2778</v>
      </c>
      <c r="C203" s="48" t="s">
        <v>8699</v>
      </c>
      <c r="D203" s="41">
        <v>1</v>
      </c>
      <c r="E203" s="75">
        <f>SUMIF('Загальний прайс'!$D$6:$D$4916,A203,'Загальний прайс'!$K$6:$K$4916)</f>
        <v>11847.886224840422</v>
      </c>
      <c r="F203" s="43">
        <f>E203*ЗМІСТ!$E$13/1000*1.2</f>
        <v>634.90073569315655</v>
      </c>
      <c r="G203" s="922">
        <f>F203*(100%-ЗМІСТ!$E$15)</f>
        <v>634.90073569315655</v>
      </c>
      <c r="H203" s="350"/>
      <c r="I203" s="350"/>
      <c r="J203" s="350"/>
      <c r="K203" s="350"/>
      <c r="L203" s="350"/>
      <c r="M203" s="350"/>
      <c r="N203" s="350"/>
      <c r="O203" s="350"/>
      <c r="P203" s="350"/>
      <c r="Q203" s="350"/>
      <c r="R203" s="350"/>
      <c r="S203" s="350"/>
      <c r="T203" s="350"/>
      <c r="U203" s="45"/>
      <c r="V203" s="45"/>
      <c r="W203" s="45"/>
      <c r="X203" s="45"/>
      <c r="Y203" s="45"/>
      <c r="Z203" s="45"/>
    </row>
    <row r="204" spans="1:26" ht="34.5" hidden="1" customHeight="1" outlineLevel="2">
      <c r="A204" s="235">
        <v>8595057637061</v>
      </c>
      <c r="B204" s="920" t="s">
        <v>2779</v>
      </c>
      <c r="C204" s="48" t="s">
        <v>8701</v>
      </c>
      <c r="D204" s="41">
        <v>1</v>
      </c>
      <c r="E204" s="75">
        <f>SUMIF('Загальний прайс'!$D$6:$D$4916,A204,'Загальний прайс'!$K$6:$K$4916)</f>
        <v>12019.135168231371</v>
      </c>
      <c r="F204" s="43">
        <f>E204*ЗМІСТ!$E$13/1000*1.2</f>
        <v>644.07756927192872</v>
      </c>
      <c r="G204" s="922">
        <f>F204*(100%-ЗМІСТ!$E$15)</f>
        <v>644.07756927192872</v>
      </c>
      <c r="H204" s="350"/>
      <c r="I204" s="350"/>
      <c r="J204" s="350"/>
      <c r="K204" s="350"/>
      <c r="L204" s="350"/>
      <c r="M204" s="350"/>
      <c r="N204" s="350"/>
      <c r="O204" s="350"/>
      <c r="P204" s="350"/>
      <c r="Q204" s="350"/>
      <c r="R204" s="350"/>
      <c r="S204" s="350"/>
      <c r="T204" s="350"/>
      <c r="U204" s="45"/>
      <c r="V204" s="45"/>
      <c r="W204" s="45"/>
      <c r="X204" s="45"/>
      <c r="Y204" s="45"/>
      <c r="Z204" s="45"/>
    </row>
    <row r="205" spans="1:26" ht="34.5" hidden="1" customHeight="1" outlineLevel="2">
      <c r="A205" s="235">
        <v>8595057637078</v>
      </c>
      <c r="B205" s="920" t="s">
        <v>2780</v>
      </c>
      <c r="C205" s="48" t="s">
        <v>8703</v>
      </c>
      <c r="D205" s="41">
        <v>1</v>
      </c>
      <c r="E205" s="75">
        <f>SUMIF('Загальний прайс'!$D$6:$D$4916,A205,'Загальний прайс'!$K$6:$K$4916)</f>
        <v>13249.78636100109</v>
      </c>
      <c r="F205" s="43">
        <f>E205*ЗМІСТ!$E$13/1000*1.2</f>
        <v>710.02531158169074</v>
      </c>
      <c r="G205" s="922">
        <f>F205*(100%-ЗМІСТ!$E$15)</f>
        <v>710.02531158169074</v>
      </c>
      <c r="H205" s="350"/>
      <c r="I205" s="350"/>
      <c r="J205" s="350"/>
      <c r="K205" s="350"/>
      <c r="L205" s="350"/>
      <c r="M205" s="350"/>
      <c r="N205" s="350"/>
      <c r="O205" s="350"/>
      <c r="P205" s="350"/>
      <c r="Q205" s="350"/>
      <c r="R205" s="350"/>
      <c r="S205" s="350"/>
      <c r="T205" s="350"/>
      <c r="U205" s="45"/>
      <c r="V205" s="45"/>
      <c r="W205" s="45"/>
      <c r="X205" s="45"/>
      <c r="Y205" s="45"/>
      <c r="Z205" s="45"/>
    </row>
    <row r="206" spans="1:26" ht="34.5" hidden="1" customHeight="1" outlineLevel="2">
      <c r="A206" s="235">
        <v>8595057633681</v>
      </c>
      <c r="B206" s="920" t="s">
        <v>2781</v>
      </c>
      <c r="C206" s="48" t="s">
        <v>8643</v>
      </c>
      <c r="D206" s="41">
        <v>1</v>
      </c>
      <c r="E206" s="75">
        <f>SUMIF('Загальний прайс'!$D$6:$D$4916,A206,'Загальний прайс'!$K$6:$K$4916)</f>
        <v>3740.9062765364069</v>
      </c>
      <c r="F206" s="43">
        <f>E206*ЗМІСТ!$E$13/1000*1.2</f>
        <v>200.46648845702447</v>
      </c>
      <c r="G206" s="922">
        <f>F206*(100%-ЗМІСТ!$E$15)</f>
        <v>200.46648845702447</v>
      </c>
      <c r="H206" s="350"/>
      <c r="I206" s="350"/>
      <c r="J206" s="350"/>
      <c r="K206" s="350"/>
      <c r="L206" s="350"/>
      <c r="M206" s="350"/>
      <c r="N206" s="350"/>
      <c r="O206" s="350"/>
      <c r="P206" s="350"/>
      <c r="Q206" s="350"/>
      <c r="R206" s="350"/>
      <c r="S206" s="350"/>
      <c r="T206" s="350"/>
      <c r="U206" s="45"/>
      <c r="V206" s="45"/>
      <c r="W206" s="45"/>
      <c r="X206" s="45"/>
      <c r="Y206" s="45"/>
      <c r="Z206" s="45"/>
    </row>
    <row r="207" spans="1:26" ht="34.5" hidden="1" customHeight="1" outlineLevel="2">
      <c r="A207" s="235">
        <v>8595057637085</v>
      </c>
      <c r="B207" s="920" t="s">
        <v>2782</v>
      </c>
      <c r="C207" s="48" t="s">
        <v>8645</v>
      </c>
      <c r="D207" s="41">
        <v>1</v>
      </c>
      <c r="E207" s="75">
        <f>SUMIF('Загальний прайс'!$D$6:$D$4916,A207,'Загальний прайс'!$K$6:$K$4916)</f>
        <v>5452.7390963939888</v>
      </c>
      <c r="F207" s="43">
        <f>E207*ЗМІСТ!$E$13/1000*1.2</f>
        <v>292.1996378210502</v>
      </c>
      <c r="G207" s="922">
        <f>F207*(100%-ЗМІСТ!$E$15)</f>
        <v>292.1996378210502</v>
      </c>
      <c r="H207" s="350"/>
      <c r="I207" s="350"/>
      <c r="J207" s="350"/>
      <c r="K207" s="350"/>
      <c r="L207" s="350"/>
      <c r="M207" s="350"/>
      <c r="N207" s="350"/>
      <c r="O207" s="350"/>
      <c r="P207" s="350"/>
      <c r="Q207" s="350"/>
      <c r="R207" s="350"/>
      <c r="S207" s="350"/>
      <c r="T207" s="350"/>
      <c r="U207" s="45"/>
      <c r="V207" s="45"/>
      <c r="W207" s="45"/>
      <c r="X207" s="45"/>
      <c r="Y207" s="45"/>
      <c r="Z207" s="45"/>
    </row>
    <row r="208" spans="1:26" ht="34.5" hidden="1" customHeight="1" outlineLevel="2">
      <c r="A208" s="235">
        <v>8595057633278</v>
      </c>
      <c r="B208" s="920" t="s">
        <v>2783</v>
      </c>
      <c r="C208" s="48" t="s">
        <v>8647</v>
      </c>
      <c r="D208" s="41">
        <v>1</v>
      </c>
      <c r="E208" s="75">
        <f>SUMIF('Загальний прайс'!$D$6:$D$4916,A208,'Загальний прайс'!$K$6:$K$4916)</f>
        <v>8277.1238495489306</v>
      </c>
      <c r="F208" s="43">
        <f>E208*ЗМІСТ!$E$13/1000*1.2</f>
        <v>443.55186416999612</v>
      </c>
      <c r="G208" s="922">
        <f>F208*(100%-ЗМІСТ!$E$15)</f>
        <v>443.55186416999612</v>
      </c>
      <c r="H208" s="350"/>
      <c r="I208" s="350"/>
      <c r="J208" s="350"/>
      <c r="K208" s="350"/>
      <c r="L208" s="350"/>
      <c r="M208" s="350"/>
      <c r="N208" s="350"/>
      <c r="O208" s="350"/>
      <c r="P208" s="350"/>
      <c r="Q208" s="350"/>
      <c r="R208" s="350"/>
      <c r="S208" s="350"/>
      <c r="T208" s="350"/>
      <c r="U208" s="45"/>
      <c r="V208" s="45"/>
      <c r="W208" s="45"/>
      <c r="X208" s="45"/>
      <c r="Y208" s="45"/>
      <c r="Z208" s="45"/>
    </row>
    <row r="209" spans="1:26" ht="34.5" hidden="1" customHeight="1" outlineLevel="2">
      <c r="A209" s="235">
        <v>8595057637108</v>
      </c>
      <c r="B209" s="920" t="s">
        <v>2784</v>
      </c>
      <c r="C209" s="48" t="s">
        <v>8649</v>
      </c>
      <c r="D209" s="41">
        <v>1</v>
      </c>
      <c r="E209" s="75">
        <f>SUMIF('Загальний прайс'!$D$6:$D$4916,A209,'Загальний прайс'!$K$6:$K$4916)</f>
        <v>11663.423227152547</v>
      </c>
      <c r="F209" s="43">
        <f>E209*ЗМІСТ!$E$13/1000*1.2</f>
        <v>625.01579160121798</v>
      </c>
      <c r="G209" s="922">
        <f>F209*(100%-ЗМІСТ!$E$15)</f>
        <v>625.01579160121798</v>
      </c>
      <c r="H209" s="350"/>
      <c r="I209" s="350"/>
      <c r="J209" s="350"/>
      <c r="K209" s="350"/>
      <c r="L209" s="350"/>
      <c r="M209" s="350"/>
      <c r="N209" s="350"/>
      <c r="O209" s="350"/>
      <c r="P209" s="350"/>
      <c r="Q209" s="350"/>
      <c r="R209" s="350"/>
      <c r="S209" s="350"/>
      <c r="T209" s="350"/>
      <c r="U209" s="45"/>
      <c r="V209" s="45"/>
      <c r="W209" s="45"/>
      <c r="X209" s="45"/>
      <c r="Y209" s="45"/>
      <c r="Z209" s="45"/>
    </row>
    <row r="210" spans="1:26" ht="34.5" hidden="1" customHeight="1" outlineLevel="2">
      <c r="A210" s="235">
        <v>8595057633261</v>
      </c>
      <c r="B210" s="920" t="s">
        <v>2785</v>
      </c>
      <c r="C210" s="48" t="s">
        <v>8651</v>
      </c>
      <c r="D210" s="41">
        <v>1</v>
      </c>
      <c r="E210" s="75">
        <f>SUMIF('Загальний прайс'!$D$6:$D$4916,A210,'Загальний прайс'!$K$6:$K$4916)</f>
        <v>14859.865299100766</v>
      </c>
      <c r="F210" s="43">
        <f>E210*ЗМІСТ!$E$13/1000*1.2</f>
        <v>796.30570649131607</v>
      </c>
      <c r="G210" s="922">
        <f>F210*(100%-ЗМІСТ!$E$15)</f>
        <v>796.30570649131607</v>
      </c>
      <c r="H210" s="350"/>
      <c r="I210" s="350"/>
      <c r="J210" s="350"/>
      <c r="K210" s="350"/>
      <c r="L210" s="350"/>
      <c r="M210" s="350"/>
      <c r="N210" s="350"/>
      <c r="O210" s="350"/>
      <c r="P210" s="350"/>
      <c r="Q210" s="350"/>
      <c r="R210" s="350"/>
      <c r="S210" s="350"/>
      <c r="T210" s="350"/>
      <c r="U210" s="45"/>
      <c r="V210" s="45"/>
      <c r="W210" s="45"/>
      <c r="X210" s="45"/>
      <c r="Y210" s="45"/>
      <c r="Z210" s="45"/>
    </row>
    <row r="211" spans="1:26" ht="34.5" hidden="1" customHeight="1" outlineLevel="2">
      <c r="A211" s="235">
        <v>8595057637115</v>
      </c>
      <c r="B211" s="920" t="s">
        <v>2786</v>
      </c>
      <c r="C211" s="48" t="s">
        <v>8653</v>
      </c>
      <c r="D211" s="355">
        <v>1</v>
      </c>
      <c r="E211" s="75">
        <f>SUMIF('Загальний прайс'!$D$6:$D$4916,A211,'Загальний прайс'!$K$6:$K$4916)</f>
        <v>14869.397019979684</v>
      </c>
      <c r="F211" s="353">
        <f>E211*ЗМІСТ!$E$13/1000*1.2</f>
        <v>796.81648929962478</v>
      </c>
      <c r="G211" s="923">
        <f>F211*(100%-ЗМІСТ!$E$15)</f>
        <v>796.81648929962478</v>
      </c>
      <c r="H211" s="350"/>
      <c r="I211" s="350"/>
      <c r="J211" s="350"/>
      <c r="K211" s="350"/>
      <c r="L211" s="350"/>
      <c r="M211" s="350"/>
      <c r="N211" s="350"/>
      <c r="O211" s="350"/>
      <c r="P211" s="350"/>
      <c r="Q211" s="350"/>
      <c r="R211" s="350"/>
      <c r="S211" s="350"/>
      <c r="T211" s="350"/>
      <c r="U211" s="45"/>
      <c r="V211" s="45"/>
      <c r="W211" s="45"/>
      <c r="X211" s="45"/>
      <c r="Y211" s="45"/>
      <c r="Z211" s="45"/>
    </row>
    <row r="212" spans="1:26" ht="34.5" hidden="1" customHeight="1" outlineLevel="1" collapsed="1">
      <c r="A212" s="613" t="s">
        <v>2787</v>
      </c>
      <c r="B212" s="614"/>
      <c r="C212" s="614"/>
      <c r="D212" s="614"/>
      <c r="E212" s="614"/>
      <c r="F212" s="614"/>
      <c r="G212" s="614"/>
      <c r="H212" s="350"/>
      <c r="I212" s="350"/>
      <c r="J212" s="350"/>
      <c r="K212" s="350"/>
      <c r="L212" s="350"/>
      <c r="M212" s="350"/>
      <c r="N212" s="350"/>
      <c r="O212" s="350"/>
      <c r="P212" s="350"/>
      <c r="Q212" s="350"/>
      <c r="R212" s="350"/>
      <c r="S212" s="350"/>
      <c r="T212" s="350"/>
      <c r="U212" s="45"/>
      <c r="V212" s="45"/>
      <c r="W212" s="45"/>
      <c r="X212" s="45"/>
      <c r="Y212" s="45"/>
      <c r="Z212" s="45"/>
    </row>
    <row r="213" spans="1:26" ht="34.5" hidden="1" customHeight="1" outlineLevel="2">
      <c r="A213" s="235">
        <v>8595057628106</v>
      </c>
      <c r="B213" s="920" t="s">
        <v>2788</v>
      </c>
      <c r="C213" s="48" t="s">
        <v>8280</v>
      </c>
      <c r="D213" s="88">
        <v>8</v>
      </c>
      <c r="E213" s="75">
        <f>SUMIF('Загальний прайс'!$D$6:$D$4916,A213,'Загальний прайс'!$K$6:$K$4916)</f>
        <v>10630.308394453255</v>
      </c>
      <c r="F213" s="75">
        <f>E213*ЗМІСТ!$E$13/1000*1.2</f>
        <v>569.6535645432748</v>
      </c>
      <c r="G213" s="921">
        <f>F213*(100%-ЗМІСТ!$E$15)</f>
        <v>569.6535645432748</v>
      </c>
      <c r="H213" s="350"/>
      <c r="I213" s="350"/>
      <c r="J213" s="350"/>
      <c r="K213" s="350"/>
      <c r="L213" s="350"/>
      <c r="M213" s="350"/>
      <c r="N213" s="350"/>
      <c r="O213" s="350"/>
      <c r="P213" s="350"/>
      <c r="Q213" s="350"/>
      <c r="R213" s="350"/>
      <c r="S213" s="350"/>
      <c r="T213" s="350"/>
      <c r="U213" s="45"/>
      <c r="V213" s="45"/>
      <c r="W213" s="45"/>
      <c r="X213" s="45"/>
      <c r="Y213" s="45"/>
      <c r="Z213" s="45"/>
    </row>
    <row r="214" spans="1:26" ht="34.5" hidden="1" customHeight="1" outlineLevel="2">
      <c r="A214" s="235">
        <v>8595057636743</v>
      </c>
      <c r="B214" s="920" t="s">
        <v>2789</v>
      </c>
      <c r="C214" s="48" t="s">
        <v>8286</v>
      </c>
      <c r="D214" s="41">
        <v>8</v>
      </c>
      <c r="E214" s="75">
        <f>SUMIF('Загальний прайс'!$D$6:$D$4916,A214,'Загальний прайс'!$K$6:$K$4916)</f>
        <v>11058.747560201704</v>
      </c>
      <c r="F214" s="43">
        <f>E214*ЗМІСТ!$E$13/1000*1.2</f>
        <v>592.61262545686964</v>
      </c>
      <c r="G214" s="922">
        <f>F214*(100%-ЗМІСТ!$E$15)</f>
        <v>592.61262545686964</v>
      </c>
      <c r="H214" s="350"/>
      <c r="I214" s="350"/>
      <c r="J214" s="350"/>
      <c r="K214" s="350"/>
      <c r="L214" s="350"/>
      <c r="M214" s="350"/>
      <c r="N214" s="350"/>
      <c r="O214" s="350"/>
      <c r="P214" s="350"/>
      <c r="Q214" s="350"/>
      <c r="R214" s="350"/>
      <c r="S214" s="350"/>
      <c r="T214" s="350"/>
      <c r="U214" s="45"/>
      <c r="V214" s="45"/>
      <c r="W214" s="45"/>
      <c r="X214" s="45"/>
      <c r="Y214" s="45"/>
      <c r="Z214" s="45"/>
    </row>
    <row r="215" spans="1:26" ht="34.5" hidden="1" customHeight="1" outlineLevel="2">
      <c r="A215" s="235">
        <v>8595057628113</v>
      </c>
      <c r="B215" s="920" t="s">
        <v>2790</v>
      </c>
      <c r="C215" s="48" t="s">
        <v>8270</v>
      </c>
      <c r="D215" s="41">
        <v>8</v>
      </c>
      <c r="E215" s="75">
        <f>SUMIF('Загальний прайс'!$D$6:$D$4916,A215,'Загальний прайс'!$K$6:$K$4916)</f>
        <v>11142.004825246882</v>
      </c>
      <c r="F215" s="43">
        <f>E215*ЗМІСТ!$E$13/1000*1.2</f>
        <v>597.07418913378581</v>
      </c>
      <c r="G215" s="922">
        <f>F215*(100%-ЗМІСТ!$E$15)</f>
        <v>597.07418913378581</v>
      </c>
      <c r="H215" s="350"/>
      <c r="I215" s="350"/>
      <c r="J215" s="350"/>
      <c r="K215" s="350"/>
      <c r="L215" s="350"/>
      <c r="M215" s="350"/>
      <c r="N215" s="350"/>
      <c r="O215" s="350"/>
      <c r="P215" s="350"/>
      <c r="Q215" s="350"/>
      <c r="R215" s="350"/>
      <c r="S215" s="350"/>
      <c r="T215" s="350"/>
      <c r="U215" s="45"/>
      <c r="V215" s="45"/>
      <c r="W215" s="45"/>
      <c r="X215" s="45"/>
      <c r="Y215" s="45"/>
      <c r="Z215" s="45"/>
    </row>
    <row r="216" spans="1:26" ht="34.5" hidden="1" customHeight="1" outlineLevel="2">
      <c r="A216" s="235">
        <v>8595057628120</v>
      </c>
      <c r="B216" s="920" t="s">
        <v>2791</v>
      </c>
      <c r="C216" s="48" t="s">
        <v>8272</v>
      </c>
      <c r="D216" s="41">
        <v>8</v>
      </c>
      <c r="E216" s="75">
        <f>SUMIF('Загальний прайс'!$D$6:$D$4916,A216,'Загальний прайс'!$K$6:$K$4916)</f>
        <v>11812.168664835046</v>
      </c>
      <c r="F216" s="43">
        <f>E216*ЗМІСТ!$E$13/1000*1.2</f>
        <v>632.9867145172077</v>
      </c>
      <c r="G216" s="922">
        <f>F216*(100%-ЗМІСТ!$E$15)</f>
        <v>632.9867145172077</v>
      </c>
      <c r="H216" s="350"/>
      <c r="I216" s="350"/>
      <c r="J216" s="350"/>
      <c r="K216" s="350"/>
      <c r="L216" s="350"/>
      <c r="M216" s="350"/>
      <c r="N216" s="350"/>
      <c r="O216" s="350"/>
      <c r="P216" s="350"/>
      <c r="Q216" s="350"/>
      <c r="R216" s="350"/>
      <c r="S216" s="350"/>
      <c r="T216" s="350"/>
      <c r="U216" s="45"/>
      <c r="V216" s="45"/>
      <c r="W216" s="45"/>
      <c r="X216" s="45"/>
      <c r="Y216" s="45"/>
      <c r="Z216" s="45"/>
    </row>
    <row r="217" spans="1:26" ht="34.5" hidden="1" customHeight="1" outlineLevel="2">
      <c r="A217" s="235">
        <v>8595057628137</v>
      </c>
      <c r="B217" s="920" t="s">
        <v>2792</v>
      </c>
      <c r="C217" s="48" t="s">
        <v>8274</v>
      </c>
      <c r="D217" s="41">
        <v>8</v>
      </c>
      <c r="E217" s="75">
        <f>SUMIF('Загальний прайс'!$D$6:$D$4916,A217,'Загальний прайс'!$K$6:$K$4916)</f>
        <v>13366.309590894667</v>
      </c>
      <c r="F217" s="43">
        <f>E217*ЗМІСТ!$E$13/1000*1.2</f>
        <v>716.26952113779419</v>
      </c>
      <c r="G217" s="922">
        <f>F217*(100%-ЗМІСТ!$E$15)</f>
        <v>716.26952113779419</v>
      </c>
      <c r="H217" s="350"/>
      <c r="I217" s="350"/>
      <c r="J217" s="350"/>
      <c r="K217" s="350"/>
      <c r="L217" s="350"/>
      <c r="M217" s="350"/>
      <c r="N217" s="350"/>
      <c r="O217" s="350"/>
      <c r="P217" s="350"/>
      <c r="Q217" s="350"/>
      <c r="R217" s="350"/>
      <c r="S217" s="350"/>
      <c r="T217" s="350"/>
      <c r="U217" s="45"/>
      <c r="V217" s="45"/>
      <c r="W217" s="45"/>
      <c r="X217" s="45"/>
      <c r="Y217" s="45"/>
      <c r="Z217" s="45"/>
    </row>
    <row r="218" spans="1:26" ht="34.5" hidden="1" customHeight="1" outlineLevel="2">
      <c r="A218" s="235">
        <v>8595057628144</v>
      </c>
      <c r="B218" s="920" t="s">
        <v>2793</v>
      </c>
      <c r="C218" s="48" t="s">
        <v>8276</v>
      </c>
      <c r="D218" s="41">
        <v>8</v>
      </c>
      <c r="E218" s="75">
        <f>SUMIF('Загальний прайс'!$D$6:$D$4916,A218,'Загальний прайс'!$K$6:$K$4916)</f>
        <v>16202.128434163604</v>
      </c>
      <c r="F218" s="43">
        <f>E218*ЗМІСТ!$E$13/1000*1.2</f>
        <v>868.23447384886026</v>
      </c>
      <c r="G218" s="922">
        <f>F218*(100%-ЗМІСТ!$E$15)</f>
        <v>868.23447384886026</v>
      </c>
      <c r="H218" s="350"/>
      <c r="I218" s="350"/>
      <c r="J218" s="350"/>
      <c r="K218" s="350"/>
      <c r="L218" s="350"/>
      <c r="M218" s="350"/>
      <c r="N218" s="350"/>
      <c r="O218" s="350"/>
      <c r="P218" s="350"/>
      <c r="Q218" s="350"/>
      <c r="R218" s="350"/>
      <c r="S218" s="350"/>
      <c r="T218" s="350"/>
      <c r="U218" s="45"/>
      <c r="V218" s="45"/>
      <c r="W218" s="45"/>
      <c r="X218" s="45"/>
      <c r="Y218" s="45"/>
      <c r="Z218" s="45"/>
    </row>
    <row r="219" spans="1:26" ht="34.5" hidden="1" customHeight="1" outlineLevel="2">
      <c r="A219" s="235">
        <v>8595057636767</v>
      </c>
      <c r="B219" s="920" t="s">
        <v>2794</v>
      </c>
      <c r="C219" s="48" t="s">
        <v>8278</v>
      </c>
      <c r="D219" s="41">
        <v>8</v>
      </c>
      <c r="E219" s="75">
        <f>SUMIF('Загальний прайс'!$D$6:$D$4916,A219,'Загальний прайс'!$K$6:$K$4916)</f>
        <v>19722.602761685281</v>
      </c>
      <c r="F219" s="43">
        <f>E219*ЗМІСТ!$E$13/1000*1.2</f>
        <v>1056.888525560307</v>
      </c>
      <c r="G219" s="922">
        <f>F219*(100%-ЗМІСТ!$E$15)</f>
        <v>1056.888525560307</v>
      </c>
      <c r="H219" s="350"/>
      <c r="I219" s="350"/>
      <c r="J219" s="350"/>
      <c r="K219" s="350"/>
      <c r="L219" s="350"/>
      <c r="M219" s="350"/>
      <c r="N219" s="350"/>
      <c r="O219" s="350"/>
      <c r="P219" s="350"/>
      <c r="Q219" s="350"/>
      <c r="R219" s="350"/>
      <c r="S219" s="350"/>
      <c r="T219" s="350"/>
      <c r="U219" s="45"/>
      <c r="V219" s="45"/>
      <c r="W219" s="45"/>
      <c r="X219" s="45"/>
      <c r="Y219" s="45"/>
      <c r="Z219" s="45"/>
    </row>
    <row r="220" spans="1:26" ht="34.5" hidden="1" customHeight="1" outlineLevel="2">
      <c r="A220" s="235">
        <v>8595057636774</v>
      </c>
      <c r="B220" s="920" t="s">
        <v>2795</v>
      </c>
      <c r="C220" s="48" t="s">
        <v>8282</v>
      </c>
      <c r="D220" s="41">
        <v>8</v>
      </c>
      <c r="E220" s="75">
        <f>SUMIF('Загальний прайс'!$D$6:$D$4916,A220,'Загальний прайс'!$K$6:$K$4916)</f>
        <v>20373.29349759793</v>
      </c>
      <c r="F220" s="43">
        <f>E220*ЗМІСТ!$E$13/1000*1.2</f>
        <v>1091.7575324953586</v>
      </c>
      <c r="G220" s="922">
        <f>F220*(100%-ЗМІСТ!$E$15)</f>
        <v>1091.7575324953586</v>
      </c>
      <c r="H220" s="350"/>
      <c r="I220" s="350"/>
      <c r="J220" s="350"/>
      <c r="K220" s="350"/>
      <c r="L220" s="350"/>
      <c r="M220" s="350"/>
      <c r="N220" s="350"/>
      <c r="O220" s="350"/>
      <c r="P220" s="350"/>
      <c r="Q220" s="350"/>
      <c r="R220" s="350"/>
      <c r="S220" s="350"/>
      <c r="T220" s="350"/>
      <c r="U220" s="45"/>
      <c r="V220" s="45"/>
      <c r="W220" s="45"/>
      <c r="X220" s="45"/>
      <c r="Y220" s="45"/>
      <c r="Z220" s="45"/>
    </row>
    <row r="221" spans="1:26" ht="34.5" hidden="1" customHeight="1" outlineLevel="2">
      <c r="A221" s="235">
        <v>8595057636781</v>
      </c>
      <c r="B221" s="920" t="s">
        <v>2796</v>
      </c>
      <c r="C221" s="48" t="s">
        <v>8284</v>
      </c>
      <c r="D221" s="41">
        <v>8</v>
      </c>
      <c r="E221" s="75">
        <f>SUMIF('Загальний прайс'!$D$6:$D$4916,A221,'Загальний прайс'!$K$6:$K$4916)</f>
        <v>23791.718855856176</v>
      </c>
      <c r="F221" s="43">
        <f>E221*ЗМІСТ!$E$13/1000*1.2</f>
        <v>1274.9430166975867</v>
      </c>
      <c r="G221" s="922">
        <f>F221*(100%-ЗМІСТ!$E$15)</f>
        <v>1274.9430166975867</v>
      </c>
      <c r="H221" s="350"/>
      <c r="I221" s="350"/>
      <c r="J221" s="350"/>
      <c r="K221" s="350"/>
      <c r="L221" s="350"/>
      <c r="M221" s="350"/>
      <c r="N221" s="350"/>
      <c r="O221" s="350"/>
      <c r="P221" s="350"/>
      <c r="Q221" s="350"/>
      <c r="R221" s="350"/>
      <c r="S221" s="350"/>
      <c r="T221" s="350"/>
      <c r="U221" s="45"/>
      <c r="V221" s="45"/>
      <c r="W221" s="45"/>
      <c r="X221" s="45"/>
      <c r="Y221" s="45"/>
      <c r="Z221" s="45"/>
    </row>
    <row r="222" spans="1:26" ht="34.5" hidden="1" customHeight="1" outlineLevel="2">
      <c r="A222" s="235">
        <v>8595057628151</v>
      </c>
      <c r="B222" s="920" t="s">
        <v>2797</v>
      </c>
      <c r="C222" s="48" t="s">
        <v>8298</v>
      </c>
      <c r="D222" s="41">
        <v>8</v>
      </c>
      <c r="E222" s="75">
        <f>SUMIF('Загальний прайс'!$D$6:$D$4916,A222,'Загальний прайс'!$K$6:$K$4916)</f>
        <v>10995.3092750005</v>
      </c>
      <c r="F222" s="43">
        <f>E222*ЗМІСТ!$E$13/1000*1.2</f>
        <v>589.21311492975872</v>
      </c>
      <c r="G222" s="922">
        <f>F222*(100%-ЗМІСТ!$E$15)</f>
        <v>589.21311492975872</v>
      </c>
      <c r="H222" s="350"/>
      <c r="I222" s="350"/>
      <c r="J222" s="350"/>
      <c r="K222" s="350"/>
      <c r="L222" s="350"/>
      <c r="M222" s="350"/>
      <c r="N222" s="350"/>
      <c r="O222" s="350"/>
      <c r="P222" s="350"/>
      <c r="Q222" s="350"/>
      <c r="R222" s="350"/>
      <c r="S222" s="350"/>
      <c r="T222" s="350"/>
      <c r="U222" s="45"/>
      <c r="V222" s="45"/>
      <c r="W222" s="45"/>
      <c r="X222" s="45"/>
      <c r="Y222" s="45"/>
      <c r="Z222" s="45"/>
    </row>
    <row r="223" spans="1:26" ht="34.5" hidden="1" customHeight="1" outlineLevel="2">
      <c r="A223" s="235">
        <v>8595057628168</v>
      </c>
      <c r="B223" s="920" t="s">
        <v>2798</v>
      </c>
      <c r="C223" s="48" t="s">
        <v>8304</v>
      </c>
      <c r="D223" s="41">
        <v>8</v>
      </c>
      <c r="E223" s="75">
        <f>SUMIF('Загальний прайс'!$D$6:$D$4916,A223,'Загальний прайс'!$K$6:$K$4916)</f>
        <v>11290.615188307358</v>
      </c>
      <c r="F223" s="43">
        <f>E223*ЗМІСТ!$E$13/1000*1.2</f>
        <v>605.03787371415444</v>
      </c>
      <c r="G223" s="922">
        <f>F223*(100%-ЗМІСТ!$E$15)</f>
        <v>605.03787371415444</v>
      </c>
      <c r="H223" s="350"/>
      <c r="I223" s="350"/>
      <c r="J223" s="350"/>
      <c r="K223" s="350"/>
      <c r="L223" s="350"/>
      <c r="M223" s="350"/>
      <c r="N223" s="350"/>
      <c r="O223" s="350"/>
      <c r="P223" s="350"/>
      <c r="Q223" s="350"/>
      <c r="R223" s="350"/>
      <c r="S223" s="350"/>
      <c r="T223" s="350"/>
      <c r="U223" s="45"/>
      <c r="V223" s="45"/>
      <c r="W223" s="45"/>
      <c r="X223" s="45"/>
      <c r="Y223" s="45"/>
      <c r="Z223" s="45"/>
    </row>
    <row r="224" spans="1:26" ht="34.5" hidden="1" customHeight="1" outlineLevel="2">
      <c r="A224" s="235">
        <v>8595057628175</v>
      </c>
      <c r="B224" s="920" t="s">
        <v>2799</v>
      </c>
      <c r="C224" s="48" t="s">
        <v>8288</v>
      </c>
      <c r="D224" s="41">
        <v>8</v>
      </c>
      <c r="E224" s="75">
        <f>SUMIF('Загальний прайс'!$D$6:$D$4916,A224,'Загальний прайс'!$K$6:$K$4916)</f>
        <v>11769.356536588479</v>
      </c>
      <c r="F224" s="43">
        <f>E224*ЗМІСТ!$E$13/1000*1.2</f>
        <v>630.69251188861165</v>
      </c>
      <c r="G224" s="922">
        <f>F224*(100%-ЗМІСТ!$E$15)</f>
        <v>630.69251188861165</v>
      </c>
      <c r="H224" s="350"/>
      <c r="I224" s="350"/>
      <c r="J224" s="350"/>
      <c r="K224" s="350"/>
      <c r="L224" s="350"/>
      <c r="M224" s="350"/>
      <c r="N224" s="350"/>
      <c r="O224" s="350"/>
      <c r="P224" s="350"/>
      <c r="Q224" s="350"/>
      <c r="R224" s="350"/>
      <c r="S224" s="350"/>
      <c r="T224" s="350"/>
      <c r="U224" s="45"/>
      <c r="V224" s="45"/>
      <c r="W224" s="45"/>
      <c r="X224" s="45"/>
      <c r="Y224" s="45"/>
      <c r="Z224" s="45"/>
    </row>
    <row r="225" spans="1:26" ht="34.5" hidden="1" customHeight="1" outlineLevel="2">
      <c r="A225" s="235">
        <v>8595057628182</v>
      </c>
      <c r="B225" s="920" t="s">
        <v>2800</v>
      </c>
      <c r="C225" s="48" t="s">
        <v>8290</v>
      </c>
      <c r="D225" s="41">
        <v>8</v>
      </c>
      <c r="E225" s="75">
        <f>SUMIF('Загальний прайс'!$D$6:$D$4916,A225,'Загальний прайс'!$K$6:$K$4916)</f>
        <v>12191.330073920477</v>
      </c>
      <c r="F225" s="43">
        <f>E225*ЗМІСТ!$E$13/1000*1.2</f>
        <v>653.30509477562691</v>
      </c>
      <c r="G225" s="922">
        <f>F225*(100%-ЗМІСТ!$E$15)</f>
        <v>653.30509477562691</v>
      </c>
      <c r="H225" s="350"/>
      <c r="I225" s="350"/>
      <c r="J225" s="350"/>
      <c r="K225" s="350"/>
      <c r="L225" s="350"/>
      <c r="M225" s="350"/>
      <c r="N225" s="350"/>
      <c r="O225" s="350"/>
      <c r="P225" s="350"/>
      <c r="Q225" s="350"/>
      <c r="R225" s="350"/>
      <c r="S225" s="350"/>
      <c r="T225" s="350"/>
      <c r="U225" s="45"/>
      <c r="V225" s="45"/>
      <c r="W225" s="45"/>
      <c r="X225" s="45"/>
      <c r="Y225" s="45"/>
      <c r="Z225" s="45"/>
    </row>
    <row r="226" spans="1:26" ht="34.5" hidden="1" customHeight="1" outlineLevel="2">
      <c r="A226" s="235">
        <v>8595057628199</v>
      </c>
      <c r="B226" s="920" t="s">
        <v>2801</v>
      </c>
      <c r="C226" s="48" t="s">
        <v>8292</v>
      </c>
      <c r="D226" s="41">
        <v>8</v>
      </c>
      <c r="E226" s="75">
        <f>SUMIF('Загальний прайс'!$D$6:$D$4916,A226,'Загальний прайс'!$K$6:$K$4916)</f>
        <v>13861.394799912419</v>
      </c>
      <c r="F226" s="43">
        <f>E226*ЗМІСТ!$E$13/1000*1.2</f>
        <v>742.79998889137062</v>
      </c>
      <c r="G226" s="922">
        <f>F226*(100%-ЗМІСТ!$E$15)</f>
        <v>742.79998889137062</v>
      </c>
      <c r="H226" s="350"/>
      <c r="I226" s="350"/>
      <c r="J226" s="350"/>
      <c r="K226" s="350"/>
      <c r="L226" s="350"/>
      <c r="M226" s="350"/>
      <c r="N226" s="350"/>
      <c r="O226" s="350"/>
      <c r="P226" s="350"/>
      <c r="Q226" s="350"/>
      <c r="R226" s="350"/>
      <c r="S226" s="350"/>
      <c r="T226" s="350"/>
      <c r="U226" s="45"/>
      <c r="V226" s="45"/>
      <c r="W226" s="45"/>
      <c r="X226" s="45"/>
      <c r="Y226" s="45"/>
      <c r="Z226" s="45"/>
    </row>
    <row r="227" spans="1:26" ht="34.5" hidden="1" customHeight="1" outlineLevel="2">
      <c r="A227" s="235">
        <v>8595057628205</v>
      </c>
      <c r="B227" s="920" t="s">
        <v>2802</v>
      </c>
      <c r="C227" s="48" t="s">
        <v>8294</v>
      </c>
      <c r="D227" s="41">
        <v>8</v>
      </c>
      <c r="E227" s="75">
        <f>SUMIF('Загальний прайс'!$D$6:$D$4916,A227,'Загальний прайс'!$K$6:$K$4916)</f>
        <v>17554.618066177256</v>
      </c>
      <c r="F227" s="43">
        <f>E227*ЗМІСТ!$E$13/1000*1.2</f>
        <v>940.71125545252562</v>
      </c>
      <c r="G227" s="922">
        <f>F227*(100%-ЗМІСТ!$E$15)</f>
        <v>940.71125545252562</v>
      </c>
      <c r="H227" s="350"/>
      <c r="I227" s="350"/>
      <c r="J227" s="350"/>
      <c r="K227" s="350"/>
      <c r="L227" s="350"/>
      <c r="M227" s="350"/>
      <c r="N227" s="350"/>
      <c r="O227" s="350"/>
      <c r="P227" s="350"/>
      <c r="Q227" s="350"/>
      <c r="R227" s="350"/>
      <c r="S227" s="350"/>
      <c r="T227" s="350"/>
      <c r="U227" s="45"/>
      <c r="V227" s="45"/>
      <c r="W227" s="45"/>
      <c r="X227" s="45"/>
      <c r="Y227" s="45"/>
      <c r="Z227" s="45"/>
    </row>
    <row r="228" spans="1:26" ht="34.5" hidden="1" customHeight="1" outlineLevel="2">
      <c r="A228" s="235">
        <v>8595057628212</v>
      </c>
      <c r="B228" s="920" t="s">
        <v>2803</v>
      </c>
      <c r="C228" s="48" t="s">
        <v>8296</v>
      </c>
      <c r="D228" s="41">
        <v>8</v>
      </c>
      <c r="E228" s="75">
        <f>SUMIF('Загальний прайс'!$D$6:$D$4916,A228,'Загальний прайс'!$K$6:$K$4916)</f>
        <v>20602.610382338524</v>
      </c>
      <c r="F228" s="43">
        <f>E228*ЗМІСТ!$E$13/1000*1.2</f>
        <v>1104.0460923334344</v>
      </c>
      <c r="G228" s="922">
        <f>F228*(100%-ЗМІСТ!$E$15)</f>
        <v>1104.0460923334344</v>
      </c>
      <c r="H228" s="350"/>
      <c r="I228" s="350"/>
      <c r="J228" s="350"/>
      <c r="K228" s="350"/>
      <c r="L228" s="350"/>
      <c r="M228" s="350"/>
      <c r="N228" s="350"/>
      <c r="O228" s="350"/>
      <c r="P228" s="350"/>
      <c r="Q228" s="350"/>
      <c r="R228" s="350"/>
      <c r="S228" s="350"/>
      <c r="T228" s="350"/>
      <c r="U228" s="45"/>
      <c r="V228" s="45"/>
      <c r="W228" s="45"/>
      <c r="X228" s="45"/>
      <c r="Y228" s="45"/>
      <c r="Z228" s="45"/>
    </row>
    <row r="229" spans="1:26" ht="34.5" hidden="1" customHeight="1" outlineLevel="2">
      <c r="A229" s="235">
        <v>8595057628229</v>
      </c>
      <c r="B229" s="920" t="s">
        <v>2804</v>
      </c>
      <c r="C229" s="48" t="s">
        <v>8300</v>
      </c>
      <c r="D229" s="41">
        <v>8</v>
      </c>
      <c r="E229" s="75">
        <f>SUMIF('Загальний прайс'!$D$6:$D$4916,A229,'Загальний прайс'!$K$6:$K$4916)</f>
        <v>21540.479437302653</v>
      </c>
      <c r="F229" s="43">
        <f>E229*ЗМІСТ!$E$13/1000*1.2</f>
        <v>1154.3043191327545</v>
      </c>
      <c r="G229" s="922">
        <f>F229*(100%-ЗМІСТ!$E$15)</f>
        <v>1154.3043191327545</v>
      </c>
      <c r="H229" s="350"/>
      <c r="I229" s="350"/>
      <c r="J229" s="350"/>
      <c r="K229" s="350"/>
      <c r="L229" s="350"/>
      <c r="M229" s="350"/>
      <c r="N229" s="350"/>
      <c r="O229" s="350"/>
      <c r="P229" s="350"/>
      <c r="Q229" s="350"/>
      <c r="R229" s="350"/>
      <c r="S229" s="350"/>
      <c r="T229" s="350"/>
      <c r="U229" s="45"/>
      <c r="V229" s="45"/>
      <c r="W229" s="45"/>
      <c r="X229" s="45"/>
      <c r="Y229" s="45"/>
      <c r="Z229" s="45"/>
    </row>
    <row r="230" spans="1:26" ht="34.5" hidden="1" customHeight="1" outlineLevel="2">
      <c r="A230" s="235">
        <v>8595057628236</v>
      </c>
      <c r="B230" s="920" t="s">
        <v>2805</v>
      </c>
      <c r="C230" s="48" t="s">
        <v>8302</v>
      </c>
      <c r="D230" s="41">
        <v>8</v>
      </c>
      <c r="E230" s="75">
        <f>SUMIF('Загальний прайс'!$D$6:$D$4916,A230,'Загальний прайс'!$K$6:$K$4916)</f>
        <v>27125.604356240652</v>
      </c>
      <c r="F230" s="43">
        <f>E230*ЗМІСТ!$E$13/1000*1.2</f>
        <v>1453.59820604883</v>
      </c>
      <c r="G230" s="922">
        <f>F230*(100%-ЗМІСТ!$E$15)</f>
        <v>1453.59820604883</v>
      </c>
      <c r="H230" s="350"/>
      <c r="I230" s="350"/>
      <c r="J230" s="350"/>
      <c r="K230" s="350"/>
      <c r="L230" s="350"/>
      <c r="M230" s="350"/>
      <c r="N230" s="350"/>
      <c r="O230" s="350"/>
      <c r="P230" s="350"/>
      <c r="Q230" s="350"/>
      <c r="R230" s="350"/>
      <c r="S230" s="350"/>
      <c r="T230" s="350"/>
      <c r="U230" s="45"/>
      <c r="V230" s="45"/>
      <c r="W230" s="45"/>
      <c r="X230" s="45"/>
      <c r="Y230" s="45"/>
      <c r="Z230" s="45"/>
    </row>
    <row r="231" spans="1:26" ht="34.5" hidden="1" customHeight="1" outlineLevel="2">
      <c r="A231" s="235">
        <v>8595057630321</v>
      </c>
      <c r="B231" s="920" t="s">
        <v>2806</v>
      </c>
      <c r="C231" s="48" t="s">
        <v>8306</v>
      </c>
      <c r="D231" s="41">
        <v>16</v>
      </c>
      <c r="E231" s="75">
        <f>SUMIF('Загальний прайс'!$D$6:$D$4916,A231,'Загальний прайс'!$K$6:$K$4916)</f>
        <v>13864.925719910094</v>
      </c>
      <c r="F231" s="43">
        <f>E231*ЗМІСТ!$E$13/1000*1.2</f>
        <v>742.98920270231167</v>
      </c>
      <c r="G231" s="922">
        <f>F231*(100%-ЗМІСТ!$E$15)</f>
        <v>742.98920270231167</v>
      </c>
      <c r="H231" s="350"/>
      <c r="I231" s="350"/>
      <c r="J231" s="350"/>
      <c r="K231" s="350"/>
      <c r="L231" s="350"/>
      <c r="M231" s="350"/>
      <c r="N231" s="350"/>
      <c r="O231" s="350"/>
      <c r="P231" s="350"/>
      <c r="Q231" s="350"/>
      <c r="R231" s="350"/>
      <c r="S231" s="350"/>
      <c r="T231" s="350"/>
      <c r="U231" s="45"/>
      <c r="V231" s="45"/>
      <c r="W231" s="45"/>
      <c r="X231" s="45"/>
      <c r="Y231" s="45"/>
      <c r="Z231" s="45"/>
    </row>
    <row r="232" spans="1:26" ht="34.5" hidden="1" customHeight="1" outlineLevel="2">
      <c r="A232" s="235">
        <v>8595057636804</v>
      </c>
      <c r="B232" s="920" t="s">
        <v>2807</v>
      </c>
      <c r="C232" s="48" t="s">
        <v>8308</v>
      </c>
      <c r="D232" s="41">
        <v>16</v>
      </c>
      <c r="E232" s="75">
        <f>SUMIF('Загальний прайс'!$D$6:$D$4916,A232,'Загальний прайс'!$K$6:$K$4916)</f>
        <v>14702.234720824315</v>
      </c>
      <c r="F232" s="43">
        <f>E232*ЗМІСТ!$E$13/1000*1.2</f>
        <v>787.85864950442271</v>
      </c>
      <c r="G232" s="922">
        <f>F232*(100%-ЗМІСТ!$E$15)</f>
        <v>787.85864950442271</v>
      </c>
      <c r="H232" s="350"/>
      <c r="I232" s="350"/>
      <c r="J232" s="350"/>
      <c r="K232" s="350"/>
      <c r="L232" s="350"/>
      <c r="M232" s="350"/>
      <c r="N232" s="350"/>
      <c r="O232" s="350"/>
      <c r="P232" s="350"/>
      <c r="Q232" s="350"/>
      <c r="R232" s="350"/>
      <c r="S232" s="350"/>
      <c r="T232" s="350"/>
      <c r="U232" s="45"/>
      <c r="V232" s="45"/>
      <c r="W232" s="45"/>
      <c r="X232" s="45"/>
      <c r="Y232" s="45"/>
      <c r="Z232" s="45"/>
    </row>
    <row r="233" spans="1:26" ht="34.5" hidden="1" customHeight="1" outlineLevel="2">
      <c r="A233" s="235">
        <v>8595057633223</v>
      </c>
      <c r="B233" s="920" t="s">
        <v>2808</v>
      </c>
      <c r="C233" s="48" t="s">
        <v>8310</v>
      </c>
      <c r="D233" s="41">
        <v>16</v>
      </c>
      <c r="E233" s="75">
        <f>SUMIF('Загальний прайс'!$D$6:$D$4916,A233,'Загальний прайс'!$K$6:$K$4916)</f>
        <v>16153.458379635744</v>
      </c>
      <c r="F233" s="43">
        <f>E233*ЗМІСТ!$E$13/1000*1.2</f>
        <v>865.6263585412388</v>
      </c>
      <c r="G233" s="922">
        <f>F233*(100%-ЗМІСТ!$E$15)</f>
        <v>865.6263585412388</v>
      </c>
      <c r="H233" s="350"/>
      <c r="I233" s="350"/>
      <c r="J233" s="350"/>
      <c r="K233" s="350"/>
      <c r="L233" s="350"/>
      <c r="M233" s="350"/>
      <c r="N233" s="350"/>
      <c r="O233" s="350"/>
      <c r="P233" s="350"/>
      <c r="Q233" s="350"/>
      <c r="R233" s="350"/>
      <c r="S233" s="350"/>
      <c r="T233" s="350"/>
      <c r="U233" s="45"/>
      <c r="V233" s="45"/>
      <c r="W233" s="45"/>
      <c r="X233" s="45"/>
      <c r="Y233" s="45"/>
      <c r="Z233" s="45"/>
    </row>
    <row r="234" spans="1:26" ht="34.5" hidden="1" customHeight="1" outlineLevel="2">
      <c r="A234" s="235">
        <v>8595057630031</v>
      </c>
      <c r="B234" s="920" t="s">
        <v>2809</v>
      </c>
      <c r="C234" s="48" t="s">
        <v>8312</v>
      </c>
      <c r="D234" s="41">
        <v>16</v>
      </c>
      <c r="E234" s="75">
        <f>SUMIF('Загальний прайс'!$D$6:$D$4916,A234,'Загальний прайс'!$K$6:$K$4916)</f>
        <v>19724.506494133555</v>
      </c>
      <c r="F234" s="43">
        <f>E234*ЗМІСТ!$E$13/1000*1.2</f>
        <v>1056.9905421655508</v>
      </c>
      <c r="G234" s="922">
        <f>F234*(100%-ЗМІСТ!$E$15)</f>
        <v>1056.9905421655508</v>
      </c>
      <c r="H234" s="350"/>
      <c r="I234" s="350"/>
      <c r="J234" s="350"/>
      <c r="K234" s="350"/>
      <c r="L234" s="350"/>
      <c r="M234" s="350"/>
      <c r="N234" s="350"/>
      <c r="O234" s="350"/>
      <c r="P234" s="350"/>
      <c r="Q234" s="350"/>
      <c r="R234" s="350"/>
      <c r="S234" s="350"/>
      <c r="T234" s="350"/>
      <c r="U234" s="45"/>
      <c r="V234" s="45"/>
      <c r="W234" s="45"/>
      <c r="X234" s="45"/>
      <c r="Y234" s="45"/>
      <c r="Z234" s="45"/>
    </row>
    <row r="235" spans="1:26" ht="34.5" hidden="1" customHeight="1" outlineLevel="2">
      <c r="A235" s="235">
        <v>8595057629455</v>
      </c>
      <c r="B235" s="920" t="s">
        <v>2810</v>
      </c>
      <c r="C235" s="48" t="s">
        <v>8314</v>
      </c>
      <c r="D235" s="41">
        <v>16</v>
      </c>
      <c r="E235" s="75">
        <f>SUMIF('Загальний прайс'!$D$6:$D$4916,A235,'Загальний прайс'!$K$6:$K$4916)</f>
        <v>24142.53907650879</v>
      </c>
      <c r="F235" s="43">
        <f>E235*ЗМІСТ!$E$13/1000*1.2</f>
        <v>1293.7426584194486</v>
      </c>
      <c r="G235" s="922">
        <f>F235*(100%-ЗМІСТ!$E$15)</f>
        <v>1293.7426584194486</v>
      </c>
      <c r="H235" s="350"/>
      <c r="I235" s="350"/>
      <c r="J235" s="350"/>
      <c r="K235" s="350"/>
      <c r="L235" s="350"/>
      <c r="M235" s="350"/>
      <c r="N235" s="350"/>
      <c r="O235" s="350"/>
      <c r="P235" s="350"/>
      <c r="Q235" s="350"/>
      <c r="R235" s="350"/>
      <c r="S235" s="350"/>
      <c r="T235" s="350"/>
      <c r="U235" s="45"/>
      <c r="V235" s="45"/>
      <c r="W235" s="45"/>
      <c r="X235" s="45"/>
      <c r="Y235" s="45"/>
      <c r="Z235" s="45"/>
    </row>
    <row r="236" spans="1:26" ht="34.5" hidden="1" customHeight="1" outlineLevel="2">
      <c r="A236" s="235">
        <v>8595057636811</v>
      </c>
      <c r="B236" s="920" t="s">
        <v>2811</v>
      </c>
      <c r="C236" s="48" t="s">
        <v>8316</v>
      </c>
      <c r="D236" s="41">
        <v>16</v>
      </c>
      <c r="E236" s="75">
        <f>SUMIF('Загальний прайс'!$D$6:$D$4916,A236,'Загальний прайс'!$K$6:$K$4916)</f>
        <v>24571.825005016726</v>
      </c>
      <c r="F236" s="43">
        <f>E236*ЗМІСТ!$E$13/1000*1.2</f>
        <v>1316.7470953848347</v>
      </c>
      <c r="G236" s="922">
        <f>F236*(100%-ЗМІСТ!$E$15)</f>
        <v>1316.7470953848347</v>
      </c>
      <c r="H236" s="350"/>
      <c r="I236" s="350"/>
      <c r="J236" s="350"/>
      <c r="K236" s="350"/>
      <c r="L236" s="350"/>
      <c r="M236" s="350"/>
      <c r="N236" s="350"/>
      <c r="O236" s="350"/>
      <c r="P236" s="350"/>
      <c r="Q236" s="350"/>
      <c r="R236" s="350"/>
      <c r="S236" s="350"/>
      <c r="T236" s="350"/>
      <c r="U236" s="45"/>
      <c r="V236" s="45"/>
      <c r="W236" s="45"/>
      <c r="X236" s="45"/>
      <c r="Y236" s="45"/>
      <c r="Z236" s="45"/>
    </row>
    <row r="237" spans="1:26" ht="34.5" hidden="1" customHeight="1" outlineLevel="2">
      <c r="A237" s="235">
        <v>8595057636828</v>
      </c>
      <c r="B237" s="920" t="s">
        <v>2812</v>
      </c>
      <c r="C237" s="48" t="s">
        <v>8318</v>
      </c>
      <c r="D237" s="41">
        <v>16</v>
      </c>
      <c r="E237" s="75">
        <f>SUMIF('Загальний прайс'!$D$6:$D$4916,A237,'Загальний прайс'!$K$6:$K$4916)</f>
        <v>31086.036204915334</v>
      </c>
      <c r="F237" s="43">
        <f>E237*ЗМІСТ!$E$13/1000*1.2</f>
        <v>1665.8285606174172</v>
      </c>
      <c r="G237" s="922">
        <f>F237*(100%-ЗМІСТ!$E$15)</f>
        <v>1665.8285606174172</v>
      </c>
      <c r="H237" s="350"/>
      <c r="I237" s="350"/>
      <c r="J237" s="350"/>
      <c r="K237" s="350"/>
      <c r="L237" s="350"/>
      <c r="M237" s="350"/>
      <c r="N237" s="350"/>
      <c r="O237" s="350"/>
      <c r="P237" s="350"/>
      <c r="Q237" s="350"/>
      <c r="R237" s="350"/>
      <c r="S237" s="350"/>
      <c r="T237" s="350"/>
      <c r="U237" s="45"/>
      <c r="V237" s="45"/>
      <c r="W237" s="45"/>
      <c r="X237" s="45"/>
      <c r="Y237" s="45"/>
      <c r="Z237" s="45"/>
    </row>
    <row r="238" spans="1:26" ht="34.5" hidden="1" customHeight="1" outlineLevel="2">
      <c r="A238" s="235">
        <v>8595057633827</v>
      </c>
      <c r="B238" s="920" t="s">
        <v>2813</v>
      </c>
      <c r="C238" s="48" t="s">
        <v>8258</v>
      </c>
      <c r="D238" s="41">
        <v>16</v>
      </c>
      <c r="E238" s="75">
        <f>SUMIF('Загальний прайс'!$D$6:$D$4916,A238,'Загальний прайс'!$K$6:$K$4916)</f>
        <v>15506.233312551441</v>
      </c>
      <c r="F238" s="43">
        <f>E238*ЗМІСТ!$E$13/1000*1.2</f>
        <v>830.94306875834661</v>
      </c>
      <c r="G238" s="922">
        <f>F238*(100%-ЗМІСТ!$E$15)</f>
        <v>830.94306875834661</v>
      </c>
      <c r="H238" s="350"/>
      <c r="I238" s="350"/>
      <c r="J238" s="350"/>
      <c r="K238" s="350"/>
      <c r="L238" s="350"/>
      <c r="M238" s="350"/>
      <c r="N238" s="350"/>
      <c r="O238" s="350"/>
      <c r="P238" s="350"/>
      <c r="Q238" s="350"/>
      <c r="R238" s="350"/>
      <c r="S238" s="350"/>
      <c r="T238" s="350"/>
      <c r="U238" s="45"/>
      <c r="V238" s="45"/>
      <c r="W238" s="45"/>
      <c r="X238" s="45"/>
      <c r="Y238" s="45"/>
      <c r="Z238" s="45"/>
    </row>
    <row r="239" spans="1:26" ht="34.5" hidden="1" customHeight="1" outlineLevel="2">
      <c r="A239" s="235">
        <v>8595057636835</v>
      </c>
      <c r="B239" s="920" t="s">
        <v>2814</v>
      </c>
      <c r="C239" s="48" t="s">
        <v>8260</v>
      </c>
      <c r="D239" s="41">
        <v>16</v>
      </c>
      <c r="E239" s="75">
        <f>SUMIF('Загальний прайс'!$D$6:$D$4916,A239,'Загальний прайс'!$K$6:$K$4916)</f>
        <v>17084.500616919864</v>
      </c>
      <c r="F239" s="43">
        <f>E239*ЗМІСТ!$E$13/1000*1.2</f>
        <v>915.5187520193042</v>
      </c>
      <c r="G239" s="922">
        <f>F239*(100%-ЗМІСТ!$E$15)</f>
        <v>915.5187520193042</v>
      </c>
      <c r="H239" s="350"/>
      <c r="I239" s="350"/>
      <c r="J239" s="350"/>
      <c r="K239" s="350"/>
      <c r="L239" s="350"/>
      <c r="M239" s="350"/>
      <c r="N239" s="350"/>
      <c r="O239" s="350"/>
      <c r="P239" s="350"/>
      <c r="Q239" s="350"/>
      <c r="R239" s="350"/>
      <c r="S239" s="350"/>
      <c r="T239" s="350"/>
      <c r="U239" s="45"/>
      <c r="V239" s="45"/>
      <c r="W239" s="45"/>
      <c r="X239" s="45"/>
      <c r="Y239" s="45"/>
      <c r="Z239" s="45"/>
    </row>
    <row r="240" spans="1:26" ht="34.5" hidden="1" customHeight="1" outlineLevel="2">
      <c r="A240" s="235">
        <v>8595057633216</v>
      </c>
      <c r="B240" s="920" t="s">
        <v>2815</v>
      </c>
      <c r="C240" s="48" t="s">
        <v>8262</v>
      </c>
      <c r="D240" s="41">
        <v>16</v>
      </c>
      <c r="E240" s="75">
        <f>SUMIF('Загальний прайс'!$D$6:$D$4916,A240,'Загальний прайс'!$K$6:$K$4916)</f>
        <v>20154.041385072287</v>
      </c>
      <c r="F240" s="43">
        <f>E240*ЗМІСТ!$E$13/1000*1.2</f>
        <v>1080.0083204500104</v>
      </c>
      <c r="G240" s="922">
        <f>F240*(100%-ЗМІСТ!$E$15)</f>
        <v>1080.0083204500104</v>
      </c>
      <c r="H240" s="350"/>
      <c r="I240" s="350"/>
      <c r="J240" s="350"/>
      <c r="K240" s="350"/>
      <c r="L240" s="350"/>
      <c r="M240" s="350"/>
      <c r="N240" s="350"/>
      <c r="O240" s="350"/>
      <c r="P240" s="350"/>
      <c r="Q240" s="350"/>
      <c r="R240" s="350"/>
      <c r="S240" s="350"/>
      <c r="T240" s="350"/>
      <c r="U240" s="45"/>
      <c r="V240" s="45"/>
      <c r="W240" s="45"/>
      <c r="X240" s="45"/>
      <c r="Y240" s="45"/>
      <c r="Z240" s="45"/>
    </row>
    <row r="241" spans="1:26" ht="34.5" hidden="1" customHeight="1" outlineLevel="2">
      <c r="A241" s="235">
        <v>8595057636859</v>
      </c>
      <c r="B241" s="920" t="s">
        <v>2816</v>
      </c>
      <c r="C241" s="48" t="s">
        <v>8264</v>
      </c>
      <c r="D241" s="41">
        <v>16</v>
      </c>
      <c r="E241" s="75">
        <f>SUMIF('Загальний прайс'!$D$6:$D$4916,A241,'Загальний прайс'!$K$6:$K$4916)</f>
        <v>24457.149593799222</v>
      </c>
      <c r="F241" s="43">
        <f>E241*ЗМІСТ!$E$13/1000*1.2</f>
        <v>1310.6019061446427</v>
      </c>
      <c r="G241" s="922">
        <f>F241*(100%-ЗМІСТ!$E$15)</f>
        <v>1310.6019061446427</v>
      </c>
      <c r="H241" s="350"/>
      <c r="I241" s="350"/>
      <c r="J241" s="350"/>
      <c r="K241" s="350"/>
      <c r="L241" s="350"/>
      <c r="M241" s="350"/>
      <c r="N241" s="350"/>
      <c r="O241" s="350"/>
      <c r="P241" s="350"/>
      <c r="Q241" s="350"/>
      <c r="R241" s="350"/>
      <c r="S241" s="350"/>
      <c r="T241" s="350"/>
      <c r="U241" s="45"/>
      <c r="V241" s="45"/>
      <c r="W241" s="45"/>
      <c r="X241" s="45"/>
      <c r="Y241" s="45"/>
      <c r="Z241" s="45"/>
    </row>
    <row r="242" spans="1:26" ht="34.5" hidden="1" customHeight="1" outlineLevel="2">
      <c r="A242" s="235">
        <v>8595057633209</v>
      </c>
      <c r="B242" s="920" t="s">
        <v>2817</v>
      </c>
      <c r="C242" s="48" t="s">
        <v>8266</v>
      </c>
      <c r="D242" s="41">
        <v>16</v>
      </c>
      <c r="E242" s="75">
        <f>SUMIF('Загальний прайс'!$D$6:$D$4916,A242,'Загальний прайс'!$K$6:$K$4916)</f>
        <v>28197.384003150033</v>
      </c>
      <c r="F242" s="43">
        <f>E242*ЗМІСТ!$E$13/1000*1.2</f>
        <v>1511.0323907979227</v>
      </c>
      <c r="G242" s="922">
        <f>F242*(100%-ЗМІСТ!$E$15)</f>
        <v>1511.0323907979227</v>
      </c>
      <c r="H242" s="350"/>
      <c r="I242" s="350"/>
      <c r="J242" s="350"/>
      <c r="K242" s="350"/>
      <c r="L242" s="350"/>
      <c r="M242" s="350"/>
      <c r="N242" s="350"/>
      <c r="O242" s="350"/>
      <c r="P242" s="350"/>
      <c r="Q242" s="350"/>
      <c r="R242" s="350"/>
      <c r="S242" s="350"/>
      <c r="T242" s="350"/>
      <c r="U242" s="45"/>
      <c r="V242" s="45"/>
      <c r="W242" s="45"/>
      <c r="X242" s="45"/>
      <c r="Y242" s="45"/>
      <c r="Z242" s="45"/>
    </row>
    <row r="243" spans="1:26" ht="34.5" hidden="1" customHeight="1" outlineLevel="2">
      <c r="A243" s="235">
        <v>8595057636866</v>
      </c>
      <c r="B243" s="920" t="s">
        <v>2818</v>
      </c>
      <c r="C243" s="48" t="s">
        <v>8268</v>
      </c>
      <c r="D243" s="355">
        <v>16</v>
      </c>
      <c r="E243" s="75">
        <f>SUMIF('Загальний прайс'!$D$6:$D$4916,A243,'Загальний прайс'!$K$6:$K$4916)</f>
        <v>31344.616081169293</v>
      </c>
      <c r="F243" s="353">
        <f>E243*ЗМІСТ!$E$13/1000*1.2</f>
        <v>1679.6852562805541</v>
      </c>
      <c r="G243" s="923">
        <f>F243*(100%-ЗМІСТ!$E$15)</f>
        <v>1679.6852562805541</v>
      </c>
      <c r="H243" s="350"/>
      <c r="I243" s="350"/>
      <c r="J243" s="350"/>
      <c r="K243" s="350"/>
      <c r="L243" s="350"/>
      <c r="M243" s="350"/>
      <c r="N243" s="350"/>
      <c r="O243" s="350"/>
      <c r="P243" s="350"/>
      <c r="Q243" s="350"/>
      <c r="R243" s="350"/>
      <c r="S243" s="350"/>
      <c r="T243" s="350"/>
      <c r="U243" s="45"/>
      <c r="V243" s="45"/>
      <c r="W243" s="45"/>
      <c r="X243" s="45"/>
      <c r="Y243" s="45"/>
      <c r="Z243" s="45"/>
    </row>
    <row r="244" spans="1:26" ht="34.5" hidden="1" customHeight="1" outlineLevel="1" collapsed="1">
      <c r="A244" s="613" t="s">
        <v>2819</v>
      </c>
      <c r="B244" s="614"/>
      <c r="C244" s="614"/>
      <c r="D244" s="614"/>
      <c r="E244" s="614"/>
      <c r="F244" s="614"/>
      <c r="G244" s="614"/>
      <c r="H244" s="350"/>
      <c r="I244" s="350"/>
      <c r="J244" s="350"/>
      <c r="K244" s="350"/>
      <c r="L244" s="350"/>
      <c r="M244" s="350"/>
      <c r="N244" s="350"/>
      <c r="O244" s="350"/>
      <c r="P244" s="350"/>
      <c r="Q244" s="350"/>
      <c r="R244" s="350"/>
      <c r="S244" s="350"/>
      <c r="T244" s="350"/>
      <c r="U244" s="45"/>
      <c r="V244" s="45"/>
      <c r="W244" s="45"/>
      <c r="X244" s="45"/>
      <c r="Y244" s="45"/>
      <c r="Z244" s="45"/>
    </row>
    <row r="245" spans="1:26" ht="34.5" hidden="1" customHeight="1" outlineLevel="2">
      <c r="A245" s="106">
        <v>8595057637016</v>
      </c>
      <c r="B245" s="920" t="s">
        <v>2820</v>
      </c>
      <c r="C245" s="48" t="s">
        <v>9330</v>
      </c>
      <c r="D245" s="88">
        <v>1</v>
      </c>
      <c r="E245" s="75">
        <f>SUMIF('Загальний прайс'!$D$6:$D$4916,A245,'Загальний прайс'!$K$6:$K$4916)</f>
        <v>2196.6291098427578</v>
      </c>
      <c r="F245" s="75">
        <f>E245*ЗМІСТ!$E$13/1000*1.2</f>
        <v>117.71225781693855</v>
      </c>
      <c r="G245" s="921">
        <f>F245*(100%-ЗМІСТ!$E$15)</f>
        <v>117.71225781693855</v>
      </c>
      <c r="H245" s="350"/>
      <c r="I245" s="350"/>
      <c r="J245" s="350"/>
      <c r="K245" s="350"/>
      <c r="L245" s="350"/>
      <c r="M245" s="350"/>
      <c r="N245" s="350"/>
      <c r="O245" s="350"/>
      <c r="P245" s="350"/>
      <c r="Q245" s="350"/>
      <c r="R245" s="350"/>
      <c r="S245" s="350"/>
      <c r="T245" s="350"/>
      <c r="U245" s="45"/>
      <c r="V245" s="45"/>
      <c r="W245" s="45"/>
      <c r="X245" s="45"/>
      <c r="Y245" s="45"/>
      <c r="Z245" s="45"/>
    </row>
    <row r="246" spans="1:26" ht="34.5" hidden="1" customHeight="1" outlineLevel="2">
      <c r="A246" s="101">
        <v>8595057629615</v>
      </c>
      <c r="B246" s="920" t="s">
        <v>2821</v>
      </c>
      <c r="C246" s="48" t="s">
        <v>9333</v>
      </c>
      <c r="D246" s="41">
        <v>1</v>
      </c>
      <c r="E246" s="75">
        <f>SUMIF('Загальний прайс'!$D$6:$D$4916,A246,'Загальний прайс'!$K$6:$K$4916)</f>
        <v>2380.2318248396964</v>
      </c>
      <c r="F246" s="43">
        <f>E246*ЗМІСТ!$E$13/1000*1.2</f>
        <v>127.5511013553257</v>
      </c>
      <c r="G246" s="922">
        <f>F246*(100%-ЗМІСТ!$E$15)</f>
        <v>127.5511013553257</v>
      </c>
      <c r="H246" s="350"/>
      <c r="I246" s="350"/>
      <c r="J246" s="350"/>
      <c r="K246" s="350"/>
      <c r="L246" s="350"/>
      <c r="M246" s="350"/>
      <c r="N246" s="350"/>
      <c r="O246" s="350"/>
      <c r="P246" s="350"/>
      <c r="Q246" s="350"/>
      <c r="R246" s="350"/>
      <c r="S246" s="350"/>
      <c r="T246" s="350"/>
      <c r="U246" s="45"/>
      <c r="V246" s="45"/>
      <c r="W246" s="45"/>
      <c r="X246" s="45"/>
      <c r="Y246" s="45"/>
      <c r="Z246" s="45"/>
    </row>
    <row r="247" spans="1:26" ht="34.5" hidden="1" customHeight="1" outlineLevel="2">
      <c r="A247" s="101">
        <v>8595057629851</v>
      </c>
      <c r="B247" s="920" t="s">
        <v>2822</v>
      </c>
      <c r="C247" s="48" t="s">
        <v>9325</v>
      </c>
      <c r="D247" s="41">
        <v>1</v>
      </c>
      <c r="E247" s="75">
        <f>SUMIF('Загальний прайс'!$D$6:$D$4916,A247,'Загальний прайс'!$K$6:$K$4916)</f>
        <v>2687.7791489151618</v>
      </c>
      <c r="F247" s="43">
        <f>E247*ЗМІСТ!$E$13/1000*1.2</f>
        <v>144.03184894273804</v>
      </c>
      <c r="G247" s="922">
        <f>F247*(100%-ЗМІСТ!$E$15)</f>
        <v>144.03184894273804</v>
      </c>
      <c r="H247" s="350"/>
      <c r="I247" s="350"/>
      <c r="J247" s="350"/>
      <c r="K247" s="350"/>
      <c r="L247" s="350"/>
      <c r="M247" s="350"/>
      <c r="N247" s="350"/>
      <c r="O247" s="350"/>
      <c r="P247" s="350"/>
      <c r="Q247" s="350"/>
      <c r="R247" s="350"/>
      <c r="S247" s="350"/>
      <c r="T247" s="350"/>
      <c r="U247" s="45"/>
      <c r="V247" s="45"/>
      <c r="W247" s="45"/>
      <c r="X247" s="45"/>
      <c r="Y247" s="45"/>
      <c r="Z247" s="45"/>
    </row>
    <row r="248" spans="1:26" ht="34.5" hidden="1" customHeight="1" outlineLevel="2">
      <c r="A248" s="101">
        <v>8595057630048</v>
      </c>
      <c r="B248" s="920" t="s">
        <v>2823</v>
      </c>
      <c r="C248" s="48" t="s">
        <v>9326</v>
      </c>
      <c r="D248" s="41">
        <v>1</v>
      </c>
      <c r="E248" s="75">
        <f>SUMIF('Загальний прайс'!$D$6:$D$4916,A248,'Загальний прайс'!$K$6:$K$4916)</f>
        <v>3068.9657429325212</v>
      </c>
      <c r="F248" s="43">
        <f>E248*ЗМІСТ!$E$13/1000*1.2</f>
        <v>164.45875416323017</v>
      </c>
      <c r="G248" s="922">
        <f>F248*(100%-ЗМІСТ!$E$15)</f>
        <v>164.45875416323017</v>
      </c>
      <c r="H248" s="350"/>
      <c r="I248" s="350"/>
      <c r="J248" s="350"/>
      <c r="K248" s="350"/>
      <c r="L248" s="350"/>
      <c r="M248" s="350"/>
      <c r="N248" s="350"/>
      <c r="O248" s="350"/>
      <c r="P248" s="350"/>
      <c r="Q248" s="350"/>
      <c r="R248" s="350"/>
      <c r="S248" s="350"/>
      <c r="T248" s="350"/>
      <c r="U248" s="45"/>
      <c r="V248" s="45"/>
      <c r="W248" s="45"/>
      <c r="X248" s="45"/>
      <c r="Y248" s="45"/>
      <c r="Z248" s="45"/>
    </row>
    <row r="249" spans="1:26" ht="34.5" hidden="1" customHeight="1" outlineLevel="2">
      <c r="A249" s="101">
        <v>8595057629868</v>
      </c>
      <c r="B249" s="920" t="s">
        <v>2824</v>
      </c>
      <c r="C249" s="48" t="s">
        <v>9327</v>
      </c>
      <c r="D249" s="41">
        <v>1</v>
      </c>
      <c r="E249" s="75">
        <f>SUMIF('Загальний прайс'!$D$6:$D$4916,A249,'Загальний прайс'!$K$6:$K$4916)</f>
        <v>4035.8761741442386</v>
      </c>
      <c r="F249" s="43">
        <f>E249*ЗМІСТ!$E$13/1000*1.2</f>
        <v>216.27324093966573</v>
      </c>
      <c r="G249" s="922">
        <f>F249*(100%-ЗМІСТ!$E$15)</f>
        <v>216.27324093966573</v>
      </c>
      <c r="H249" s="350"/>
      <c r="I249" s="350"/>
      <c r="J249" s="350"/>
      <c r="K249" s="350"/>
      <c r="L249" s="350"/>
      <c r="M249" s="350"/>
      <c r="N249" s="350"/>
      <c r="O249" s="350"/>
      <c r="P249" s="350"/>
      <c r="Q249" s="350"/>
      <c r="R249" s="350"/>
      <c r="S249" s="350"/>
      <c r="T249" s="350"/>
      <c r="U249" s="45"/>
      <c r="V249" s="45"/>
      <c r="W249" s="45"/>
      <c r="X249" s="45"/>
      <c r="Y249" s="45"/>
      <c r="Z249" s="45"/>
    </row>
    <row r="250" spans="1:26" ht="34.5" hidden="1" customHeight="1" outlineLevel="2">
      <c r="A250" s="101">
        <v>8595057629554</v>
      </c>
      <c r="B250" s="920" t="s">
        <v>2825</v>
      </c>
      <c r="C250" s="48" t="s">
        <v>9328</v>
      </c>
      <c r="D250" s="41">
        <v>1</v>
      </c>
      <c r="E250" s="75">
        <f>SUMIF('Загальний прайс'!$D$6:$D$4916,A250,'Загальний прайс'!$K$6:$K$4916)</f>
        <v>6172.6558006066953</v>
      </c>
      <c r="F250" s="43">
        <f>E250*ЗМІСТ!$E$13/1000*1.2</f>
        <v>330.77830379305533</v>
      </c>
      <c r="G250" s="922">
        <f>F250*(100%-ЗМІСТ!$E$15)</f>
        <v>330.77830379305533</v>
      </c>
      <c r="H250" s="350"/>
      <c r="I250" s="350"/>
      <c r="J250" s="350"/>
      <c r="K250" s="350"/>
      <c r="L250" s="350"/>
      <c r="M250" s="350"/>
      <c r="N250" s="350"/>
      <c r="O250" s="350"/>
      <c r="P250" s="350"/>
      <c r="Q250" s="350"/>
      <c r="R250" s="350"/>
      <c r="S250" s="350"/>
      <c r="T250" s="350"/>
      <c r="U250" s="45"/>
      <c r="V250" s="45"/>
      <c r="W250" s="45"/>
      <c r="X250" s="45"/>
      <c r="Y250" s="45"/>
      <c r="Z250" s="45"/>
    </row>
    <row r="251" spans="1:26" ht="34.5" hidden="1" customHeight="1" outlineLevel="2">
      <c r="A251" s="101">
        <v>8595057629462</v>
      </c>
      <c r="B251" s="920" t="s">
        <v>2826</v>
      </c>
      <c r="C251" s="48" t="s">
        <v>9329</v>
      </c>
      <c r="D251" s="41">
        <v>1</v>
      </c>
      <c r="E251" s="75">
        <f>SUMIF('Загальний прайс'!$D$6:$D$4916,A251,'Загальний прайс'!$K$6:$K$4916)</f>
        <v>7652.7222112789104</v>
      </c>
      <c r="F251" s="43">
        <f>E251*ЗМІСТ!$E$13/1000*1.2</f>
        <v>410.09162898690658</v>
      </c>
      <c r="G251" s="922">
        <f>F251*(100%-ЗМІСТ!$E$15)</f>
        <v>410.09162898690658</v>
      </c>
      <c r="H251" s="350"/>
      <c r="I251" s="350"/>
      <c r="J251" s="350"/>
      <c r="K251" s="350"/>
      <c r="L251" s="350"/>
      <c r="M251" s="350"/>
      <c r="N251" s="350"/>
      <c r="O251" s="350"/>
      <c r="P251" s="350"/>
      <c r="Q251" s="350"/>
      <c r="R251" s="350"/>
      <c r="S251" s="350"/>
      <c r="T251" s="350"/>
      <c r="U251" s="45"/>
      <c r="V251" s="45"/>
      <c r="W251" s="45"/>
      <c r="X251" s="45"/>
      <c r="Y251" s="45"/>
      <c r="Z251" s="45"/>
    </row>
    <row r="252" spans="1:26" ht="34.5" hidden="1" customHeight="1" outlineLevel="2">
      <c r="A252" s="101">
        <v>8595057633230</v>
      </c>
      <c r="B252" s="920" t="s">
        <v>2827</v>
      </c>
      <c r="C252" s="48" t="s">
        <v>9331</v>
      </c>
      <c r="D252" s="41">
        <v>1</v>
      </c>
      <c r="E252" s="75">
        <f>SUMIF('Загальний прайс'!$D$6:$D$4916,A252,'Загальний прайс'!$K$6:$K$4916)</f>
        <v>8564.6930114984934</v>
      </c>
      <c r="F252" s="43">
        <f>E252*ЗМІСТ!$E$13/1000*1.2</f>
        <v>458.96202839841754</v>
      </c>
      <c r="G252" s="922">
        <f>F252*(100%-ЗМІСТ!$E$15)</f>
        <v>458.96202839841754</v>
      </c>
      <c r="H252" s="350"/>
      <c r="I252" s="350"/>
      <c r="J252" s="350"/>
      <c r="K252" s="350"/>
      <c r="L252" s="350"/>
      <c r="M252" s="350"/>
      <c r="N252" s="350"/>
      <c r="O252" s="350"/>
      <c r="P252" s="350"/>
      <c r="Q252" s="350"/>
      <c r="R252" s="350"/>
      <c r="S252" s="350"/>
      <c r="T252" s="350"/>
      <c r="U252" s="45"/>
      <c r="V252" s="45"/>
      <c r="W252" s="45"/>
      <c r="X252" s="45"/>
      <c r="Y252" s="45"/>
      <c r="Z252" s="45"/>
    </row>
    <row r="253" spans="1:26" ht="34.5" hidden="1" customHeight="1" outlineLevel="2">
      <c r="A253" s="235">
        <v>8595057637023</v>
      </c>
      <c r="B253" s="920" t="s">
        <v>2828</v>
      </c>
      <c r="C253" s="48" t="s">
        <v>9332</v>
      </c>
      <c r="D253" s="355">
        <v>1</v>
      </c>
      <c r="E253" s="75">
        <f>SUMIF('Загальний прайс'!$D$6:$D$4916,A253,'Загальний прайс'!$K$6:$K$4916)</f>
        <v>12982.111618732046</v>
      </c>
      <c r="F253" s="353">
        <f>E253*ЗМІСТ!$E$13/1000*1.2</f>
        <v>695.68124314889485</v>
      </c>
      <c r="G253" s="923">
        <f>F253*(100%-ЗМІСТ!$E$15)</f>
        <v>695.68124314889485</v>
      </c>
      <c r="H253" s="350"/>
      <c r="I253" s="350"/>
      <c r="J253" s="350"/>
      <c r="K253" s="350"/>
      <c r="L253" s="350"/>
      <c r="M253" s="350"/>
      <c r="N253" s="350"/>
      <c r="O253" s="350"/>
      <c r="P253" s="350"/>
      <c r="Q253" s="350"/>
      <c r="R253" s="350"/>
      <c r="S253" s="350"/>
      <c r="T253" s="350"/>
      <c r="U253" s="45"/>
      <c r="V253" s="45"/>
      <c r="W253" s="45"/>
      <c r="X253" s="45"/>
      <c r="Y253" s="45"/>
      <c r="Z253" s="45"/>
    </row>
    <row r="254" spans="1:26" ht="34.5" hidden="1" customHeight="1" outlineLevel="1" collapsed="1">
      <c r="A254" s="613" t="s">
        <v>2829</v>
      </c>
      <c r="B254" s="614"/>
      <c r="C254" s="614"/>
      <c r="D254" s="614"/>
      <c r="E254" s="614"/>
      <c r="F254" s="614"/>
      <c r="G254" s="614"/>
      <c r="H254" s="350"/>
      <c r="I254" s="350"/>
      <c r="J254" s="350"/>
      <c r="K254" s="350"/>
      <c r="L254" s="350"/>
      <c r="M254" s="350"/>
      <c r="N254" s="350"/>
      <c r="O254" s="350"/>
      <c r="P254" s="350"/>
      <c r="Q254" s="350"/>
      <c r="R254" s="350"/>
      <c r="S254" s="350"/>
      <c r="T254" s="350"/>
      <c r="U254" s="45"/>
      <c r="V254" s="45"/>
      <c r="W254" s="45"/>
      <c r="X254" s="45"/>
      <c r="Y254" s="45"/>
      <c r="Z254" s="45"/>
    </row>
    <row r="255" spans="1:26" ht="34.5" hidden="1" customHeight="1" outlineLevel="2">
      <c r="A255" s="106">
        <v>8595057637344</v>
      </c>
      <c r="B255" s="920" t="s">
        <v>2830</v>
      </c>
      <c r="C255" s="48" t="s">
        <v>8515</v>
      </c>
      <c r="D255" s="88">
        <v>12</v>
      </c>
      <c r="E255" s="75">
        <f>SUMIF('Загальний прайс'!$D$6:$D$4916,A255,'Загальний прайс'!$K$6:$K$4916)</f>
        <v>11692.386098718744</v>
      </c>
      <c r="F255" s="75">
        <f>E255*ЗМІСТ!$E$13/1000*1.2</f>
        <v>626.56784469458842</v>
      </c>
      <c r="G255" s="921">
        <f>F255*(100%-ЗМІСТ!$E$15)</f>
        <v>626.56784469458842</v>
      </c>
      <c r="H255" s="350"/>
      <c r="I255" s="350"/>
      <c r="J255" s="350"/>
      <c r="K255" s="350"/>
      <c r="L255" s="350"/>
      <c r="M255" s="350"/>
      <c r="N255" s="350"/>
      <c r="O255" s="350"/>
      <c r="P255" s="350"/>
      <c r="Q255" s="350"/>
      <c r="R255" s="350"/>
      <c r="S255" s="350"/>
      <c r="T255" s="350"/>
      <c r="U255" s="45"/>
      <c r="V255" s="45"/>
      <c r="W255" s="45"/>
      <c r="X255" s="45"/>
      <c r="Y255" s="45"/>
      <c r="Z255" s="45"/>
    </row>
    <row r="256" spans="1:26" ht="34.5" hidden="1" customHeight="1" outlineLevel="2">
      <c r="A256" s="101">
        <v>8595057637351</v>
      </c>
      <c r="B256" s="920" t="s">
        <v>2831</v>
      </c>
      <c r="C256" s="48" t="s">
        <v>8521</v>
      </c>
      <c r="D256" s="41">
        <v>12</v>
      </c>
      <c r="E256" s="75">
        <f>SUMIF('Загальний прайс'!$D$6:$D$4916,A256,'Загальний прайс'!$K$6:$K$4916)</f>
        <v>12770.269733480691</v>
      </c>
      <c r="F256" s="43">
        <f>E256*ЗМІСТ!$E$13/1000*1.2</f>
        <v>684.32912799144844</v>
      </c>
      <c r="G256" s="922">
        <f>F256*(100%-ЗМІСТ!$E$15)</f>
        <v>684.32912799144844</v>
      </c>
      <c r="H256" s="350"/>
      <c r="I256" s="350"/>
      <c r="J256" s="350"/>
      <c r="K256" s="350"/>
      <c r="L256" s="350"/>
      <c r="M256" s="350"/>
      <c r="N256" s="350"/>
      <c r="O256" s="350"/>
      <c r="P256" s="350"/>
      <c r="Q256" s="350"/>
      <c r="R256" s="350"/>
      <c r="S256" s="350"/>
      <c r="T256" s="350"/>
      <c r="U256" s="45"/>
      <c r="V256" s="45"/>
      <c r="W256" s="45"/>
      <c r="X256" s="45"/>
      <c r="Y256" s="45"/>
      <c r="Z256" s="45"/>
    </row>
    <row r="257" spans="1:26" ht="34.5" hidden="1" customHeight="1" outlineLevel="2">
      <c r="A257" s="101">
        <v>8595057637368</v>
      </c>
      <c r="B257" s="920" t="s">
        <v>2832</v>
      </c>
      <c r="C257" s="48" t="s">
        <v>8505</v>
      </c>
      <c r="D257" s="41">
        <v>12</v>
      </c>
      <c r="E257" s="75">
        <f>SUMIF('Загальний прайс'!$D$6:$D$4916,A257,'Загальний прайс'!$K$6:$K$4916)</f>
        <v>13009.386592065179</v>
      </c>
      <c r="F257" s="43">
        <f>E257*ЗМІСТ!$E$13/1000*1.2</f>
        <v>697.1428456918793</v>
      </c>
      <c r="G257" s="922">
        <f>F257*(100%-ЗМІСТ!$E$15)</f>
        <v>697.1428456918793</v>
      </c>
      <c r="H257" s="350"/>
      <c r="I257" s="350"/>
      <c r="J257" s="350"/>
      <c r="K257" s="350"/>
      <c r="L257" s="350"/>
      <c r="M257" s="350"/>
      <c r="N257" s="350"/>
      <c r="O257" s="350"/>
      <c r="P257" s="350"/>
      <c r="Q257" s="350"/>
      <c r="R257" s="350"/>
      <c r="S257" s="350"/>
      <c r="T257" s="350"/>
      <c r="U257" s="45"/>
      <c r="V257" s="45"/>
      <c r="W257" s="45"/>
      <c r="X257" s="45"/>
      <c r="Y257" s="45"/>
      <c r="Z257" s="45"/>
    </row>
    <row r="258" spans="1:26" ht="34.5" hidden="1" customHeight="1" outlineLevel="2">
      <c r="A258" s="101">
        <v>8595057637375</v>
      </c>
      <c r="B258" s="920" t="s">
        <v>2833</v>
      </c>
      <c r="C258" s="48" t="s">
        <v>8507</v>
      </c>
      <c r="D258" s="41">
        <v>12</v>
      </c>
      <c r="E258" s="75">
        <f>SUMIF('Загальний прайс'!$D$6:$D$4916,A258,'Загальний прайс'!$K$6:$K$4916)</f>
        <v>15660.448888014185</v>
      </c>
      <c r="F258" s="43">
        <f>E258*ЗМІСТ!$E$13/1000*1.2</f>
        <v>839.20712366725991</v>
      </c>
      <c r="G258" s="922">
        <f>F258*(100%-ЗМІСТ!$E$15)</f>
        <v>839.20712366725991</v>
      </c>
      <c r="H258" s="350"/>
      <c r="I258" s="350"/>
      <c r="J258" s="350"/>
      <c r="K258" s="350"/>
      <c r="L258" s="350"/>
      <c r="M258" s="350"/>
      <c r="N258" s="350"/>
      <c r="O258" s="350"/>
      <c r="P258" s="350"/>
      <c r="Q258" s="350"/>
      <c r="R258" s="350"/>
      <c r="S258" s="350"/>
      <c r="T258" s="350"/>
      <c r="U258" s="45"/>
      <c r="V258" s="45"/>
      <c r="W258" s="45"/>
      <c r="X258" s="45"/>
      <c r="Y258" s="45"/>
      <c r="Z258" s="45"/>
    </row>
    <row r="259" spans="1:26" ht="34.5" hidden="1" customHeight="1" outlineLevel="2">
      <c r="A259" s="101">
        <v>8595057637382</v>
      </c>
      <c r="B259" s="920" t="s">
        <v>2834</v>
      </c>
      <c r="C259" s="48" t="s">
        <v>8509</v>
      </c>
      <c r="D259" s="41">
        <v>12</v>
      </c>
      <c r="E259" s="75">
        <f>SUMIF('Загальний прайс'!$D$6:$D$4916,A259,'Загальний прайс'!$K$6:$K$4916)</f>
        <v>19226.170938559557</v>
      </c>
      <c r="F259" s="43">
        <f>E259*ЗМІСТ!$E$13/1000*1.2</f>
        <v>1030.285895880829</v>
      </c>
      <c r="G259" s="922">
        <f>F259*(100%-ЗМІСТ!$E$15)</f>
        <v>1030.285895880829</v>
      </c>
      <c r="H259" s="350"/>
      <c r="I259" s="350"/>
      <c r="J259" s="350"/>
      <c r="K259" s="350"/>
      <c r="L259" s="350"/>
      <c r="M259" s="350"/>
      <c r="N259" s="350"/>
      <c r="O259" s="350"/>
      <c r="P259" s="350"/>
      <c r="Q259" s="350"/>
      <c r="R259" s="350"/>
      <c r="S259" s="350"/>
      <c r="T259" s="350"/>
      <c r="U259" s="45"/>
      <c r="V259" s="45"/>
      <c r="W259" s="45"/>
      <c r="X259" s="45"/>
      <c r="Y259" s="45"/>
      <c r="Z259" s="45"/>
    </row>
    <row r="260" spans="1:26" ht="34.5" hidden="1" customHeight="1" outlineLevel="2">
      <c r="A260" s="101">
        <v>8595057637405</v>
      </c>
      <c r="B260" s="920" t="s">
        <v>2835</v>
      </c>
      <c r="C260" s="48" t="s">
        <v>8511</v>
      </c>
      <c r="D260" s="41">
        <v>12</v>
      </c>
      <c r="E260" s="75">
        <f>SUMIF('Загальний прайс'!$D$6:$D$4916,A260,'Загальний прайс'!$K$6:$K$4916)</f>
        <v>26344.006452785452</v>
      </c>
      <c r="F260" s="43">
        <f>E260*ЗМІСТ!$E$13/1000*1.2</f>
        <v>1411.7141877098018</v>
      </c>
      <c r="G260" s="922">
        <f>F260*(100%-ЗМІСТ!$E$15)</f>
        <v>1411.7141877098018</v>
      </c>
      <c r="H260" s="350"/>
      <c r="I260" s="350"/>
      <c r="J260" s="350"/>
      <c r="K260" s="350"/>
      <c r="L260" s="350"/>
      <c r="M260" s="350"/>
      <c r="N260" s="350"/>
      <c r="O260" s="350"/>
      <c r="P260" s="350"/>
      <c r="Q260" s="350"/>
      <c r="R260" s="350"/>
      <c r="S260" s="350"/>
      <c r="T260" s="350"/>
      <c r="U260" s="45"/>
      <c r="V260" s="45"/>
      <c r="W260" s="45"/>
      <c r="X260" s="45"/>
      <c r="Y260" s="45"/>
      <c r="Z260" s="45"/>
    </row>
    <row r="261" spans="1:26" ht="34.5" hidden="1" customHeight="1" outlineLevel="2">
      <c r="A261" s="101">
        <v>8595057637412</v>
      </c>
      <c r="B261" s="920" t="s">
        <v>2836</v>
      </c>
      <c r="C261" s="48" t="s">
        <v>8513</v>
      </c>
      <c r="D261" s="41">
        <v>12</v>
      </c>
      <c r="E261" s="75">
        <f>SUMIF('Загальний прайс'!$D$6:$D$4916,A261,'Загальний прайс'!$K$6:$K$4916)</f>
        <v>39725.461771753246</v>
      </c>
      <c r="F261" s="43">
        <f>E261*ЗМІСТ!$E$13/1000*1.2</f>
        <v>2128.7953332769457</v>
      </c>
      <c r="G261" s="922">
        <f>F261*(100%-ЗМІСТ!$E$15)</f>
        <v>2128.7953332769457</v>
      </c>
      <c r="H261" s="350"/>
      <c r="I261" s="350"/>
      <c r="J261" s="350"/>
      <c r="K261" s="350"/>
      <c r="L261" s="350"/>
      <c r="M261" s="350"/>
      <c r="N261" s="350"/>
      <c r="O261" s="350"/>
      <c r="P261" s="350"/>
      <c r="Q261" s="350"/>
      <c r="R261" s="350"/>
      <c r="S261" s="350"/>
      <c r="T261" s="350"/>
      <c r="U261" s="45"/>
      <c r="V261" s="45"/>
      <c r="W261" s="45"/>
      <c r="X261" s="45"/>
      <c r="Y261" s="45"/>
      <c r="Z261" s="45"/>
    </row>
    <row r="262" spans="1:26" ht="34.5" hidden="1" customHeight="1" outlineLevel="2">
      <c r="A262" s="101">
        <v>8595057637429</v>
      </c>
      <c r="B262" s="920" t="s">
        <v>2837</v>
      </c>
      <c r="C262" s="48" t="s">
        <v>8517</v>
      </c>
      <c r="D262" s="41">
        <v>12</v>
      </c>
      <c r="E262" s="75">
        <f>SUMIF('Загальний прайс'!$D$6:$D$4916,A262,'Загальний прайс'!$K$6:$K$4916)</f>
        <v>54169.012691418335</v>
      </c>
      <c r="F262" s="43">
        <f>E262*ЗМІСТ!$E$13/1000*1.2</f>
        <v>2902.7917180236641</v>
      </c>
      <c r="G262" s="922">
        <f>F262*(100%-ЗМІСТ!$E$15)</f>
        <v>2902.7917180236641</v>
      </c>
      <c r="H262" s="350"/>
      <c r="I262" s="350"/>
      <c r="J262" s="350"/>
      <c r="K262" s="350"/>
      <c r="L262" s="350"/>
      <c r="M262" s="350"/>
      <c r="N262" s="350"/>
      <c r="O262" s="350"/>
      <c r="P262" s="350"/>
      <c r="Q262" s="350"/>
      <c r="R262" s="350"/>
      <c r="S262" s="350"/>
      <c r="T262" s="350"/>
      <c r="U262" s="45"/>
      <c r="V262" s="45"/>
      <c r="W262" s="45"/>
      <c r="X262" s="45"/>
      <c r="Y262" s="45"/>
      <c r="Z262" s="45"/>
    </row>
    <row r="263" spans="1:26" ht="34.5" hidden="1" customHeight="1" outlineLevel="2">
      <c r="A263" s="101">
        <v>8595057637436</v>
      </c>
      <c r="B263" s="920" t="s">
        <v>2838</v>
      </c>
      <c r="C263" s="48" t="s">
        <v>8519</v>
      </c>
      <c r="D263" s="41">
        <v>12</v>
      </c>
      <c r="E263" s="75">
        <f>SUMIF('Загальний прайс'!$D$6:$D$4916,A263,'Загальний прайс'!$K$6:$K$4916)</f>
        <v>63758.350796653358</v>
      </c>
      <c r="F263" s="43">
        <f>E263*ЗМІСТ!$E$13/1000*1.2</f>
        <v>3416.662099818805</v>
      </c>
      <c r="G263" s="922">
        <f>F263*(100%-ЗМІСТ!$E$15)</f>
        <v>3416.662099818805</v>
      </c>
      <c r="H263" s="350"/>
      <c r="I263" s="350"/>
      <c r="J263" s="350"/>
      <c r="K263" s="350"/>
      <c r="L263" s="350"/>
      <c r="M263" s="350"/>
      <c r="N263" s="350"/>
      <c r="O263" s="350"/>
      <c r="P263" s="350"/>
      <c r="Q263" s="350"/>
      <c r="R263" s="350"/>
      <c r="S263" s="350"/>
      <c r="T263" s="350"/>
      <c r="U263" s="45"/>
      <c r="V263" s="45"/>
      <c r="W263" s="45"/>
      <c r="X263" s="45"/>
      <c r="Y263" s="45"/>
      <c r="Z263" s="45"/>
    </row>
    <row r="264" spans="1:26" ht="34.5" hidden="1" customHeight="1" outlineLevel="2">
      <c r="A264" s="101">
        <v>8595057637443</v>
      </c>
      <c r="B264" s="920" t="s">
        <v>2839</v>
      </c>
      <c r="C264" s="48" t="s">
        <v>8533</v>
      </c>
      <c r="D264" s="41">
        <v>12</v>
      </c>
      <c r="E264" s="75">
        <f>SUMIF('Загальний прайс'!$D$6:$D$4916,A264,'Загальний прайс'!$K$6:$K$4916)</f>
        <v>13288.771641603573</v>
      </c>
      <c r="F264" s="43">
        <f>E264*ЗМІСТ!$E$13/1000*1.2</f>
        <v>712.1144423233269</v>
      </c>
      <c r="G264" s="922">
        <f>F264*(100%-ЗМІСТ!$E$15)</f>
        <v>712.1144423233269</v>
      </c>
      <c r="H264" s="350"/>
      <c r="I264" s="350"/>
      <c r="J264" s="350"/>
      <c r="K264" s="350"/>
      <c r="L264" s="350"/>
      <c r="M264" s="350"/>
      <c r="N264" s="350"/>
      <c r="O264" s="350"/>
      <c r="P264" s="350"/>
      <c r="Q264" s="350"/>
      <c r="R264" s="350"/>
      <c r="S264" s="350"/>
      <c r="T264" s="350"/>
      <c r="U264" s="45"/>
      <c r="V264" s="45"/>
      <c r="W264" s="45"/>
      <c r="X264" s="45"/>
      <c r="Y264" s="45"/>
      <c r="Z264" s="45"/>
    </row>
    <row r="265" spans="1:26" ht="34.5" hidden="1" customHeight="1" outlineLevel="2">
      <c r="A265" s="101">
        <v>8595057633339</v>
      </c>
      <c r="B265" s="920" t="s">
        <v>2840</v>
      </c>
      <c r="C265" s="48" t="s">
        <v>8539</v>
      </c>
      <c r="D265" s="41">
        <v>12</v>
      </c>
      <c r="E265" s="75">
        <f>SUMIF('Загальний прайс'!$D$6:$D$4916,A265,'Загальний прайс'!$K$6:$K$4916)</f>
        <v>14174.597479786737</v>
      </c>
      <c r="F265" s="43">
        <f>E265*ЗМІСТ!$E$13/1000*1.2</f>
        <v>759.58379387561808</v>
      </c>
      <c r="G265" s="922">
        <f>F265*(100%-ЗМІСТ!$E$15)</f>
        <v>759.58379387561808</v>
      </c>
      <c r="H265" s="350"/>
      <c r="I265" s="350"/>
      <c r="J265" s="350"/>
      <c r="K265" s="350"/>
      <c r="L265" s="350"/>
      <c r="M265" s="350"/>
      <c r="N265" s="350"/>
      <c r="O265" s="350"/>
      <c r="P265" s="350"/>
      <c r="Q265" s="350"/>
      <c r="R265" s="350"/>
      <c r="S265" s="350"/>
      <c r="T265" s="350"/>
      <c r="U265" s="45"/>
      <c r="V265" s="45"/>
      <c r="W265" s="45"/>
      <c r="X265" s="45"/>
      <c r="Y265" s="45"/>
      <c r="Z265" s="45"/>
    </row>
    <row r="266" spans="1:26" ht="34.5" hidden="1" customHeight="1" outlineLevel="2">
      <c r="A266" s="101">
        <v>8595057630338</v>
      </c>
      <c r="B266" s="920" t="s">
        <v>2841</v>
      </c>
      <c r="C266" s="48" t="s">
        <v>8523</v>
      </c>
      <c r="D266" s="41">
        <v>12</v>
      </c>
      <c r="E266" s="75">
        <f>SUMIF('Загальний прайс'!$D$6:$D$4916,A266,'Загальний прайс'!$K$6:$K$4916)</f>
        <v>14907.628515458275</v>
      </c>
      <c r="F266" s="43">
        <f>E266*ЗМІСТ!$E$13/1000*1.2</f>
        <v>798.86522644525303</v>
      </c>
      <c r="G266" s="922">
        <f>F266*(100%-ЗМІСТ!$E$15)</f>
        <v>798.86522644525303</v>
      </c>
      <c r="H266" s="350"/>
      <c r="I266" s="350"/>
      <c r="J266" s="350"/>
      <c r="K266" s="350"/>
      <c r="L266" s="350"/>
      <c r="M266" s="350"/>
      <c r="N266" s="350"/>
      <c r="O266" s="350"/>
      <c r="P266" s="350"/>
      <c r="Q266" s="350"/>
      <c r="R266" s="350"/>
      <c r="S266" s="350"/>
      <c r="T266" s="350"/>
      <c r="U266" s="45"/>
      <c r="V266" s="45"/>
      <c r="W266" s="45"/>
      <c r="X266" s="45"/>
      <c r="Y266" s="45"/>
      <c r="Z266" s="45"/>
    </row>
    <row r="267" spans="1:26" ht="34.5" hidden="1" customHeight="1" outlineLevel="2">
      <c r="A267" s="101">
        <v>8595057633575</v>
      </c>
      <c r="B267" s="920" t="s">
        <v>2842</v>
      </c>
      <c r="C267" s="48" t="s">
        <v>8525</v>
      </c>
      <c r="D267" s="41">
        <v>12</v>
      </c>
      <c r="E267" s="75">
        <f>SUMIF('Загальний прайс'!$D$6:$D$4916,A267,'Загальний прайс'!$K$6:$K$4916)</f>
        <v>18006.297313156771</v>
      </c>
      <c r="F267" s="43">
        <f>E267*ЗМІСТ!$E$13/1000*1.2</f>
        <v>964.91569840230466</v>
      </c>
      <c r="G267" s="922">
        <f>F267*(100%-ЗМІСТ!$E$15)</f>
        <v>964.91569840230466</v>
      </c>
      <c r="H267" s="350"/>
      <c r="I267" s="350"/>
      <c r="J267" s="350"/>
      <c r="K267" s="350"/>
      <c r="L267" s="350"/>
      <c r="M267" s="350"/>
      <c r="N267" s="350"/>
      <c r="O267" s="350"/>
      <c r="P267" s="350"/>
      <c r="Q267" s="350"/>
      <c r="R267" s="350"/>
      <c r="S267" s="350"/>
      <c r="T267" s="350"/>
      <c r="U267" s="45"/>
      <c r="V267" s="45"/>
      <c r="W267" s="45"/>
      <c r="X267" s="45"/>
      <c r="Y267" s="45"/>
      <c r="Z267" s="45"/>
    </row>
    <row r="268" spans="1:26" ht="34.5" hidden="1" customHeight="1" outlineLevel="2">
      <c r="A268" s="101">
        <v>8595057631717</v>
      </c>
      <c r="B268" s="920" t="s">
        <v>2843</v>
      </c>
      <c r="C268" s="48" t="s">
        <v>8527</v>
      </c>
      <c r="D268" s="41">
        <v>12</v>
      </c>
      <c r="E268" s="75">
        <f>SUMIF('Загальний прайс'!$D$6:$D$4916,A268,'Загальний прайс'!$K$6:$K$4916)</f>
        <v>22918.888449322807</v>
      </c>
      <c r="F268" s="43">
        <f>E268*ЗМІСТ!$E$13/1000*1.2</f>
        <v>1228.1700601780067</v>
      </c>
      <c r="G268" s="922">
        <f>F268*(100%-ЗМІСТ!$E$15)</f>
        <v>1228.1700601780067</v>
      </c>
      <c r="H268" s="350"/>
      <c r="I268" s="350"/>
      <c r="J268" s="350"/>
      <c r="K268" s="350"/>
      <c r="L268" s="350"/>
      <c r="M268" s="350"/>
      <c r="N268" s="350"/>
      <c r="O268" s="350"/>
      <c r="P268" s="350"/>
      <c r="Q268" s="350"/>
      <c r="R268" s="350"/>
      <c r="S268" s="350"/>
      <c r="T268" s="350"/>
      <c r="U268" s="45"/>
      <c r="V268" s="45"/>
      <c r="W268" s="45"/>
      <c r="X268" s="45"/>
      <c r="Y268" s="45"/>
      <c r="Z268" s="45"/>
    </row>
    <row r="269" spans="1:26" ht="34.5" hidden="1" customHeight="1" outlineLevel="2">
      <c r="A269" s="101">
        <v>8595057637467</v>
      </c>
      <c r="B269" s="920" t="s">
        <v>2844</v>
      </c>
      <c r="C269" s="48" t="s">
        <v>8529</v>
      </c>
      <c r="D269" s="41">
        <v>12</v>
      </c>
      <c r="E269" s="75">
        <f>SUMIF('Загальний прайс'!$D$6:$D$4916,A269,'Загальний прайс'!$K$6:$K$4916)</f>
        <v>26960.192408516439</v>
      </c>
      <c r="F269" s="43">
        <f>E269*ЗМІСТ!$E$13/1000*1.2</f>
        <v>1444.7341635260079</v>
      </c>
      <c r="G269" s="922">
        <f>F269*(100%-ЗМІСТ!$E$15)</f>
        <v>1444.7341635260079</v>
      </c>
      <c r="H269" s="350"/>
      <c r="I269" s="350"/>
      <c r="J269" s="350"/>
      <c r="K269" s="350"/>
      <c r="L269" s="350"/>
      <c r="M269" s="350"/>
      <c r="N269" s="350"/>
      <c r="O269" s="350"/>
      <c r="P269" s="350"/>
      <c r="Q269" s="350"/>
      <c r="R269" s="350"/>
      <c r="S269" s="350"/>
      <c r="T269" s="350"/>
      <c r="U269" s="45"/>
      <c r="V269" s="45"/>
      <c r="W269" s="45"/>
      <c r="X269" s="45"/>
      <c r="Y269" s="45"/>
      <c r="Z269" s="45"/>
    </row>
    <row r="270" spans="1:26" ht="34.5" hidden="1" customHeight="1" outlineLevel="2">
      <c r="A270" s="101">
        <v>8595057631700</v>
      </c>
      <c r="B270" s="920" t="s">
        <v>2845</v>
      </c>
      <c r="C270" s="48" t="s">
        <v>8531</v>
      </c>
      <c r="D270" s="41">
        <v>12</v>
      </c>
      <c r="E270" s="75">
        <f>SUMIF('Загальний прайс'!$D$6:$D$4916,A270,'Загальний прайс'!$K$6:$K$4916)</f>
        <v>39015.686961009444</v>
      </c>
      <c r="F270" s="43">
        <f>E270*ЗМІСТ!$E$13/1000*1.2</f>
        <v>2090.7601478467463</v>
      </c>
      <c r="G270" s="922">
        <f>F270*(100%-ЗМІСТ!$E$15)</f>
        <v>2090.7601478467463</v>
      </c>
      <c r="H270" s="350"/>
      <c r="I270" s="350"/>
      <c r="J270" s="350"/>
      <c r="K270" s="350"/>
      <c r="L270" s="350"/>
      <c r="M270" s="350"/>
      <c r="N270" s="350"/>
      <c r="O270" s="350"/>
      <c r="P270" s="350"/>
      <c r="Q270" s="350"/>
      <c r="R270" s="350"/>
      <c r="S270" s="350"/>
      <c r="T270" s="350"/>
      <c r="U270" s="45"/>
      <c r="V270" s="45"/>
      <c r="W270" s="45"/>
      <c r="X270" s="45"/>
      <c r="Y270" s="45"/>
      <c r="Z270" s="45"/>
    </row>
    <row r="271" spans="1:26" ht="34.5" hidden="1" customHeight="1" outlineLevel="2">
      <c r="A271" s="609">
        <v>8595057637474</v>
      </c>
      <c r="B271" s="920" t="s">
        <v>2846</v>
      </c>
      <c r="C271" s="48" t="s">
        <v>8535</v>
      </c>
      <c r="D271" s="41">
        <v>12</v>
      </c>
      <c r="E271" s="75">
        <f>SUMIF('Загальний прайс'!$D$6:$D$4916,A271,'Загальний прайс'!$K$6:$K$4916)</f>
        <v>54335.802300760311</v>
      </c>
      <c r="F271" s="43">
        <f>E271*ЗМІСТ!$E$13/1000*1.2</f>
        <v>2911.7295862364072</v>
      </c>
      <c r="G271" s="922">
        <f>F271*(100%-ЗМІСТ!$E$15)</f>
        <v>2911.7295862364072</v>
      </c>
      <c r="H271" s="350"/>
      <c r="I271" s="350"/>
      <c r="J271" s="350"/>
      <c r="K271" s="350"/>
      <c r="L271" s="350"/>
      <c r="M271" s="350"/>
      <c r="N271" s="350"/>
      <c r="O271" s="350"/>
      <c r="P271" s="350"/>
      <c r="Q271" s="350"/>
      <c r="R271" s="350"/>
      <c r="S271" s="350"/>
      <c r="T271" s="350"/>
      <c r="U271" s="45"/>
      <c r="V271" s="45"/>
      <c r="W271" s="45"/>
      <c r="X271" s="45"/>
      <c r="Y271" s="45"/>
      <c r="Z271" s="45"/>
    </row>
    <row r="272" spans="1:26" ht="34.5" hidden="1" customHeight="1" outlineLevel="2">
      <c r="A272" s="606">
        <v>8595057637481</v>
      </c>
      <c r="B272" s="920" t="s">
        <v>2847</v>
      </c>
      <c r="C272" s="48" t="s">
        <v>8537</v>
      </c>
      <c r="D272" s="41">
        <v>12</v>
      </c>
      <c r="E272" s="75">
        <f>SUMIF('Загальний прайс'!$D$6:$D$4916,A272,'Загальний прайс'!$K$6:$K$4916)</f>
        <v>61751.073893587098</v>
      </c>
      <c r="F272" s="43">
        <f>E272*ЗМІСТ!$E$13/1000*1.2</f>
        <v>3309.0967874658991</v>
      </c>
      <c r="G272" s="922">
        <f>F272*(100%-ЗМІСТ!$E$15)</f>
        <v>3309.0967874658991</v>
      </c>
      <c r="H272" s="350"/>
      <c r="I272" s="350"/>
      <c r="J272" s="350"/>
      <c r="K272" s="350"/>
      <c r="L272" s="350"/>
      <c r="M272" s="350"/>
      <c r="N272" s="350"/>
      <c r="O272" s="350"/>
      <c r="P272" s="350"/>
      <c r="Q272" s="350"/>
      <c r="R272" s="350"/>
      <c r="S272" s="350"/>
      <c r="T272" s="350"/>
      <c r="U272" s="45"/>
      <c r="V272" s="45"/>
      <c r="W272" s="45"/>
      <c r="X272" s="45"/>
      <c r="Y272" s="45"/>
      <c r="Z272" s="45"/>
    </row>
    <row r="273" spans="1:26" ht="34.5" hidden="1" customHeight="1" outlineLevel="2">
      <c r="A273" s="101">
        <v>8595057633322</v>
      </c>
      <c r="B273" s="920" t="s">
        <v>2848</v>
      </c>
      <c r="C273" s="48" t="s">
        <v>8541</v>
      </c>
      <c r="D273" s="41">
        <v>24</v>
      </c>
      <c r="E273" s="75">
        <f>SUMIF('Загальний прайс'!$D$6:$D$4916,A273,'Загальний прайс'!$K$6:$K$4916)</f>
        <v>19285.789581704579</v>
      </c>
      <c r="F273" s="43">
        <f>E273*ЗМІСТ!$E$13/1000*1.2</f>
        <v>1033.4807206517189</v>
      </c>
      <c r="G273" s="922">
        <f>F273*(100%-ЗМІСТ!$E$15)</f>
        <v>1033.4807206517189</v>
      </c>
      <c r="H273" s="350"/>
      <c r="I273" s="350"/>
      <c r="J273" s="350"/>
      <c r="K273" s="350"/>
      <c r="L273" s="350"/>
      <c r="M273" s="350"/>
      <c r="N273" s="350"/>
      <c r="O273" s="350"/>
      <c r="P273" s="350"/>
      <c r="Q273" s="350"/>
      <c r="R273" s="350"/>
      <c r="S273" s="350"/>
      <c r="T273" s="350"/>
      <c r="U273" s="45"/>
      <c r="V273" s="45"/>
      <c r="W273" s="45"/>
      <c r="X273" s="45"/>
      <c r="Y273" s="45"/>
      <c r="Z273" s="45"/>
    </row>
    <row r="274" spans="1:26" ht="34.5" hidden="1" customHeight="1" outlineLevel="2">
      <c r="A274" s="101">
        <v>8595057635456</v>
      </c>
      <c r="B274" s="920" t="s">
        <v>2849</v>
      </c>
      <c r="C274" s="48" t="s">
        <v>8543</v>
      </c>
      <c r="D274" s="41">
        <v>24</v>
      </c>
      <c r="E274" s="75">
        <f>SUMIF('Загальний прайс'!$D$6:$D$4916,A274,'Загальний прайс'!$K$6:$K$4916)</f>
        <v>20882.587594699005</v>
      </c>
      <c r="F274" s="43">
        <f>E274*ЗМІСТ!$E$13/1000*1.2</f>
        <v>1119.0494215966999</v>
      </c>
      <c r="G274" s="922">
        <f>F274*(100%-ЗМІСТ!$E$15)</f>
        <v>1119.0494215966999</v>
      </c>
      <c r="H274" s="350"/>
      <c r="I274" s="350"/>
      <c r="J274" s="350"/>
      <c r="K274" s="350"/>
      <c r="L274" s="350"/>
      <c r="M274" s="350"/>
      <c r="N274" s="350"/>
      <c r="O274" s="350"/>
      <c r="P274" s="350"/>
      <c r="Q274" s="350"/>
      <c r="R274" s="350"/>
      <c r="S274" s="350"/>
      <c r="T274" s="350"/>
      <c r="U274" s="45"/>
      <c r="V274" s="45"/>
      <c r="W274" s="45"/>
      <c r="X274" s="45"/>
      <c r="Y274" s="45"/>
      <c r="Z274" s="45"/>
    </row>
    <row r="275" spans="1:26" ht="34.5" hidden="1" customHeight="1" outlineLevel="2">
      <c r="A275" s="101">
        <v>8595057633315</v>
      </c>
      <c r="B275" s="920" t="s">
        <v>2850</v>
      </c>
      <c r="C275" s="48" t="s">
        <v>8545</v>
      </c>
      <c r="D275" s="41">
        <v>24</v>
      </c>
      <c r="E275" s="75">
        <f>SUMIF('Загальний прайс'!$D$6:$D$4916,A275,'Загальний прайс'!$K$6:$K$4916)</f>
        <v>27088.231954218696</v>
      </c>
      <c r="F275" s="43">
        <f>E275*ЗМІСТ!$E$13/1000*1.2</f>
        <v>1451.5955057284461</v>
      </c>
      <c r="G275" s="922">
        <f>F275*(100%-ЗМІСТ!$E$15)</f>
        <v>1451.5955057284461</v>
      </c>
      <c r="H275" s="350"/>
      <c r="I275" s="350"/>
      <c r="J275" s="350"/>
      <c r="K275" s="350"/>
      <c r="L275" s="350"/>
      <c r="M275" s="350"/>
      <c r="N275" s="350"/>
      <c r="O275" s="350"/>
      <c r="P275" s="350"/>
      <c r="Q275" s="350"/>
      <c r="R275" s="350"/>
      <c r="S275" s="350"/>
      <c r="T275" s="350"/>
      <c r="U275" s="45"/>
      <c r="V275" s="45"/>
      <c r="W275" s="45"/>
      <c r="X275" s="45"/>
      <c r="Y275" s="45"/>
      <c r="Z275" s="45"/>
    </row>
    <row r="276" spans="1:26" ht="34.5" hidden="1" customHeight="1" outlineLevel="2">
      <c r="A276" s="101">
        <v>8595057630352</v>
      </c>
      <c r="B276" s="920" t="s">
        <v>2851</v>
      </c>
      <c r="C276" s="48" t="s">
        <v>8547</v>
      </c>
      <c r="D276" s="41">
        <v>24</v>
      </c>
      <c r="E276" s="75">
        <f>SUMIF('Загальний прайс'!$D$6:$D$4916,A276,'Загальний прайс'!$K$6:$K$4916)</f>
        <v>31024.588346797904</v>
      </c>
      <c r="F276" s="43">
        <f>E276*ЗМІСТ!$E$13/1000*1.2</f>
        <v>1662.535712459935</v>
      </c>
      <c r="G276" s="922">
        <f>F276*(100%-ЗМІСТ!$E$15)</f>
        <v>1662.535712459935</v>
      </c>
      <c r="H276" s="350"/>
      <c r="I276" s="350"/>
      <c r="J276" s="350"/>
      <c r="K276" s="350"/>
      <c r="L276" s="350"/>
      <c r="M276" s="350"/>
      <c r="N276" s="350"/>
      <c r="O276" s="350"/>
      <c r="P276" s="350"/>
      <c r="Q276" s="350"/>
      <c r="R276" s="350"/>
      <c r="S276" s="350"/>
      <c r="T276" s="350"/>
      <c r="U276" s="45"/>
      <c r="V276" s="45"/>
      <c r="W276" s="45"/>
      <c r="X276" s="45"/>
      <c r="Y276" s="45"/>
      <c r="Z276" s="45"/>
    </row>
    <row r="277" spans="1:26" ht="34.5" hidden="1" customHeight="1" outlineLevel="2">
      <c r="A277" s="101">
        <v>8595057637504</v>
      </c>
      <c r="B277" s="920" t="s">
        <v>2852</v>
      </c>
      <c r="C277" s="48" t="s">
        <v>8549</v>
      </c>
      <c r="D277" s="41">
        <v>24</v>
      </c>
      <c r="E277" s="75">
        <f>SUMIF('Загальний прайс'!$D$6:$D$4916,A277,'Загальний прайс'!$K$6:$K$4916)</f>
        <v>42173.86377376358</v>
      </c>
      <c r="F277" s="43">
        <f>E277*ЗМІСТ!$E$13/1000*1.2</f>
        <v>2259.9995162720352</v>
      </c>
      <c r="G277" s="922">
        <f>F277*(100%-ЗМІСТ!$E$15)</f>
        <v>2259.9995162720352</v>
      </c>
      <c r="H277" s="350"/>
      <c r="I277" s="350"/>
      <c r="J277" s="350"/>
      <c r="K277" s="350"/>
      <c r="L277" s="350"/>
      <c r="M277" s="350"/>
      <c r="N277" s="350"/>
      <c r="O277" s="350"/>
      <c r="P277" s="350"/>
      <c r="Q277" s="350"/>
      <c r="R277" s="350"/>
      <c r="S277" s="350"/>
      <c r="T277" s="350"/>
      <c r="U277" s="45"/>
      <c r="V277" s="45"/>
      <c r="W277" s="45"/>
      <c r="X277" s="45"/>
      <c r="Y277" s="45"/>
      <c r="Z277" s="45"/>
    </row>
    <row r="278" spans="1:26" ht="34.5" hidden="1" customHeight="1" outlineLevel="2">
      <c r="A278" s="101">
        <v>8595057637511</v>
      </c>
      <c r="B278" s="920" t="s">
        <v>2853</v>
      </c>
      <c r="C278" s="48" t="s">
        <v>8551</v>
      </c>
      <c r="D278" s="41">
        <v>24</v>
      </c>
      <c r="E278" s="75">
        <f>SUMIF('Загальний прайс'!$D$6:$D$4916,A278,'Загальний прайс'!$K$6:$K$4916)</f>
        <v>57541.436429101363</v>
      </c>
      <c r="F278" s="43">
        <f>E278*ЗМІСТ!$E$13/1000*1.2</f>
        <v>3083.5120821030264</v>
      </c>
      <c r="G278" s="922">
        <f>F278*(100%-ЗМІСТ!$E$15)</f>
        <v>3083.5120821030264</v>
      </c>
      <c r="H278" s="350"/>
      <c r="I278" s="350"/>
      <c r="J278" s="350"/>
      <c r="K278" s="350"/>
      <c r="L278" s="350"/>
      <c r="M278" s="350"/>
      <c r="N278" s="350"/>
      <c r="O278" s="350"/>
      <c r="P278" s="350"/>
      <c r="Q278" s="350"/>
      <c r="R278" s="350"/>
      <c r="S278" s="350"/>
      <c r="T278" s="350"/>
      <c r="U278" s="45"/>
      <c r="V278" s="45"/>
      <c r="W278" s="45"/>
      <c r="X278" s="45"/>
      <c r="Y278" s="45"/>
      <c r="Z278" s="45"/>
    </row>
    <row r="279" spans="1:26" ht="34.5" hidden="1" customHeight="1" outlineLevel="2">
      <c r="A279" s="101">
        <v>8595057637528</v>
      </c>
      <c r="B279" s="920" t="s">
        <v>2854</v>
      </c>
      <c r="C279" s="48" t="s">
        <v>8553</v>
      </c>
      <c r="D279" s="41">
        <v>24</v>
      </c>
      <c r="E279" s="75">
        <f>SUMIF('Загальний прайс'!$D$6:$D$4916,A279,'Загальний прайс'!$K$6:$K$4916)</f>
        <v>64918.277409652517</v>
      </c>
      <c r="F279" s="43">
        <f>E279*ЗМІСТ!$E$13/1000*1.2</f>
        <v>3478.8198759796878</v>
      </c>
      <c r="G279" s="922">
        <f>F279*(100%-ЗМІСТ!$E$15)</f>
        <v>3478.8198759796878</v>
      </c>
      <c r="H279" s="350"/>
      <c r="I279" s="350"/>
      <c r="J279" s="350"/>
      <c r="K279" s="350"/>
      <c r="L279" s="350"/>
      <c r="M279" s="350"/>
      <c r="N279" s="350"/>
      <c r="O279" s="350"/>
      <c r="P279" s="350"/>
      <c r="Q279" s="350"/>
      <c r="R279" s="350"/>
      <c r="S279" s="350"/>
      <c r="T279" s="350"/>
      <c r="U279" s="45"/>
      <c r="V279" s="45"/>
      <c r="W279" s="45"/>
      <c r="X279" s="45"/>
      <c r="Y279" s="45"/>
      <c r="Z279" s="45"/>
    </row>
    <row r="280" spans="1:26" ht="34.5" hidden="1" customHeight="1" outlineLevel="2">
      <c r="A280" s="101">
        <v>8595057635289</v>
      </c>
      <c r="B280" s="920" t="s">
        <v>2855</v>
      </c>
      <c r="C280" s="48" t="s">
        <v>8493</v>
      </c>
      <c r="D280" s="351">
        <v>24</v>
      </c>
      <c r="E280" s="75">
        <f>SUMIF('Загальний прайс'!$D$6:$D$4916,A280,'Загальний прайс'!$K$6:$K$4916)</f>
        <v>19738.582368313499</v>
      </c>
      <c r="F280" s="43">
        <f>E280*ЗМІСТ!$E$13/1000*1.2</f>
        <v>1057.744835606826</v>
      </c>
      <c r="G280" s="922">
        <f>F280*(100%-ЗМІСТ!$E$15)</f>
        <v>1057.744835606826</v>
      </c>
      <c r="H280" s="350"/>
      <c r="I280" s="350"/>
      <c r="J280" s="350"/>
      <c r="K280" s="350"/>
      <c r="L280" s="350"/>
      <c r="M280" s="350"/>
      <c r="N280" s="350"/>
      <c r="O280" s="350"/>
      <c r="P280" s="350"/>
      <c r="Q280" s="350"/>
      <c r="R280" s="350"/>
      <c r="S280" s="350"/>
      <c r="T280" s="350"/>
      <c r="U280" s="45"/>
      <c r="V280" s="45"/>
      <c r="W280" s="45"/>
      <c r="X280" s="45"/>
      <c r="Y280" s="45"/>
      <c r="Z280" s="45"/>
    </row>
    <row r="281" spans="1:26" ht="34.5" hidden="1" customHeight="1" outlineLevel="2">
      <c r="A281" s="101">
        <v>8595057637535</v>
      </c>
      <c r="B281" s="920" t="s">
        <v>2856</v>
      </c>
      <c r="C281" s="48" t="s">
        <v>8495</v>
      </c>
      <c r="D281" s="356">
        <v>24</v>
      </c>
      <c r="E281" s="75">
        <f>SUMIF('Загальний прайс'!$D$6:$D$4916,A281,'Загальний прайс'!$K$6:$K$4916)</f>
        <v>25076.483478165428</v>
      </c>
      <c r="F281" s="43">
        <f>E281*ЗМІСТ!$E$13/1000*1.2</f>
        <v>1343.7905721532159</v>
      </c>
      <c r="G281" s="922">
        <f>F281*(100%-ЗМІСТ!$E$15)</f>
        <v>1343.7905721532159</v>
      </c>
      <c r="H281" s="350"/>
      <c r="I281" s="350"/>
      <c r="J281" s="350"/>
      <c r="K281" s="350"/>
      <c r="L281" s="350"/>
      <c r="M281" s="350"/>
      <c r="N281" s="350"/>
      <c r="O281" s="350"/>
      <c r="P281" s="350"/>
      <c r="Q281" s="350"/>
      <c r="R281" s="350"/>
      <c r="S281" s="350"/>
      <c r="T281" s="350"/>
      <c r="U281" s="45"/>
      <c r="V281" s="45"/>
      <c r="W281" s="45"/>
      <c r="X281" s="45"/>
      <c r="Y281" s="45"/>
      <c r="Z281" s="45"/>
    </row>
    <row r="282" spans="1:26" ht="34.5" hidden="1" customHeight="1" outlineLevel="2">
      <c r="A282" s="101">
        <v>8595057637559</v>
      </c>
      <c r="B282" s="920" t="s">
        <v>2857</v>
      </c>
      <c r="C282" s="48" t="s">
        <v>8497</v>
      </c>
      <c r="D282" s="351">
        <v>24</v>
      </c>
      <c r="E282" s="75">
        <f>SUMIF('Загальний прайс'!$D$6:$D$4916,A282,'Загальний прайс'!$K$6:$K$4916)</f>
        <v>33245.122352779814</v>
      </c>
      <c r="F282" s="43">
        <f>E282*ЗМІСТ!$E$13/1000*1.2</f>
        <v>1781.5289782016114</v>
      </c>
      <c r="G282" s="922">
        <f>F282*(100%-ЗМІСТ!$E$15)</f>
        <v>1781.5289782016114</v>
      </c>
      <c r="H282" s="350"/>
      <c r="I282" s="350"/>
      <c r="J282" s="350"/>
      <c r="K282" s="350"/>
      <c r="L282" s="350"/>
      <c r="M282" s="350"/>
      <c r="N282" s="350"/>
      <c r="O282" s="350"/>
      <c r="P282" s="350"/>
      <c r="Q282" s="350"/>
      <c r="R282" s="350"/>
      <c r="S282" s="350"/>
      <c r="T282" s="350"/>
      <c r="U282" s="45"/>
      <c r="V282" s="45"/>
      <c r="W282" s="45"/>
      <c r="X282" s="45"/>
      <c r="Y282" s="45"/>
      <c r="Z282" s="45"/>
    </row>
    <row r="283" spans="1:26" ht="34.5" hidden="1" customHeight="1" outlineLevel="2">
      <c r="A283" s="101">
        <v>8595057637566</v>
      </c>
      <c r="B283" s="920" t="s">
        <v>2858</v>
      </c>
      <c r="C283" s="48" t="s">
        <v>8499</v>
      </c>
      <c r="D283" s="351">
        <v>24</v>
      </c>
      <c r="E283" s="75">
        <f>SUMIF('Загальний прайс'!$D$6:$D$4916,A283,'Загальний прайс'!$K$6:$K$4916)</f>
        <v>40886.5150134543</v>
      </c>
      <c r="F283" s="43">
        <f>E283*ЗМІСТ!$E$13/1000*1.2</f>
        <v>2191.0134828561845</v>
      </c>
      <c r="G283" s="922">
        <f>F283*(100%-ЗМІСТ!$E$15)</f>
        <v>2191.0134828561845</v>
      </c>
      <c r="H283" s="350"/>
      <c r="I283" s="350"/>
      <c r="J283" s="350"/>
      <c r="K283" s="350"/>
      <c r="L283" s="350"/>
      <c r="M283" s="350"/>
      <c r="N283" s="350"/>
      <c r="O283" s="350"/>
      <c r="P283" s="350"/>
      <c r="Q283" s="350"/>
      <c r="R283" s="350"/>
      <c r="S283" s="350"/>
      <c r="T283" s="350"/>
      <c r="U283" s="45"/>
      <c r="V283" s="45"/>
      <c r="W283" s="45"/>
      <c r="X283" s="45"/>
      <c r="Y283" s="45"/>
      <c r="Z283" s="45"/>
    </row>
    <row r="284" spans="1:26" ht="34.5" hidden="1" customHeight="1" outlineLevel="2">
      <c r="A284" s="101">
        <v>8595057633704</v>
      </c>
      <c r="B284" s="920" t="s">
        <v>2859</v>
      </c>
      <c r="C284" s="48" t="s">
        <v>8501</v>
      </c>
      <c r="D284" s="351">
        <v>24</v>
      </c>
      <c r="E284" s="75">
        <f>SUMIF('Загальний прайс'!$D$6:$D$4916,A284,'Загальний прайс'!$K$6:$K$4916)</f>
        <v>58037.732706317598</v>
      </c>
      <c r="F284" s="43">
        <f>E284*ЗМІСТ!$E$13/1000*1.2</f>
        <v>3110.1074481916812</v>
      </c>
      <c r="G284" s="922">
        <f>F284*(100%-ЗМІСТ!$E$15)</f>
        <v>3110.1074481916812</v>
      </c>
      <c r="H284" s="350"/>
      <c r="I284" s="350"/>
      <c r="J284" s="350"/>
      <c r="K284" s="350"/>
      <c r="L284" s="350"/>
      <c r="M284" s="350"/>
      <c r="N284" s="350"/>
      <c r="O284" s="350"/>
      <c r="P284" s="350"/>
      <c r="Q284" s="350"/>
      <c r="R284" s="350"/>
      <c r="S284" s="350"/>
      <c r="T284" s="350"/>
      <c r="U284" s="45"/>
      <c r="V284" s="45"/>
      <c r="W284" s="45"/>
      <c r="X284" s="45"/>
      <c r="Y284" s="45"/>
      <c r="Z284" s="45"/>
    </row>
    <row r="285" spans="1:26" ht="34.5" hidden="1" customHeight="1" outlineLevel="2">
      <c r="A285" s="101">
        <v>8595057637573</v>
      </c>
      <c r="B285" s="920" t="s">
        <v>2860</v>
      </c>
      <c r="C285" s="48" t="s">
        <v>8503</v>
      </c>
      <c r="D285" s="351">
        <v>24</v>
      </c>
      <c r="E285" s="75">
        <f>SUMIF('Загальний прайс'!$D$6:$D$4916,A285,'Загальний прайс'!$K$6:$K$4916)</f>
        <v>65495.521914061166</v>
      </c>
      <c r="F285" s="43">
        <f>E285*ЗМІСТ!$E$13/1000*1.2</f>
        <v>3509.7530697636971</v>
      </c>
      <c r="G285" s="922">
        <f>F285*(100%-ЗМІСТ!$E$15)</f>
        <v>3509.7530697636971</v>
      </c>
      <c r="H285" s="350"/>
      <c r="I285" s="350"/>
      <c r="J285" s="350"/>
      <c r="K285" s="350"/>
      <c r="L285" s="350"/>
      <c r="M285" s="350"/>
      <c r="N285" s="350"/>
      <c r="O285" s="350"/>
      <c r="P285" s="350"/>
      <c r="Q285" s="350"/>
      <c r="R285" s="350"/>
      <c r="S285" s="350"/>
      <c r="T285" s="350"/>
      <c r="U285" s="45"/>
      <c r="V285" s="45"/>
      <c r="W285" s="45"/>
      <c r="X285" s="45"/>
      <c r="Y285" s="45"/>
      <c r="Z285" s="45"/>
    </row>
    <row r="286" spans="1:26" ht="34.5" hidden="1" customHeight="1" outlineLevel="2">
      <c r="A286" s="101">
        <v>8595057637962</v>
      </c>
      <c r="B286" s="920" t="s">
        <v>2861</v>
      </c>
      <c r="C286" s="48" t="s">
        <v>8827</v>
      </c>
      <c r="D286" s="351">
        <v>1</v>
      </c>
      <c r="E286" s="75">
        <f>SUMIF('Загальний прайс'!$D$6:$D$4916,A286,'Загальний прайс'!$K$6:$K$4916)</f>
        <v>4158.5797647625459</v>
      </c>
      <c r="F286" s="43">
        <f>E286*ЗМІСТ!$E$13/1000*1.2</f>
        <v>222.84864168857058</v>
      </c>
      <c r="G286" s="922">
        <f>F286*(100%-ЗМІСТ!$E$15)</f>
        <v>222.84864168857058</v>
      </c>
      <c r="H286" s="350"/>
      <c r="I286" s="350"/>
      <c r="J286" s="350"/>
      <c r="K286" s="350"/>
      <c r="L286" s="350"/>
      <c r="M286" s="350"/>
      <c r="N286" s="350"/>
      <c r="O286" s="350"/>
      <c r="P286" s="350"/>
      <c r="Q286" s="350"/>
      <c r="R286" s="350"/>
      <c r="S286" s="350"/>
      <c r="T286" s="350"/>
      <c r="U286" s="45"/>
      <c r="V286" s="45"/>
      <c r="W286" s="45"/>
      <c r="X286" s="45"/>
      <c r="Y286" s="45"/>
      <c r="Z286" s="45"/>
    </row>
    <row r="287" spans="1:26" ht="34.5" hidden="1" customHeight="1" outlineLevel="2">
      <c r="A287" s="101">
        <v>8595057633353</v>
      </c>
      <c r="B287" s="920" t="s">
        <v>2862</v>
      </c>
      <c r="C287" s="48" t="s">
        <v>8833</v>
      </c>
      <c r="D287" s="351">
        <v>1</v>
      </c>
      <c r="E287" s="75">
        <f>SUMIF('Загальний прайс'!$D$6:$D$4916,A287,'Загальний прайс'!$K$6:$K$4916)</f>
        <v>4563.9172242769719</v>
      </c>
      <c r="F287" s="43">
        <f>E287*ЗМІСТ!$E$13/1000*1.2</f>
        <v>244.56973576104258</v>
      </c>
      <c r="G287" s="922">
        <f>F287*(100%-ЗМІСТ!$E$15)</f>
        <v>244.56973576104258</v>
      </c>
      <c r="H287" s="350"/>
      <c r="I287" s="350"/>
      <c r="J287" s="350"/>
      <c r="K287" s="350"/>
      <c r="L287" s="350"/>
      <c r="M287" s="350"/>
      <c r="N287" s="350"/>
      <c r="O287" s="350"/>
      <c r="P287" s="350"/>
      <c r="Q287" s="350"/>
      <c r="R287" s="350"/>
      <c r="S287" s="350"/>
      <c r="T287" s="350"/>
      <c r="U287" s="45"/>
      <c r="V287" s="45"/>
      <c r="W287" s="45"/>
      <c r="X287" s="45"/>
      <c r="Y287" s="45"/>
      <c r="Z287" s="45"/>
    </row>
    <row r="288" spans="1:26" ht="34.5" hidden="1" customHeight="1" outlineLevel="2">
      <c r="A288" s="101">
        <v>8595057630345</v>
      </c>
      <c r="B288" s="920" t="s">
        <v>2863</v>
      </c>
      <c r="C288" s="48" t="s">
        <v>8817</v>
      </c>
      <c r="D288" s="351">
        <v>1</v>
      </c>
      <c r="E288" s="75">
        <f>SUMIF('Загальний прайс'!$D$6:$D$4916,A288,'Загальний прайс'!$K$6:$K$4916)</f>
        <v>4929.1845021657664</v>
      </c>
      <c r="F288" s="43">
        <f>E288*ЗМІСТ!$E$13/1000*1.2</f>
        <v>264.1435617630184</v>
      </c>
      <c r="G288" s="922">
        <f>F288*(100%-ЗМІСТ!$E$15)</f>
        <v>264.1435617630184</v>
      </c>
      <c r="H288" s="350"/>
      <c r="I288" s="350"/>
      <c r="J288" s="350"/>
      <c r="K288" s="350"/>
      <c r="L288" s="350"/>
      <c r="M288" s="350"/>
      <c r="N288" s="350"/>
      <c r="O288" s="350"/>
      <c r="P288" s="350"/>
      <c r="Q288" s="350"/>
      <c r="R288" s="350"/>
      <c r="S288" s="350"/>
      <c r="T288" s="350"/>
      <c r="U288" s="45"/>
      <c r="V288" s="45"/>
      <c r="W288" s="45"/>
      <c r="X288" s="45"/>
      <c r="Y288" s="45"/>
      <c r="Z288" s="45"/>
    </row>
    <row r="289" spans="1:26" ht="34.5" hidden="1" customHeight="1" outlineLevel="2">
      <c r="A289" s="101">
        <v>8595057635326</v>
      </c>
      <c r="B289" s="920" t="s">
        <v>2864</v>
      </c>
      <c r="C289" s="48" t="s">
        <v>8819</v>
      </c>
      <c r="D289" s="351">
        <v>1</v>
      </c>
      <c r="E289" s="75">
        <f>SUMIF('Загальний прайс'!$D$6:$D$4916,A289,'Загальний прайс'!$K$6:$K$4916)</f>
        <v>6358.3771290172408</v>
      </c>
      <c r="F289" s="43">
        <f>E289*ЗМІСТ!$E$13/1000*1.2</f>
        <v>340.73067890909459</v>
      </c>
      <c r="G289" s="922">
        <f>F289*(100%-ЗМІСТ!$E$15)</f>
        <v>340.73067890909459</v>
      </c>
      <c r="H289" s="350"/>
      <c r="I289" s="350"/>
      <c r="J289" s="350"/>
      <c r="K289" s="350"/>
      <c r="L289" s="350"/>
      <c r="M289" s="350"/>
      <c r="N289" s="350"/>
      <c r="O289" s="350"/>
      <c r="P289" s="350"/>
      <c r="Q289" s="350"/>
      <c r="R289" s="350"/>
      <c r="S289" s="350"/>
      <c r="T289" s="350"/>
      <c r="U289" s="45"/>
      <c r="V289" s="45"/>
      <c r="W289" s="45"/>
      <c r="X289" s="45"/>
      <c r="Y289" s="45"/>
      <c r="Z289" s="45"/>
    </row>
    <row r="290" spans="1:26" ht="34.5" hidden="1" customHeight="1" outlineLevel="2">
      <c r="A290" s="101">
        <v>8595057633346</v>
      </c>
      <c r="B290" s="920" t="s">
        <v>2865</v>
      </c>
      <c r="C290" s="48" t="s">
        <v>8821</v>
      </c>
      <c r="D290" s="351">
        <v>1</v>
      </c>
      <c r="E290" s="75">
        <f>SUMIF('Загальний прайс'!$D$6:$D$4916,A290,'Загальний прайс'!$K$6:$K$4916)</f>
        <v>10430.897975783349</v>
      </c>
      <c r="F290" s="43">
        <f>E290*ЗМІСТ!$E$13/1000*1.2</f>
        <v>558.96762283892588</v>
      </c>
      <c r="G290" s="922">
        <f>F290*(100%-ЗМІСТ!$E$15)</f>
        <v>558.96762283892588</v>
      </c>
      <c r="H290" s="350"/>
      <c r="I290" s="350"/>
      <c r="J290" s="350"/>
      <c r="K290" s="350"/>
      <c r="L290" s="350"/>
      <c r="M290" s="350"/>
      <c r="N290" s="350"/>
      <c r="O290" s="350"/>
      <c r="P290" s="350"/>
      <c r="Q290" s="350"/>
      <c r="R290" s="350"/>
      <c r="S290" s="350"/>
      <c r="T290" s="350"/>
      <c r="U290" s="45"/>
      <c r="V290" s="45"/>
      <c r="W290" s="45"/>
      <c r="X290" s="45"/>
      <c r="Y290" s="45"/>
      <c r="Z290" s="45"/>
    </row>
    <row r="291" spans="1:26" ht="34.5" hidden="1" customHeight="1" outlineLevel="2">
      <c r="A291" s="101">
        <v>8595057630369</v>
      </c>
      <c r="B291" s="920" t="s">
        <v>2866</v>
      </c>
      <c r="C291" s="48" t="s">
        <v>8823</v>
      </c>
      <c r="D291" s="351">
        <v>1</v>
      </c>
      <c r="E291" s="75">
        <f>SUMIF('Загальний прайс'!$D$6:$D$4916,A291,'Загальний прайс'!$K$6:$K$4916)</f>
        <v>17333.592765333262</v>
      </c>
      <c r="F291" s="43">
        <f>E291*ЗМІСТ!$E$13/1000*1.2</f>
        <v>928.86702235899384</v>
      </c>
      <c r="G291" s="922">
        <f>F291*(100%-ЗМІСТ!$E$15)</f>
        <v>928.86702235899384</v>
      </c>
      <c r="H291" s="350"/>
      <c r="I291" s="350"/>
      <c r="J291" s="350"/>
      <c r="K291" s="350"/>
      <c r="L291" s="350"/>
      <c r="M291" s="350"/>
      <c r="N291" s="350"/>
      <c r="O291" s="350"/>
      <c r="P291" s="350"/>
      <c r="Q291" s="350"/>
      <c r="R291" s="350"/>
      <c r="S291" s="350"/>
      <c r="T291" s="350"/>
      <c r="U291" s="45"/>
      <c r="V291" s="45"/>
      <c r="W291" s="45"/>
      <c r="X291" s="45"/>
      <c r="Y291" s="45"/>
      <c r="Z291" s="45"/>
    </row>
    <row r="292" spans="1:26" ht="34.5" hidden="1" customHeight="1" outlineLevel="2">
      <c r="A292" s="101">
        <v>8595057636620</v>
      </c>
      <c r="B292" s="920" t="s">
        <v>2867</v>
      </c>
      <c r="C292" s="48" t="s">
        <v>8825</v>
      </c>
      <c r="D292" s="351">
        <v>1</v>
      </c>
      <c r="E292" s="75">
        <f>SUMIF('Загальний прайс'!$D$6:$D$4916,A292,'Загальний прайс'!$K$6:$K$4916)</f>
        <v>27600.011512399175</v>
      </c>
      <c r="F292" s="43">
        <f>E292*ЗМІСТ!$E$13/1000*1.2</f>
        <v>1479.0205849227627</v>
      </c>
      <c r="G292" s="922">
        <f>F292*(100%-ЗМІСТ!$E$15)</f>
        <v>1479.0205849227627</v>
      </c>
      <c r="H292" s="350"/>
      <c r="I292" s="350"/>
      <c r="J292" s="350"/>
      <c r="K292" s="350"/>
      <c r="L292" s="350"/>
      <c r="M292" s="350"/>
      <c r="N292" s="350"/>
      <c r="O292" s="350"/>
      <c r="P292" s="350"/>
      <c r="Q292" s="350"/>
      <c r="R292" s="350"/>
      <c r="S292" s="350"/>
      <c r="T292" s="350"/>
      <c r="U292" s="45"/>
      <c r="V292" s="45"/>
      <c r="W292" s="45"/>
      <c r="X292" s="45"/>
      <c r="Y292" s="45"/>
      <c r="Z292" s="45"/>
    </row>
    <row r="293" spans="1:26" ht="34.5" hidden="1" customHeight="1" outlineLevel="2">
      <c r="A293" s="101">
        <v>8595057633711</v>
      </c>
      <c r="B293" s="920" t="s">
        <v>2868</v>
      </c>
      <c r="C293" s="48" t="s">
        <v>8829</v>
      </c>
      <c r="D293" s="351">
        <v>1</v>
      </c>
      <c r="E293" s="75">
        <f>SUMIF('Загальний прайс'!$D$6:$D$4916,A293,'Загальний прайс'!$K$6:$K$4916)</f>
        <v>39718.208021003004</v>
      </c>
      <c r="F293" s="43">
        <f>E293*ЗМІСТ!$E$13/1000*1.2</f>
        <v>2128.4066216029419</v>
      </c>
      <c r="G293" s="922">
        <f>F293*(100%-ЗМІСТ!$E$15)</f>
        <v>2128.4066216029419</v>
      </c>
      <c r="H293" s="350"/>
      <c r="I293" s="350"/>
      <c r="J293" s="350"/>
      <c r="K293" s="350"/>
      <c r="L293" s="350"/>
      <c r="M293" s="350"/>
      <c r="N293" s="350"/>
      <c r="O293" s="350"/>
      <c r="P293" s="350"/>
      <c r="Q293" s="350"/>
      <c r="R293" s="350"/>
      <c r="S293" s="350"/>
      <c r="T293" s="350"/>
      <c r="U293" s="45"/>
      <c r="V293" s="45"/>
      <c r="W293" s="45"/>
      <c r="X293" s="45"/>
      <c r="Y293" s="45"/>
      <c r="Z293" s="45"/>
    </row>
    <row r="294" spans="1:26" ht="34.5" hidden="1" customHeight="1" outlineLevel="2">
      <c r="A294" s="235">
        <v>8595057637986</v>
      </c>
      <c r="B294" s="920" t="s">
        <v>2869</v>
      </c>
      <c r="C294" s="48" t="s">
        <v>8831</v>
      </c>
      <c r="D294" s="357">
        <v>1</v>
      </c>
      <c r="E294" s="75">
        <f>SUMIF('Загальний прайс'!$D$6:$D$4916,A294,'Загальний прайс'!$K$6:$K$4916)</f>
        <v>40528.772055516667</v>
      </c>
      <c r="F294" s="353">
        <f>E294*ЗМІСТ!$E$13/1000*1.2</f>
        <v>2171.8428677039692</v>
      </c>
      <c r="G294" s="923">
        <f>F294*(100%-ЗМІСТ!$E$15)</f>
        <v>2171.8428677039692</v>
      </c>
      <c r="H294" s="350"/>
      <c r="I294" s="350"/>
      <c r="J294" s="350"/>
      <c r="K294" s="350"/>
      <c r="L294" s="350"/>
      <c r="M294" s="350"/>
      <c r="N294" s="350"/>
      <c r="O294" s="350"/>
      <c r="P294" s="350"/>
      <c r="Q294" s="350"/>
      <c r="R294" s="350"/>
      <c r="S294" s="350"/>
      <c r="T294" s="350"/>
      <c r="U294" s="45"/>
      <c r="V294" s="45"/>
      <c r="W294" s="45"/>
      <c r="X294" s="45"/>
      <c r="Y294" s="45"/>
      <c r="Z294" s="45"/>
    </row>
    <row r="295" spans="1:26" ht="34.5" hidden="1" customHeight="1" outlineLevel="1" collapsed="1">
      <c r="A295" s="613" t="s">
        <v>2870</v>
      </c>
      <c r="B295" s="614"/>
      <c r="C295" s="614"/>
      <c r="D295" s="614"/>
      <c r="E295" s="614"/>
      <c r="F295" s="614"/>
      <c r="G295" s="614"/>
      <c r="H295" s="350"/>
      <c r="I295" s="350"/>
      <c r="J295" s="350"/>
      <c r="K295" s="350"/>
      <c r="L295" s="350"/>
      <c r="M295" s="350"/>
      <c r="N295" s="350"/>
      <c r="O295" s="350"/>
      <c r="P295" s="350"/>
      <c r="Q295" s="350"/>
      <c r="R295" s="350"/>
      <c r="S295" s="350"/>
      <c r="T295" s="350"/>
      <c r="U295" s="45"/>
      <c r="V295" s="45"/>
      <c r="W295" s="45"/>
      <c r="X295" s="45"/>
      <c r="Y295" s="45"/>
      <c r="Z295" s="45"/>
    </row>
    <row r="296" spans="1:26" ht="34.5" hidden="1" customHeight="1" outlineLevel="2">
      <c r="A296" s="106">
        <v>8595057637597</v>
      </c>
      <c r="B296" s="920" t="s">
        <v>2871</v>
      </c>
      <c r="C296" s="48" t="s">
        <v>7296</v>
      </c>
      <c r="D296" s="356">
        <v>16</v>
      </c>
      <c r="E296" s="75">
        <f>SUMIF('Загальний прайс'!$D$6:$D$4916,A296,'Загальний прайс'!$K$6:$K$4916)</f>
        <v>20693.471343273482</v>
      </c>
      <c r="F296" s="75">
        <f>E296*ЗМІСТ!$E$13/1000*1.2</f>
        <v>1108.9151204325094</v>
      </c>
      <c r="G296" s="921">
        <f>F296*(100%-ЗМІСТ!$E$15)</f>
        <v>1108.9151204325094</v>
      </c>
      <c r="H296" s="350"/>
      <c r="I296" s="350"/>
      <c r="J296" s="350"/>
      <c r="K296" s="350"/>
      <c r="L296" s="350"/>
      <c r="M296" s="350"/>
      <c r="N296" s="350"/>
      <c r="O296" s="350"/>
      <c r="P296" s="350"/>
      <c r="Q296" s="350"/>
      <c r="R296" s="350"/>
      <c r="S296" s="350"/>
      <c r="T296" s="350"/>
      <c r="U296" s="45"/>
      <c r="V296" s="45"/>
      <c r="W296" s="45"/>
      <c r="X296" s="45"/>
      <c r="Y296" s="45"/>
      <c r="Z296" s="45"/>
    </row>
    <row r="297" spans="1:26" ht="34.5" hidden="1" customHeight="1" outlineLevel="2">
      <c r="A297" s="101">
        <v>8595057637603</v>
      </c>
      <c r="B297" s="920" t="s">
        <v>2872</v>
      </c>
      <c r="C297" s="48" t="s">
        <v>7302</v>
      </c>
      <c r="D297" s="351">
        <v>16</v>
      </c>
      <c r="E297" s="75">
        <f>SUMIF('Загальний прайс'!$D$6:$D$4916,A297,'Загальний прайс'!$K$6:$K$4916)</f>
        <v>21188.682104408028</v>
      </c>
      <c r="F297" s="43">
        <f>E297*ЗМІСТ!$E$13/1000*1.2</f>
        <v>1135.4523162327439</v>
      </c>
      <c r="G297" s="922">
        <f>F297*(100%-ЗМІСТ!$E$15)</f>
        <v>1135.4523162327439</v>
      </c>
      <c r="H297" s="350"/>
      <c r="I297" s="350"/>
      <c r="J297" s="350"/>
      <c r="K297" s="350"/>
      <c r="L297" s="350"/>
      <c r="M297" s="350"/>
      <c r="N297" s="350"/>
      <c r="O297" s="350"/>
      <c r="P297" s="350"/>
      <c r="Q297" s="350"/>
      <c r="R297" s="350"/>
      <c r="S297" s="350"/>
      <c r="T297" s="350"/>
      <c r="U297" s="45"/>
      <c r="V297" s="45"/>
      <c r="W297" s="45"/>
      <c r="X297" s="45"/>
      <c r="Y297" s="45"/>
      <c r="Z297" s="45"/>
    </row>
    <row r="298" spans="1:26" ht="34.5" hidden="1" customHeight="1" outlineLevel="2">
      <c r="A298" s="101">
        <v>8595057637610</v>
      </c>
      <c r="B298" s="920" t="s">
        <v>2873</v>
      </c>
      <c r="C298" s="48" t="s">
        <v>7286</v>
      </c>
      <c r="D298" s="351">
        <v>16</v>
      </c>
      <c r="E298" s="75">
        <f>SUMIF('Загальний прайс'!$D$6:$D$4916,A298,'Загальний прайс'!$K$6:$K$4916)</f>
        <v>22124.975016911503</v>
      </c>
      <c r="F298" s="43">
        <f>E298*ЗМІСТ!$E$13/1000*1.2</f>
        <v>1185.626081214248</v>
      </c>
      <c r="G298" s="922">
        <f>F298*(100%-ЗМІСТ!$E$15)</f>
        <v>1185.626081214248</v>
      </c>
      <c r="H298" s="350"/>
      <c r="I298" s="350"/>
      <c r="J298" s="350"/>
      <c r="K298" s="350"/>
      <c r="L298" s="350"/>
      <c r="M298" s="350"/>
      <c r="N298" s="350"/>
      <c r="O298" s="350"/>
      <c r="P298" s="350"/>
      <c r="Q298" s="350"/>
      <c r="R298" s="350"/>
      <c r="S298" s="350"/>
      <c r="T298" s="350"/>
      <c r="U298" s="45"/>
      <c r="V298" s="45"/>
      <c r="W298" s="45"/>
      <c r="X298" s="45"/>
      <c r="Y298" s="45"/>
      <c r="Z298" s="45"/>
    </row>
    <row r="299" spans="1:26" ht="34.5" hidden="1" customHeight="1" outlineLevel="2">
      <c r="A299" s="101">
        <v>8595057637627</v>
      </c>
      <c r="B299" s="920" t="s">
        <v>2874</v>
      </c>
      <c r="C299" s="48" t="s">
        <v>7288</v>
      </c>
      <c r="D299" s="351">
        <v>16</v>
      </c>
      <c r="E299" s="75">
        <f>SUMIF('Загальний прайс'!$D$6:$D$4916,A299,'Загальний прайс'!$K$6:$K$4916)</f>
        <v>24782.853901217655</v>
      </c>
      <c r="F299" s="43">
        <f>E299*ЗМІСТ!$E$13/1000*1.2</f>
        <v>1328.0556443452033</v>
      </c>
      <c r="G299" s="922">
        <f>F299*(100%-ЗМІСТ!$E$15)</f>
        <v>1328.0556443452033</v>
      </c>
      <c r="H299" s="350"/>
      <c r="I299" s="350"/>
      <c r="J299" s="350"/>
      <c r="K299" s="350"/>
      <c r="L299" s="350"/>
      <c r="M299" s="350"/>
      <c r="N299" s="350"/>
      <c r="O299" s="350"/>
      <c r="P299" s="350"/>
      <c r="Q299" s="350"/>
      <c r="R299" s="350"/>
      <c r="S299" s="350"/>
      <c r="T299" s="350"/>
      <c r="U299" s="45"/>
      <c r="V299" s="45"/>
      <c r="W299" s="45"/>
      <c r="X299" s="45"/>
      <c r="Y299" s="45"/>
      <c r="Z299" s="45"/>
    </row>
    <row r="300" spans="1:26" ht="34.5" hidden="1" customHeight="1" outlineLevel="2">
      <c r="A300" s="101">
        <v>8595057637634</v>
      </c>
      <c r="B300" s="920" t="s">
        <v>2875</v>
      </c>
      <c r="C300" s="48" t="s">
        <v>7290</v>
      </c>
      <c r="D300" s="351">
        <v>16</v>
      </c>
      <c r="E300" s="75">
        <f>SUMIF('Загальний прайс'!$D$6:$D$4916,A300,'Загальний прайс'!$K$6:$K$4916)</f>
        <v>30239.190091820699</v>
      </c>
      <c r="F300" s="43">
        <f>E300*ЗМІСТ!$E$13/1000*1.2</f>
        <v>1620.4480420996581</v>
      </c>
      <c r="G300" s="922">
        <f>F300*(100%-ЗМІСТ!$E$15)</f>
        <v>1620.4480420996581</v>
      </c>
      <c r="H300" s="350"/>
      <c r="I300" s="350"/>
      <c r="J300" s="350"/>
      <c r="K300" s="350"/>
      <c r="L300" s="350"/>
      <c r="M300" s="350"/>
      <c r="N300" s="350"/>
      <c r="O300" s="350"/>
      <c r="P300" s="350"/>
      <c r="Q300" s="350"/>
      <c r="R300" s="350"/>
      <c r="S300" s="350"/>
      <c r="T300" s="350"/>
      <c r="U300" s="45"/>
      <c r="V300" s="45"/>
      <c r="W300" s="45"/>
      <c r="X300" s="45"/>
      <c r="Y300" s="45"/>
      <c r="Z300" s="45"/>
    </row>
    <row r="301" spans="1:26" ht="34.5" hidden="1" customHeight="1" outlineLevel="2">
      <c r="A301" s="101">
        <v>8595057637658</v>
      </c>
      <c r="B301" s="920" t="s">
        <v>2876</v>
      </c>
      <c r="C301" s="48" t="s">
        <v>7292</v>
      </c>
      <c r="D301" s="351">
        <v>16</v>
      </c>
      <c r="E301" s="75">
        <f>SUMIF('Загальний прайс'!$D$6:$D$4916,A301,'Загальний прайс'!$K$6:$K$4916)</f>
        <v>38069.706609478351</v>
      </c>
      <c r="F301" s="43">
        <f>E301*ЗМІСТ!$E$13/1000*1.2</f>
        <v>2040.0672554826108</v>
      </c>
      <c r="G301" s="922">
        <f>F301*(100%-ЗМІСТ!$E$15)</f>
        <v>2040.0672554826108</v>
      </c>
      <c r="H301" s="350"/>
      <c r="I301" s="350"/>
      <c r="J301" s="350"/>
      <c r="K301" s="350"/>
      <c r="L301" s="350"/>
      <c r="M301" s="350"/>
      <c r="N301" s="350"/>
      <c r="O301" s="350"/>
      <c r="P301" s="350"/>
      <c r="Q301" s="350"/>
      <c r="R301" s="350"/>
      <c r="S301" s="350"/>
      <c r="T301" s="350"/>
      <c r="U301" s="45"/>
      <c r="V301" s="45"/>
      <c r="W301" s="45"/>
      <c r="X301" s="45"/>
      <c r="Y301" s="45"/>
      <c r="Z301" s="45"/>
    </row>
    <row r="302" spans="1:26" ht="34.5" hidden="1" customHeight="1" outlineLevel="2">
      <c r="A302" s="101">
        <v>8595057637665</v>
      </c>
      <c r="B302" s="920" t="s">
        <v>2877</v>
      </c>
      <c r="C302" s="48" t="s">
        <v>7294</v>
      </c>
      <c r="D302" s="351">
        <v>16</v>
      </c>
      <c r="E302" s="75">
        <f>SUMIF('Загальний прайс'!$D$6:$D$4916,A302,'Загальний прайс'!$K$6:$K$4916)</f>
        <v>57980.089811979815</v>
      </c>
      <c r="F302" s="43">
        <f>E302*ЗМІСТ!$E$13/1000*1.2</f>
        <v>3107.0184992156346</v>
      </c>
      <c r="G302" s="922">
        <f>F302*(100%-ЗМІСТ!$E$15)</f>
        <v>3107.0184992156346</v>
      </c>
      <c r="H302" s="350"/>
      <c r="I302" s="350"/>
      <c r="J302" s="350"/>
      <c r="K302" s="350"/>
      <c r="L302" s="350"/>
      <c r="M302" s="350"/>
      <c r="N302" s="350"/>
      <c r="O302" s="350"/>
      <c r="P302" s="350"/>
      <c r="Q302" s="350"/>
      <c r="R302" s="350"/>
      <c r="S302" s="350"/>
      <c r="T302" s="350"/>
      <c r="U302" s="45"/>
      <c r="V302" s="45"/>
      <c r="W302" s="45"/>
      <c r="X302" s="45"/>
      <c r="Y302" s="45"/>
      <c r="Z302" s="45"/>
    </row>
    <row r="303" spans="1:26" ht="34.5" hidden="1" customHeight="1" outlineLevel="2">
      <c r="A303" s="101">
        <v>8595057637672</v>
      </c>
      <c r="B303" s="920" t="s">
        <v>2878</v>
      </c>
      <c r="C303" s="48" t="s">
        <v>7298</v>
      </c>
      <c r="D303" s="351">
        <v>16</v>
      </c>
      <c r="E303" s="75">
        <f>SUMIF('Загальний прайс'!$D$6:$D$4916,A303,'Загальний прайс'!$K$6:$K$4916)</f>
        <v>59779.501184359382</v>
      </c>
      <c r="F303" s="43">
        <f>E303*ЗМІСТ!$E$13/1000*1.2</f>
        <v>3203.4447800270714</v>
      </c>
      <c r="G303" s="922">
        <f>F303*(100%-ЗМІСТ!$E$15)</f>
        <v>3203.4447800270714</v>
      </c>
      <c r="H303" s="350"/>
      <c r="I303" s="350"/>
      <c r="J303" s="350"/>
      <c r="K303" s="350"/>
      <c r="L303" s="350"/>
      <c r="M303" s="350"/>
      <c r="N303" s="350"/>
      <c r="O303" s="350"/>
      <c r="P303" s="350"/>
      <c r="Q303" s="350"/>
      <c r="R303" s="350"/>
      <c r="S303" s="350"/>
      <c r="T303" s="350"/>
      <c r="U303" s="45"/>
      <c r="V303" s="45"/>
      <c r="W303" s="45"/>
      <c r="X303" s="45"/>
      <c r="Y303" s="45"/>
      <c r="Z303" s="45"/>
    </row>
    <row r="304" spans="1:26" ht="34.5" hidden="1" customHeight="1" outlineLevel="2">
      <c r="A304" s="101">
        <v>8595057637689</v>
      </c>
      <c r="B304" s="920" t="s">
        <v>2879</v>
      </c>
      <c r="C304" s="48" t="s">
        <v>7300</v>
      </c>
      <c r="D304" s="351">
        <v>16</v>
      </c>
      <c r="E304" s="75">
        <f>SUMIF('Загальний прайс'!$D$6:$D$4916,A304,'Загальний прайс'!$K$6:$K$4916)</f>
        <v>109809.22140273628</v>
      </c>
      <c r="F304" s="43">
        <f>E304*ЗМІСТ!$E$13/1000*1.2</f>
        <v>5884.4214175789812</v>
      </c>
      <c r="G304" s="922">
        <f>F304*(100%-ЗМІСТ!$E$15)</f>
        <v>5884.4214175789812</v>
      </c>
      <c r="H304" s="350"/>
      <c r="I304" s="350"/>
      <c r="J304" s="350"/>
      <c r="K304" s="350"/>
      <c r="L304" s="350"/>
      <c r="M304" s="350"/>
      <c r="N304" s="350"/>
      <c r="O304" s="350"/>
      <c r="P304" s="350"/>
      <c r="Q304" s="350"/>
      <c r="R304" s="350"/>
      <c r="S304" s="350"/>
      <c r="T304" s="350"/>
      <c r="U304" s="45"/>
      <c r="V304" s="45"/>
      <c r="W304" s="45"/>
      <c r="X304" s="45"/>
      <c r="Y304" s="45"/>
      <c r="Z304" s="45"/>
    </row>
    <row r="305" spans="1:26" ht="34.5" hidden="1" customHeight="1" outlineLevel="2">
      <c r="A305" s="101">
        <v>8595057637696</v>
      </c>
      <c r="B305" s="920" t="s">
        <v>2880</v>
      </c>
      <c r="C305" s="48" t="s">
        <v>7314</v>
      </c>
      <c r="D305" s="351">
        <v>16</v>
      </c>
      <c r="E305" s="75">
        <f>SUMIF('Загальний прайс'!$D$6:$D$4916,A305,'Загальний прайс'!$K$6:$K$4916)</f>
        <v>19966.762978971543</v>
      </c>
      <c r="F305" s="43">
        <f>E305*ЗМІСТ!$E$13/1000*1.2</f>
        <v>1069.9725051529738</v>
      </c>
      <c r="G305" s="922">
        <f>F305*(100%-ЗМІСТ!$E$15)</f>
        <v>1069.9725051529738</v>
      </c>
      <c r="H305" s="350"/>
      <c r="I305" s="350"/>
      <c r="J305" s="350"/>
      <c r="K305" s="350"/>
      <c r="L305" s="350"/>
      <c r="M305" s="350"/>
      <c r="N305" s="350"/>
      <c r="O305" s="350"/>
      <c r="P305" s="350"/>
      <c r="Q305" s="350"/>
      <c r="R305" s="350"/>
      <c r="S305" s="350"/>
      <c r="T305" s="350"/>
      <c r="U305" s="45"/>
      <c r="V305" s="45"/>
      <c r="W305" s="45"/>
      <c r="X305" s="45"/>
      <c r="Y305" s="45"/>
      <c r="Z305" s="45"/>
    </row>
    <row r="306" spans="1:26" ht="34.5" hidden="1" customHeight="1" outlineLevel="2">
      <c r="A306" s="101">
        <v>8595057637702</v>
      </c>
      <c r="B306" s="920" t="s">
        <v>2881</v>
      </c>
      <c r="C306" s="48" t="s">
        <v>7320</v>
      </c>
      <c r="D306" s="351">
        <v>16</v>
      </c>
      <c r="E306" s="75">
        <f>SUMIF('Загальний прайс'!$D$6:$D$4916,A306,'Загальний прайс'!$K$6:$K$4916)</f>
        <v>19845.573077842913</v>
      </c>
      <c r="F306" s="43">
        <f>E306*ЗМІСТ!$E$13/1000*1.2</f>
        <v>1063.4782195120608</v>
      </c>
      <c r="G306" s="922">
        <f>F306*(100%-ЗМІСТ!$E$15)</f>
        <v>1063.4782195120608</v>
      </c>
      <c r="H306" s="350"/>
      <c r="I306" s="350"/>
      <c r="J306" s="350"/>
      <c r="K306" s="350"/>
      <c r="L306" s="350"/>
      <c r="M306" s="350"/>
      <c r="N306" s="350"/>
      <c r="O306" s="350"/>
      <c r="P306" s="350"/>
      <c r="Q306" s="350"/>
      <c r="R306" s="350"/>
      <c r="S306" s="350"/>
      <c r="T306" s="350"/>
      <c r="U306" s="45"/>
      <c r="V306" s="45"/>
      <c r="W306" s="45"/>
      <c r="X306" s="45"/>
      <c r="Y306" s="45"/>
      <c r="Z306" s="45"/>
    </row>
    <row r="307" spans="1:26" ht="34.5" hidden="1" customHeight="1" outlineLevel="2">
      <c r="A307" s="101">
        <v>8595057637719</v>
      </c>
      <c r="B307" s="920" t="s">
        <v>2882</v>
      </c>
      <c r="C307" s="48" t="s">
        <v>7304</v>
      </c>
      <c r="D307" s="351">
        <v>16</v>
      </c>
      <c r="E307" s="75">
        <f>SUMIF('Загальний прайс'!$D$6:$D$4916,A307,'Загальний прайс'!$K$6:$K$4916)</f>
        <v>20339.863071139469</v>
      </c>
      <c r="F307" s="43">
        <f>E307*ЗМІСТ!$E$13/1000*1.2</f>
        <v>1089.9660735000389</v>
      </c>
      <c r="G307" s="922">
        <f>F307*(100%-ЗМІСТ!$E$15)</f>
        <v>1089.9660735000389</v>
      </c>
      <c r="H307" s="350"/>
      <c r="I307" s="350"/>
      <c r="J307" s="350"/>
      <c r="K307" s="350"/>
      <c r="L307" s="350"/>
      <c r="M307" s="350"/>
      <c r="N307" s="350"/>
      <c r="O307" s="350"/>
      <c r="P307" s="350"/>
      <c r="Q307" s="350"/>
      <c r="R307" s="350"/>
      <c r="S307" s="350"/>
      <c r="T307" s="350"/>
      <c r="U307" s="45"/>
      <c r="V307" s="45"/>
      <c r="W307" s="45"/>
      <c r="X307" s="45"/>
      <c r="Y307" s="45"/>
      <c r="Z307" s="45"/>
    </row>
    <row r="308" spans="1:26" ht="34.5" hidden="1" customHeight="1" outlineLevel="2">
      <c r="A308" s="101">
        <v>8595057637726</v>
      </c>
      <c r="B308" s="920" t="s">
        <v>2883</v>
      </c>
      <c r="C308" s="48" t="s">
        <v>7306</v>
      </c>
      <c r="D308" s="351">
        <v>16</v>
      </c>
      <c r="E308" s="75">
        <f>SUMIF('Загальний прайс'!$D$6:$D$4916,A308,'Загальний прайс'!$K$6:$K$4916)</f>
        <v>23714.1674275164</v>
      </c>
      <c r="F308" s="43">
        <f>E308*ЗМІСТ!$E$13/1000*1.2</f>
        <v>1270.787215572172</v>
      </c>
      <c r="G308" s="922">
        <f>F308*(100%-ЗМІСТ!$E$15)</f>
        <v>1270.787215572172</v>
      </c>
      <c r="H308" s="350"/>
      <c r="I308" s="350"/>
      <c r="J308" s="350"/>
      <c r="K308" s="350"/>
      <c r="L308" s="350"/>
      <c r="M308" s="350"/>
      <c r="N308" s="350"/>
      <c r="O308" s="350"/>
      <c r="P308" s="350"/>
      <c r="Q308" s="350"/>
      <c r="R308" s="350"/>
      <c r="S308" s="350"/>
      <c r="T308" s="350"/>
      <c r="U308" s="45"/>
      <c r="V308" s="45"/>
      <c r="W308" s="45"/>
      <c r="X308" s="45"/>
      <c r="Y308" s="45"/>
      <c r="Z308" s="45"/>
    </row>
    <row r="309" spans="1:26" ht="34.5" hidden="1" customHeight="1" outlineLevel="2">
      <c r="A309" s="101">
        <v>8595057637733</v>
      </c>
      <c r="B309" s="920" t="s">
        <v>2884</v>
      </c>
      <c r="C309" s="48" t="s">
        <v>7308</v>
      </c>
      <c r="D309" s="351">
        <v>16</v>
      </c>
      <c r="E309" s="75">
        <f>SUMIF('Загальний прайс'!$D$6:$D$4916,A309,'Загальний прайс'!$K$6:$K$4916)</f>
        <v>29782.156726451823</v>
      </c>
      <c r="F309" s="43">
        <f>E309*ЗМІСТ!$E$13/1000*1.2</f>
        <v>1595.9566843669477</v>
      </c>
      <c r="G309" s="922">
        <f>F309*(100%-ЗМІСТ!$E$15)</f>
        <v>1595.9566843669477</v>
      </c>
      <c r="H309" s="350"/>
      <c r="I309" s="350"/>
      <c r="J309" s="350"/>
      <c r="K309" s="350"/>
      <c r="L309" s="350"/>
      <c r="M309" s="350"/>
      <c r="N309" s="350"/>
      <c r="O309" s="350"/>
      <c r="P309" s="350"/>
      <c r="Q309" s="350"/>
      <c r="R309" s="350"/>
      <c r="S309" s="350"/>
      <c r="T309" s="350"/>
      <c r="U309" s="45"/>
      <c r="V309" s="45"/>
      <c r="W309" s="45"/>
      <c r="X309" s="45"/>
      <c r="Y309" s="45"/>
      <c r="Z309" s="45"/>
    </row>
    <row r="310" spans="1:26" ht="34.5" hidden="1" customHeight="1" outlineLevel="2">
      <c r="A310" s="101">
        <v>8595057637757</v>
      </c>
      <c r="B310" s="920" t="s">
        <v>2885</v>
      </c>
      <c r="C310" s="48" t="s">
        <v>7310</v>
      </c>
      <c r="D310" s="351">
        <v>16</v>
      </c>
      <c r="E310" s="75">
        <f>SUMIF('Загальний прайс'!$D$6:$D$4916,A310,'Загальний прайс'!$K$6:$K$4916)</f>
        <v>37623.896481800693</v>
      </c>
      <c r="F310" s="43">
        <f>E310*ЗМІСТ!$E$13/1000*1.2</f>
        <v>2016.1773250198612</v>
      </c>
      <c r="G310" s="922">
        <f>F310*(100%-ЗМІСТ!$E$15)</f>
        <v>2016.1773250198612</v>
      </c>
      <c r="H310" s="350"/>
      <c r="I310" s="350"/>
      <c r="J310" s="350"/>
      <c r="K310" s="350"/>
      <c r="L310" s="350"/>
      <c r="M310" s="350"/>
      <c r="N310" s="350"/>
      <c r="O310" s="350"/>
      <c r="P310" s="350"/>
      <c r="Q310" s="350"/>
      <c r="R310" s="350"/>
      <c r="S310" s="350"/>
      <c r="T310" s="350"/>
      <c r="U310" s="45"/>
      <c r="V310" s="45"/>
      <c r="W310" s="45"/>
      <c r="X310" s="45"/>
      <c r="Y310" s="45"/>
      <c r="Z310" s="45"/>
    </row>
    <row r="311" spans="1:26" ht="34.5" hidden="1" customHeight="1" outlineLevel="2">
      <c r="A311" s="101">
        <v>8595057637764</v>
      </c>
      <c r="B311" s="920" t="s">
        <v>2886</v>
      </c>
      <c r="C311" s="48" t="s">
        <v>7312</v>
      </c>
      <c r="D311" s="351">
        <v>16</v>
      </c>
      <c r="E311" s="75">
        <f>SUMIF('Загальний прайс'!$D$6:$D$4916,A311,'Загальний прайс'!$K$6:$K$4916)</f>
        <v>58433.46924700676</v>
      </c>
      <c r="F311" s="43">
        <f>E311*ЗМІСТ!$E$13/1000*1.2</f>
        <v>3131.3140512984392</v>
      </c>
      <c r="G311" s="922">
        <f>F311*(100%-ЗМІСТ!$E$15)</f>
        <v>3131.3140512984392</v>
      </c>
      <c r="H311" s="350"/>
      <c r="I311" s="350"/>
      <c r="J311" s="350"/>
      <c r="K311" s="350"/>
      <c r="L311" s="350"/>
      <c r="M311" s="350"/>
      <c r="N311" s="350"/>
      <c r="O311" s="350"/>
      <c r="P311" s="350"/>
      <c r="Q311" s="350"/>
      <c r="R311" s="350"/>
      <c r="S311" s="350"/>
      <c r="T311" s="350"/>
      <c r="U311" s="45"/>
      <c r="V311" s="45"/>
      <c r="W311" s="45"/>
      <c r="X311" s="45"/>
      <c r="Y311" s="45"/>
      <c r="Z311" s="45"/>
    </row>
    <row r="312" spans="1:26" ht="34.5" hidden="1" customHeight="1" outlineLevel="2">
      <c r="A312" s="101">
        <v>8595057637771</v>
      </c>
      <c r="B312" s="920" t="s">
        <v>2887</v>
      </c>
      <c r="C312" s="48" t="s">
        <v>7316</v>
      </c>
      <c r="D312" s="351">
        <v>16</v>
      </c>
      <c r="E312" s="75">
        <f>SUMIF('Загальний прайс'!$D$6:$D$4916,A312,'Загальний прайс'!$K$6:$K$4916)</f>
        <v>59632.520284201491</v>
      </c>
      <c r="F312" s="43">
        <f>E312*ЗМІСТ!$E$13/1000*1.2</f>
        <v>3195.5684145832979</v>
      </c>
      <c r="G312" s="922">
        <f>F312*(100%-ЗМІСТ!$E$15)</f>
        <v>3195.5684145832979</v>
      </c>
      <c r="H312" s="350"/>
      <c r="I312" s="350"/>
      <c r="J312" s="350"/>
      <c r="K312" s="350"/>
      <c r="L312" s="350"/>
      <c r="M312" s="350"/>
      <c r="N312" s="350"/>
      <c r="O312" s="350"/>
      <c r="P312" s="350"/>
      <c r="Q312" s="350"/>
      <c r="R312" s="350"/>
      <c r="S312" s="350"/>
      <c r="T312" s="350"/>
      <c r="U312" s="45"/>
      <c r="V312" s="45"/>
      <c r="W312" s="45"/>
      <c r="X312" s="45"/>
      <c r="Y312" s="45"/>
      <c r="Z312" s="45"/>
    </row>
    <row r="313" spans="1:26" ht="34.5" hidden="1" customHeight="1" outlineLevel="2">
      <c r="A313" s="101">
        <v>8595057637788</v>
      </c>
      <c r="B313" s="920" t="s">
        <v>2888</v>
      </c>
      <c r="C313" s="48" t="s">
        <v>7318</v>
      </c>
      <c r="D313" s="351">
        <v>16</v>
      </c>
      <c r="E313" s="75">
        <f>SUMIF('Загальний прайс'!$D$6:$D$4916,A313,'Загальний прайс'!$K$6:$K$4916)</f>
        <v>109112.38373208286</v>
      </c>
      <c r="F313" s="43">
        <f>E313*ЗМІСТ!$E$13/1000*1.2</f>
        <v>5847.0795034720613</v>
      </c>
      <c r="G313" s="922">
        <f>F313*(100%-ЗМІСТ!$E$15)</f>
        <v>5847.0795034720613</v>
      </c>
      <c r="H313" s="350"/>
      <c r="I313" s="350"/>
      <c r="J313" s="350"/>
      <c r="K313" s="350"/>
      <c r="L313" s="350"/>
      <c r="M313" s="350"/>
      <c r="N313" s="350"/>
      <c r="O313" s="350"/>
      <c r="P313" s="350"/>
      <c r="Q313" s="350"/>
      <c r="R313" s="350"/>
      <c r="S313" s="350"/>
      <c r="T313" s="350"/>
      <c r="U313" s="45"/>
      <c r="V313" s="45"/>
      <c r="W313" s="45"/>
      <c r="X313" s="45"/>
      <c r="Y313" s="45"/>
      <c r="Z313" s="45"/>
    </row>
    <row r="314" spans="1:26" ht="34.5" hidden="1" customHeight="1" outlineLevel="2">
      <c r="A314" s="101">
        <v>8595057637795</v>
      </c>
      <c r="B314" s="920" t="s">
        <v>2889</v>
      </c>
      <c r="C314" s="48" t="s">
        <v>7322</v>
      </c>
      <c r="D314" s="351">
        <v>32</v>
      </c>
      <c r="E314" s="75">
        <f>SUMIF('Загальний прайс'!$D$6:$D$4916,A314,'Загальний прайс'!$K$6:$K$4916)</f>
        <v>30866.783026485075</v>
      </c>
      <c r="F314" s="43">
        <f>E314*ЗМІСТ!$E$13/1000*1.2</f>
        <v>1654.0792914527135</v>
      </c>
      <c r="G314" s="922">
        <f>F314*(100%-ЗМІСТ!$E$15)</f>
        <v>1654.0792914527135</v>
      </c>
      <c r="H314" s="350"/>
      <c r="I314" s="350"/>
      <c r="J314" s="350"/>
      <c r="K314" s="350"/>
      <c r="L314" s="350"/>
      <c r="M314" s="350"/>
      <c r="N314" s="350"/>
      <c r="O314" s="350"/>
      <c r="P314" s="350"/>
      <c r="Q314" s="350"/>
      <c r="R314" s="350"/>
      <c r="S314" s="350"/>
      <c r="T314" s="350"/>
      <c r="U314" s="45"/>
      <c r="V314" s="45"/>
      <c r="W314" s="45"/>
      <c r="X314" s="45"/>
      <c r="Y314" s="45"/>
      <c r="Z314" s="45"/>
    </row>
    <row r="315" spans="1:26" ht="34.5" hidden="1" customHeight="1" outlineLevel="2">
      <c r="A315" s="101">
        <v>8595057637801</v>
      </c>
      <c r="B315" s="920" t="s">
        <v>2890</v>
      </c>
      <c r="C315" s="48" t="s">
        <v>7324</v>
      </c>
      <c r="D315" s="351">
        <v>32</v>
      </c>
      <c r="E315" s="75">
        <f>SUMIF('Загальний прайс'!$D$6:$D$4916,A315,'Загальний прайс'!$K$6:$K$4916)</f>
        <v>34177.209372599522</v>
      </c>
      <c r="F315" s="43">
        <f>E315*ЗМІСТ!$E$13/1000*1.2</f>
        <v>1831.477359151864</v>
      </c>
      <c r="G315" s="922">
        <f>F315*(100%-ЗМІСТ!$E$15)</f>
        <v>1831.477359151864</v>
      </c>
      <c r="H315" s="350"/>
      <c r="I315" s="350"/>
      <c r="J315" s="350"/>
      <c r="K315" s="350"/>
      <c r="L315" s="350"/>
      <c r="M315" s="350"/>
      <c r="N315" s="350"/>
      <c r="O315" s="350"/>
      <c r="P315" s="350"/>
      <c r="Q315" s="350"/>
      <c r="R315" s="350"/>
      <c r="S315" s="350"/>
      <c r="T315" s="350"/>
      <c r="U315" s="45"/>
      <c r="V315" s="45"/>
      <c r="W315" s="45"/>
      <c r="X315" s="45"/>
      <c r="Y315" s="45"/>
      <c r="Z315" s="45"/>
    </row>
    <row r="316" spans="1:26" ht="34.5" hidden="1" customHeight="1" outlineLevel="2">
      <c r="A316" s="101">
        <v>8595057637818</v>
      </c>
      <c r="B316" s="920" t="s">
        <v>2891</v>
      </c>
      <c r="C316" s="48" t="s">
        <v>7326</v>
      </c>
      <c r="D316" s="351">
        <v>32</v>
      </c>
      <c r="E316" s="75">
        <f>SUMIF('Загальний прайс'!$D$6:$D$4916,A316,'Загальний прайс'!$K$6:$K$4916)</f>
        <v>39276.836788942848</v>
      </c>
      <c r="F316" s="43">
        <f>E316*ЗМІСТ!$E$13/1000*1.2</f>
        <v>2104.7545612580966</v>
      </c>
      <c r="G316" s="922">
        <f>F316*(100%-ЗМІСТ!$E$15)</f>
        <v>2104.7545612580966</v>
      </c>
      <c r="H316" s="350"/>
      <c r="I316" s="350"/>
      <c r="J316" s="350"/>
      <c r="K316" s="350"/>
      <c r="L316" s="350"/>
      <c r="M316" s="350"/>
      <c r="N316" s="350"/>
      <c r="O316" s="350"/>
      <c r="P316" s="350"/>
      <c r="Q316" s="350"/>
      <c r="R316" s="350"/>
      <c r="S316" s="350"/>
      <c r="T316" s="350"/>
      <c r="U316" s="45"/>
      <c r="V316" s="45"/>
      <c r="W316" s="45"/>
      <c r="X316" s="45"/>
      <c r="Y316" s="45"/>
      <c r="Z316" s="45"/>
    </row>
    <row r="317" spans="1:26" ht="34.5" hidden="1" customHeight="1" outlineLevel="2">
      <c r="A317" s="101">
        <v>8595057637832</v>
      </c>
      <c r="B317" s="920" t="s">
        <v>2892</v>
      </c>
      <c r="C317" s="48" t="s">
        <v>7328</v>
      </c>
      <c r="D317" s="351">
        <v>32</v>
      </c>
      <c r="E317" s="75">
        <f>SUMIF('Загальний прайс'!$D$6:$D$4916,A317,'Загальний прайс'!$K$6:$K$4916)</f>
        <v>47522.730364538234</v>
      </c>
      <c r="F317" s="43">
        <f>E317*ЗМІСТ!$E$13/1000*1.2</f>
        <v>2546.6328675011582</v>
      </c>
      <c r="G317" s="922">
        <f>F317*(100%-ЗМІСТ!$E$15)</f>
        <v>2546.6328675011582</v>
      </c>
      <c r="H317" s="350"/>
      <c r="I317" s="350"/>
      <c r="J317" s="350"/>
      <c r="K317" s="350"/>
      <c r="L317" s="350"/>
      <c r="M317" s="350"/>
      <c r="N317" s="350"/>
      <c r="O317" s="350"/>
      <c r="P317" s="350"/>
      <c r="Q317" s="350"/>
      <c r="R317" s="350"/>
      <c r="S317" s="350"/>
      <c r="T317" s="350"/>
      <c r="U317" s="45"/>
      <c r="V317" s="45"/>
      <c r="W317" s="45"/>
      <c r="X317" s="45"/>
      <c r="Y317" s="45"/>
      <c r="Z317" s="45"/>
    </row>
    <row r="318" spans="1:26" ht="34.5" hidden="1" customHeight="1" outlineLevel="2">
      <c r="A318" s="101">
        <v>8595057637849</v>
      </c>
      <c r="B318" s="920" t="s">
        <v>2893</v>
      </c>
      <c r="C318" s="48" t="s">
        <v>7330</v>
      </c>
      <c r="D318" s="351">
        <v>32</v>
      </c>
      <c r="E318" s="75">
        <f>SUMIF('Загальний прайс'!$D$6:$D$4916,A318,'Загальний прайс'!$K$6:$K$4916)</f>
        <v>67059.527962927095</v>
      </c>
      <c r="F318" s="43">
        <f>E318*ЗМІСТ!$E$13/1000*1.2</f>
        <v>3593.5645254283886</v>
      </c>
      <c r="G318" s="922">
        <f>F318*(100%-ЗМІСТ!$E$15)</f>
        <v>3593.5645254283886</v>
      </c>
      <c r="H318" s="350"/>
      <c r="I318" s="350"/>
      <c r="J318" s="350"/>
      <c r="K318" s="350"/>
      <c r="L318" s="350"/>
      <c r="M318" s="350"/>
      <c r="N318" s="350"/>
      <c r="O318" s="350"/>
      <c r="P318" s="350"/>
      <c r="Q318" s="350"/>
      <c r="R318" s="350"/>
      <c r="S318" s="350"/>
      <c r="T318" s="350"/>
      <c r="U318" s="45"/>
      <c r="V318" s="45"/>
      <c r="W318" s="45"/>
      <c r="X318" s="45"/>
      <c r="Y318" s="45"/>
      <c r="Z318" s="45"/>
    </row>
    <row r="319" spans="1:26" ht="34.5" hidden="1" customHeight="1" outlineLevel="2">
      <c r="A319" s="101">
        <v>8595057637856</v>
      </c>
      <c r="B319" s="920" t="s">
        <v>2894</v>
      </c>
      <c r="C319" s="48" t="s">
        <v>7332</v>
      </c>
      <c r="D319" s="351">
        <v>32</v>
      </c>
      <c r="E319" s="75">
        <f>SUMIF('Загальний прайс'!$D$6:$D$4916,A319,'Загальний прайс'!$K$6:$K$4916)</f>
        <v>68916.684596234889</v>
      </c>
      <c r="F319" s="43">
        <f>E319*ЗМІСТ!$E$13/1000*1.2</f>
        <v>3693.0852408039636</v>
      </c>
      <c r="G319" s="922">
        <f>F319*(100%-ЗМІСТ!$E$15)</f>
        <v>3693.0852408039636</v>
      </c>
      <c r="H319" s="350"/>
      <c r="I319" s="350"/>
      <c r="J319" s="350"/>
      <c r="K319" s="350"/>
      <c r="L319" s="350"/>
      <c r="M319" s="350"/>
      <c r="N319" s="350"/>
      <c r="O319" s="350"/>
      <c r="P319" s="350"/>
      <c r="Q319" s="350"/>
      <c r="R319" s="350"/>
      <c r="S319" s="350"/>
      <c r="T319" s="350"/>
      <c r="U319" s="45"/>
      <c r="V319" s="45"/>
      <c r="W319" s="45"/>
      <c r="X319" s="45"/>
      <c r="Y319" s="45"/>
      <c r="Z319" s="45"/>
    </row>
    <row r="320" spans="1:26" ht="34.5" hidden="1" customHeight="1" outlineLevel="2">
      <c r="A320" s="101">
        <v>8595057637863</v>
      </c>
      <c r="B320" s="920" t="s">
        <v>2895</v>
      </c>
      <c r="C320" s="48" t="s">
        <v>7334</v>
      </c>
      <c r="D320" s="351">
        <v>32</v>
      </c>
      <c r="E320" s="75">
        <f>SUMIF('Загальний прайс'!$D$6:$D$4916,A320,'Загальний прайс'!$K$6:$K$4916)</f>
        <v>48173.452772785669</v>
      </c>
      <c r="F320" s="43">
        <f>E320*ЗМІСТ!$E$13/1000*1.2</f>
        <v>2581.5035716831508</v>
      </c>
      <c r="G320" s="922">
        <f>F320*(100%-ЗМІСТ!$E$15)</f>
        <v>2581.5035716831508</v>
      </c>
      <c r="H320" s="350"/>
      <c r="I320" s="350"/>
      <c r="J320" s="350"/>
      <c r="K320" s="350"/>
      <c r="L320" s="350"/>
      <c r="M320" s="350"/>
      <c r="N320" s="350"/>
      <c r="O320" s="350"/>
      <c r="P320" s="350"/>
      <c r="Q320" s="350"/>
      <c r="R320" s="350"/>
      <c r="S320" s="350"/>
      <c r="T320" s="350"/>
      <c r="U320" s="45"/>
      <c r="V320" s="45"/>
      <c r="W320" s="45"/>
      <c r="X320" s="45"/>
      <c r="Y320" s="45"/>
      <c r="Z320" s="45"/>
    </row>
    <row r="321" spans="1:26" ht="34.5" hidden="1" customHeight="1" outlineLevel="2">
      <c r="A321" s="101">
        <v>8595057637870</v>
      </c>
      <c r="B321" s="920" t="s">
        <v>2896</v>
      </c>
      <c r="C321" s="48" t="s">
        <v>7274</v>
      </c>
      <c r="D321" s="351">
        <v>32</v>
      </c>
      <c r="E321" s="75">
        <f>SUMIF('Загальний прайс'!$D$6:$D$4916,A321,'Загальний прайс'!$K$6:$K$4916)</f>
        <v>29613.714058717585</v>
      </c>
      <c r="F321" s="43">
        <f>E321*ЗМІСТ!$E$13/1000*1.2</f>
        <v>1586.9302325900592</v>
      </c>
      <c r="G321" s="922">
        <f>F321*(100%-ЗМІСТ!$E$15)</f>
        <v>1586.9302325900592</v>
      </c>
      <c r="H321" s="350"/>
      <c r="I321" s="350"/>
      <c r="J321" s="350"/>
      <c r="K321" s="350"/>
      <c r="L321" s="350"/>
      <c r="M321" s="350"/>
      <c r="N321" s="350"/>
      <c r="O321" s="350"/>
      <c r="P321" s="350"/>
      <c r="Q321" s="350"/>
      <c r="R321" s="350"/>
      <c r="S321" s="350"/>
      <c r="T321" s="350"/>
      <c r="U321" s="45"/>
      <c r="V321" s="45"/>
      <c r="W321" s="45"/>
      <c r="X321" s="45"/>
      <c r="Y321" s="45"/>
      <c r="Z321" s="45"/>
    </row>
    <row r="322" spans="1:26" ht="34.5" hidden="1" customHeight="1" outlineLevel="2">
      <c r="A322" s="101">
        <v>8595057637887</v>
      </c>
      <c r="B322" s="920" t="s">
        <v>2897</v>
      </c>
      <c r="C322" s="48" t="s">
        <v>7276</v>
      </c>
      <c r="D322" s="351">
        <v>32</v>
      </c>
      <c r="E322" s="75">
        <f>SUMIF('Загальний прайс'!$D$6:$D$4916,A322,'Загальний прайс'!$K$6:$K$4916)</f>
        <v>34792.656303248696</v>
      </c>
      <c r="F322" s="43">
        <f>E322*ЗМІСТ!$E$13/1000*1.2</f>
        <v>1864.4577323284736</v>
      </c>
      <c r="G322" s="922">
        <f>F322*(100%-ЗМІСТ!$E$15)</f>
        <v>1864.4577323284736</v>
      </c>
      <c r="H322" s="350"/>
      <c r="I322" s="350"/>
      <c r="J322" s="350"/>
      <c r="K322" s="350"/>
      <c r="L322" s="350"/>
      <c r="M322" s="350"/>
      <c r="N322" s="350"/>
      <c r="O322" s="350"/>
      <c r="P322" s="350"/>
      <c r="Q322" s="350"/>
      <c r="R322" s="350"/>
      <c r="S322" s="350"/>
      <c r="T322" s="350"/>
      <c r="U322" s="45"/>
      <c r="V322" s="45"/>
      <c r="W322" s="45"/>
      <c r="X322" s="45"/>
      <c r="Y322" s="45"/>
      <c r="Z322" s="45"/>
    </row>
    <row r="323" spans="1:26" ht="34.5" hidden="1" customHeight="1" outlineLevel="2">
      <c r="A323" s="101">
        <v>8595057637900</v>
      </c>
      <c r="B323" s="920" t="s">
        <v>2898</v>
      </c>
      <c r="C323" s="48" t="s">
        <v>7278</v>
      </c>
      <c r="D323" s="351">
        <v>32</v>
      </c>
      <c r="E323" s="75">
        <f>SUMIF('Загальний прайс'!$D$6:$D$4916,A323,'Загальний прайс'!$K$6:$K$4916)</f>
        <v>42623.172810685654</v>
      </c>
      <c r="F323" s="43">
        <f>E323*ЗМІСТ!$E$13/1000*1.2</f>
        <v>2284.0769451637234</v>
      </c>
      <c r="G323" s="922">
        <f>F323*(100%-ЗМІСТ!$E$15)</f>
        <v>2284.0769451637234</v>
      </c>
      <c r="H323" s="350"/>
      <c r="I323" s="350"/>
      <c r="J323" s="350"/>
      <c r="K323" s="350"/>
      <c r="L323" s="350"/>
      <c r="M323" s="350"/>
      <c r="N323" s="350"/>
      <c r="O323" s="350"/>
      <c r="P323" s="350"/>
      <c r="Q323" s="350"/>
      <c r="R323" s="350"/>
      <c r="S323" s="350"/>
      <c r="T323" s="350"/>
      <c r="U323" s="45"/>
      <c r="V323" s="45"/>
      <c r="W323" s="45"/>
      <c r="X323" s="45"/>
      <c r="Y323" s="45"/>
      <c r="Z323" s="45"/>
    </row>
    <row r="324" spans="1:26" ht="34.5" hidden="1" customHeight="1" outlineLevel="2">
      <c r="A324" s="101">
        <v>8595057637917</v>
      </c>
      <c r="B324" s="920" t="s">
        <v>2899</v>
      </c>
      <c r="C324" s="48" t="s">
        <v>7280</v>
      </c>
      <c r="D324" s="351">
        <v>32</v>
      </c>
      <c r="E324" s="75">
        <f>SUMIF('Загальний прайс'!$D$6:$D$4916,A324,'Загальний прайс'!$K$6:$K$4916)</f>
        <v>63133.375978566168</v>
      </c>
      <c r="F324" s="43">
        <f>E324*ЗМІСТ!$E$13/1000*1.2</f>
        <v>3383.1711492590903</v>
      </c>
      <c r="G324" s="922">
        <f>F324*(100%-ЗМІСТ!$E$15)</f>
        <v>3383.1711492590903</v>
      </c>
      <c r="H324" s="350"/>
      <c r="I324" s="350"/>
      <c r="J324" s="350"/>
      <c r="K324" s="350"/>
      <c r="L324" s="350"/>
      <c r="M324" s="350"/>
      <c r="N324" s="350"/>
      <c r="O324" s="350"/>
      <c r="P324" s="350"/>
      <c r="Q324" s="350"/>
      <c r="R324" s="350"/>
      <c r="S324" s="350"/>
      <c r="T324" s="350"/>
      <c r="U324" s="45"/>
      <c r="V324" s="45"/>
      <c r="W324" s="45"/>
      <c r="X324" s="45"/>
      <c r="Y324" s="45"/>
      <c r="Z324" s="45"/>
    </row>
    <row r="325" spans="1:26" ht="34.5" hidden="1" customHeight="1" outlineLevel="2">
      <c r="A325" s="101">
        <v>8595057637924</v>
      </c>
      <c r="B325" s="920" t="s">
        <v>2900</v>
      </c>
      <c r="C325" s="48" t="s">
        <v>7282</v>
      </c>
      <c r="D325" s="351">
        <v>32</v>
      </c>
      <c r="E325" s="75">
        <f>SUMIF('Загальний прайс'!$D$6:$D$4916,A325,'Загальний прайс'!$K$6:$K$4916)</f>
        <v>64332.427015760892</v>
      </c>
      <c r="F325" s="43">
        <f>E325*ЗМІСТ!$E$13/1000*1.2</f>
        <v>3447.4255125439495</v>
      </c>
      <c r="G325" s="922">
        <f>F325*(100%-ЗМІСТ!$E$15)</f>
        <v>3447.4255125439495</v>
      </c>
      <c r="H325" s="350"/>
      <c r="I325" s="350"/>
      <c r="J325" s="350"/>
      <c r="K325" s="350"/>
      <c r="L325" s="350"/>
      <c r="M325" s="350"/>
      <c r="N325" s="350"/>
      <c r="O325" s="350"/>
      <c r="P325" s="350"/>
      <c r="Q325" s="350"/>
      <c r="R325" s="350"/>
      <c r="S325" s="350"/>
      <c r="T325" s="350"/>
      <c r="U325" s="45"/>
      <c r="V325" s="45"/>
      <c r="W325" s="45"/>
      <c r="X325" s="45"/>
      <c r="Y325" s="45"/>
      <c r="Z325" s="45"/>
    </row>
    <row r="326" spans="1:26" ht="34.5" hidden="1" customHeight="1" outlineLevel="2">
      <c r="A326" s="235">
        <v>8595057637931</v>
      </c>
      <c r="B326" s="920" t="s">
        <v>2901</v>
      </c>
      <c r="C326" s="48" t="s">
        <v>7284</v>
      </c>
      <c r="D326" s="357">
        <v>32</v>
      </c>
      <c r="E326" s="75">
        <f>SUMIF('Загальний прайс'!$D$6:$D$4916,A326,'Загальний прайс'!$K$6:$K$4916)</f>
        <v>114003.39432328471</v>
      </c>
      <c r="F326" s="353">
        <f>E326*ЗМІСТ!$E$13/1000*1.2</f>
        <v>6109.1774139099962</v>
      </c>
      <c r="G326" s="923">
        <f>F326*(100%-ЗМІСТ!$E$15)</f>
        <v>6109.1774139099962</v>
      </c>
      <c r="H326" s="350"/>
      <c r="I326" s="350"/>
      <c r="J326" s="350"/>
      <c r="K326" s="350"/>
      <c r="L326" s="350"/>
      <c r="M326" s="350"/>
      <c r="N326" s="350"/>
      <c r="O326" s="350"/>
      <c r="P326" s="350"/>
      <c r="Q326" s="350"/>
      <c r="R326" s="350"/>
      <c r="S326" s="350"/>
      <c r="T326" s="350"/>
      <c r="U326" s="45"/>
      <c r="V326" s="45"/>
      <c r="W326" s="45"/>
      <c r="X326" s="45"/>
      <c r="Y326" s="45"/>
      <c r="Z326" s="45"/>
    </row>
    <row r="327" spans="1:26" ht="34.5" hidden="1" customHeight="1" outlineLevel="1" collapsed="1">
      <c r="A327" s="613" t="s">
        <v>2902</v>
      </c>
      <c r="B327" s="614"/>
      <c r="C327" s="614"/>
      <c r="D327" s="614"/>
      <c r="E327" s="614"/>
      <c r="F327" s="614"/>
      <c r="G327" s="614"/>
      <c r="H327" s="350"/>
      <c r="I327" s="350"/>
      <c r="J327" s="350"/>
      <c r="K327" s="350"/>
      <c r="L327" s="350"/>
      <c r="M327" s="350"/>
      <c r="N327" s="350"/>
      <c r="O327" s="350"/>
      <c r="P327" s="350"/>
      <c r="Q327" s="350"/>
      <c r="R327" s="350"/>
      <c r="S327" s="350"/>
      <c r="T327" s="350"/>
      <c r="U327" s="45"/>
      <c r="V327" s="45"/>
      <c r="W327" s="45"/>
      <c r="X327" s="45"/>
      <c r="Y327" s="45"/>
      <c r="Z327" s="45"/>
    </row>
    <row r="328" spans="1:26" ht="34.5" hidden="1" customHeight="1" outlineLevel="2">
      <c r="A328" s="106">
        <v>8595057637993</v>
      </c>
      <c r="B328" s="920" t="s">
        <v>2903</v>
      </c>
      <c r="C328" s="48" t="s">
        <v>8716</v>
      </c>
      <c r="D328" s="356">
        <v>1</v>
      </c>
      <c r="E328" s="75">
        <f>SUMIF('Загальний прайс'!$D$6:$D$4916,A328,'Загальний прайс'!$K$6:$K$4916)</f>
        <v>5574.9796535492287</v>
      </c>
      <c r="F328" s="75">
        <f>E328*ЗМІСТ!$E$13/1000*1.2</f>
        <v>298.75022568090691</v>
      </c>
      <c r="G328" s="921">
        <f>F328*(100%-ЗМІСТ!$E$15)</f>
        <v>298.75022568090691</v>
      </c>
      <c r="H328" s="350"/>
      <c r="I328" s="350"/>
      <c r="J328" s="350"/>
      <c r="K328" s="350"/>
      <c r="L328" s="350"/>
      <c r="M328" s="350"/>
      <c r="N328" s="350"/>
      <c r="O328" s="350"/>
      <c r="P328" s="350"/>
      <c r="Q328" s="350"/>
      <c r="R328" s="350"/>
      <c r="S328" s="350"/>
      <c r="T328" s="350"/>
      <c r="U328" s="45"/>
      <c r="V328" s="45"/>
      <c r="W328" s="45"/>
      <c r="X328" s="45"/>
      <c r="Y328" s="45"/>
      <c r="Z328" s="45"/>
    </row>
    <row r="329" spans="1:26" ht="34.5" hidden="1" customHeight="1" outlineLevel="2">
      <c r="A329" s="101">
        <v>8595057638006</v>
      </c>
      <c r="B329" s="920" t="s">
        <v>2904</v>
      </c>
      <c r="C329" s="48" t="s">
        <v>8722</v>
      </c>
      <c r="D329" s="351">
        <v>1</v>
      </c>
      <c r="E329" s="75">
        <f>SUMIF('Загальний прайс'!$D$6:$D$4916,A329,'Загальний прайс'!$K$6:$K$4916)</f>
        <v>5559.7784729978066</v>
      </c>
      <c r="F329" s="43">
        <f>E329*ЗМІСТ!$E$13/1000*1.2</f>
        <v>297.93562968189508</v>
      </c>
      <c r="G329" s="922">
        <f>F329*(100%-ЗМІСТ!$E$15)</f>
        <v>297.93562968189508</v>
      </c>
      <c r="H329" s="350"/>
      <c r="I329" s="350"/>
      <c r="J329" s="350"/>
      <c r="K329" s="350"/>
      <c r="L329" s="350"/>
      <c r="M329" s="350"/>
      <c r="N329" s="350"/>
      <c r="O329" s="350"/>
      <c r="P329" s="350"/>
      <c r="Q329" s="350"/>
      <c r="R329" s="350"/>
      <c r="S329" s="350"/>
      <c r="T329" s="350"/>
      <c r="U329" s="45"/>
      <c r="V329" s="45"/>
      <c r="W329" s="45"/>
      <c r="X329" s="45"/>
      <c r="Y329" s="45"/>
      <c r="Z329" s="45"/>
    </row>
    <row r="330" spans="1:26" ht="34.5" hidden="1" customHeight="1" outlineLevel="2">
      <c r="A330" s="101">
        <v>8595057638013</v>
      </c>
      <c r="B330" s="920" t="s">
        <v>2905</v>
      </c>
      <c r="C330" s="48" t="s">
        <v>8706</v>
      </c>
      <c r="D330" s="351">
        <v>1</v>
      </c>
      <c r="E330" s="75">
        <f>SUMIF('Загальний прайс'!$D$6:$D$4916,A330,'Загальний прайс'!$K$6:$K$4916)</f>
        <v>5957.1277180614834</v>
      </c>
      <c r="F330" s="43">
        <f>E330*ЗМІСТ!$E$13/1000*1.2</f>
        <v>319.22865387460899</v>
      </c>
      <c r="G330" s="922">
        <f>F330*(100%-ЗМІСТ!$E$15)</f>
        <v>319.22865387460899</v>
      </c>
      <c r="H330" s="350"/>
      <c r="I330" s="350"/>
      <c r="J330" s="350"/>
      <c r="K330" s="350"/>
      <c r="L330" s="350"/>
      <c r="M330" s="350"/>
      <c r="N330" s="350"/>
      <c r="O330" s="350"/>
      <c r="P330" s="350"/>
      <c r="Q330" s="350"/>
      <c r="R330" s="350"/>
      <c r="S330" s="350"/>
      <c r="T330" s="350"/>
      <c r="U330" s="45"/>
      <c r="V330" s="45"/>
      <c r="W330" s="45"/>
      <c r="X330" s="45"/>
      <c r="Y330" s="45"/>
      <c r="Z330" s="45"/>
    </row>
    <row r="331" spans="1:26" ht="34.5" hidden="1" customHeight="1" outlineLevel="2">
      <c r="A331" s="101">
        <v>8595057638020</v>
      </c>
      <c r="B331" s="920" t="s">
        <v>2906</v>
      </c>
      <c r="C331" s="48" t="s">
        <v>8708</v>
      </c>
      <c r="D331" s="351">
        <v>1</v>
      </c>
      <c r="E331" s="75">
        <f>SUMIF('Загальний прайс'!$D$6:$D$4916,A331,'Загальний прайс'!$K$6:$K$4916)</f>
        <v>8029.0771602809236</v>
      </c>
      <c r="F331" s="43">
        <f>E331*ЗМІСТ!$E$13/1000*1.2</f>
        <v>430.25961756044285</v>
      </c>
      <c r="G331" s="922">
        <f>F331*(100%-ЗМІСТ!$E$15)</f>
        <v>430.25961756044285</v>
      </c>
      <c r="H331" s="350"/>
      <c r="I331" s="350"/>
      <c r="J331" s="350"/>
      <c r="K331" s="350"/>
      <c r="L331" s="350"/>
      <c r="M331" s="350"/>
      <c r="N331" s="350"/>
      <c r="O331" s="350"/>
      <c r="P331" s="350"/>
      <c r="Q331" s="350"/>
      <c r="R331" s="350"/>
      <c r="S331" s="350"/>
      <c r="T331" s="350"/>
      <c r="U331" s="45"/>
      <c r="V331" s="45"/>
      <c r="W331" s="45"/>
      <c r="X331" s="45"/>
      <c r="Y331" s="45"/>
      <c r="Z331" s="45"/>
    </row>
    <row r="332" spans="1:26" ht="34.5" hidden="1" customHeight="1" outlineLevel="2">
      <c r="A332" s="101">
        <v>8595057638037</v>
      </c>
      <c r="B332" s="920" t="s">
        <v>2907</v>
      </c>
      <c r="C332" s="48" t="s">
        <v>8710</v>
      </c>
      <c r="D332" s="351">
        <v>1</v>
      </c>
      <c r="E332" s="75">
        <f>SUMIF('Загальний прайс'!$D$6:$D$4916,A332,'Загальний прайс'!$K$6:$K$4916)</f>
        <v>12862.94410410986</v>
      </c>
      <c r="F332" s="43">
        <f>E332*ЗМІСТ!$E$13/1000*1.2</f>
        <v>689.29533250892575</v>
      </c>
      <c r="G332" s="922">
        <f>F332*(100%-ЗМІСТ!$E$15)</f>
        <v>689.29533250892575</v>
      </c>
      <c r="H332" s="350"/>
      <c r="I332" s="350"/>
      <c r="J332" s="350"/>
      <c r="K332" s="350"/>
      <c r="L332" s="350"/>
      <c r="M332" s="350"/>
      <c r="N332" s="350"/>
      <c r="O332" s="350"/>
      <c r="P332" s="350"/>
      <c r="Q332" s="350"/>
      <c r="R332" s="350"/>
      <c r="S332" s="350"/>
      <c r="T332" s="350"/>
      <c r="U332" s="45"/>
      <c r="V332" s="45"/>
      <c r="W332" s="45"/>
      <c r="X332" s="45"/>
      <c r="Y332" s="45"/>
      <c r="Z332" s="45"/>
    </row>
    <row r="333" spans="1:26" ht="34.5" hidden="1" customHeight="1" outlineLevel="2">
      <c r="A333" s="101">
        <v>8595057638051</v>
      </c>
      <c r="B333" s="920" t="s">
        <v>2908</v>
      </c>
      <c r="C333" s="48" t="s">
        <v>8712</v>
      </c>
      <c r="D333" s="351">
        <v>1</v>
      </c>
      <c r="E333" s="75">
        <f>SUMIF('Загальний прайс'!$D$6:$D$4916,A333,'Загальний прайс'!$K$6:$K$4916)</f>
        <v>20890.878225345725</v>
      </c>
      <c r="F333" s="43">
        <f>E333*ЗМІСТ!$E$13/1000*1.2</f>
        <v>1119.4936972587946</v>
      </c>
      <c r="G333" s="922">
        <f>F333*(100%-ЗМІСТ!$E$15)</f>
        <v>1119.4936972587946</v>
      </c>
      <c r="H333" s="350"/>
      <c r="I333" s="350"/>
      <c r="J333" s="350"/>
      <c r="K333" s="350"/>
      <c r="L333" s="350"/>
      <c r="M333" s="350"/>
      <c r="N333" s="350"/>
      <c r="O333" s="350"/>
      <c r="P333" s="350"/>
      <c r="Q333" s="350"/>
      <c r="R333" s="350"/>
      <c r="S333" s="350"/>
      <c r="T333" s="350"/>
      <c r="U333" s="45"/>
      <c r="V333" s="45"/>
      <c r="W333" s="45"/>
      <c r="X333" s="45"/>
      <c r="Y333" s="45"/>
      <c r="Z333" s="45"/>
    </row>
    <row r="334" spans="1:26" ht="34.5" hidden="1" customHeight="1" outlineLevel="2">
      <c r="A334" s="101">
        <v>8595057638068</v>
      </c>
      <c r="B334" s="920" t="s">
        <v>2909</v>
      </c>
      <c r="C334" s="48" t="s">
        <v>8714</v>
      </c>
      <c r="D334" s="351">
        <v>1</v>
      </c>
      <c r="E334" s="75">
        <f>SUMIF('Загальний прайс'!$D$6:$D$4916,A334,'Загальний прайс'!$K$6:$K$4916)</f>
        <v>39810.79042857061</v>
      </c>
      <c r="F334" s="43">
        <f>E334*ЗМІСТ!$E$13/1000*1.2</f>
        <v>2133.3678980333043</v>
      </c>
      <c r="G334" s="922">
        <f>F334*(100%-ЗМІСТ!$E$15)</f>
        <v>2133.3678980333043</v>
      </c>
      <c r="H334" s="350"/>
      <c r="I334" s="350"/>
      <c r="J334" s="350"/>
      <c r="K334" s="350"/>
      <c r="L334" s="350"/>
      <c r="M334" s="350"/>
      <c r="N334" s="350"/>
      <c r="O334" s="350"/>
      <c r="P334" s="350"/>
      <c r="Q334" s="350"/>
      <c r="R334" s="350"/>
      <c r="S334" s="350"/>
      <c r="T334" s="350"/>
      <c r="U334" s="45"/>
      <c r="V334" s="45"/>
      <c r="W334" s="45"/>
      <c r="X334" s="45"/>
      <c r="Y334" s="45"/>
      <c r="Z334" s="45"/>
    </row>
    <row r="335" spans="1:26" ht="34.5" hidden="1" customHeight="1" outlineLevel="2">
      <c r="A335" s="101">
        <v>8595057638075</v>
      </c>
      <c r="B335" s="920" t="s">
        <v>2910</v>
      </c>
      <c r="C335" s="48" t="s">
        <v>8718</v>
      </c>
      <c r="D335" s="351">
        <v>1</v>
      </c>
      <c r="E335" s="75">
        <f>SUMIF('Загальний прайс'!$D$6:$D$4916,A335,'Загальний прайс'!$K$6:$K$4916)</f>
        <v>39774.68135950515</v>
      </c>
      <c r="F335" s="43">
        <f>E335*ЗМІСТ!$E$13/1000*1.2</f>
        <v>2131.4328967951265</v>
      </c>
      <c r="G335" s="922">
        <f>F335*(100%-ЗМІСТ!$E$15)</f>
        <v>2131.4328967951265</v>
      </c>
      <c r="H335" s="350"/>
      <c r="I335" s="350"/>
      <c r="J335" s="350"/>
      <c r="K335" s="350"/>
      <c r="L335" s="350"/>
      <c r="M335" s="350"/>
      <c r="N335" s="350"/>
      <c r="O335" s="350"/>
      <c r="P335" s="350"/>
      <c r="Q335" s="350"/>
      <c r="R335" s="350"/>
      <c r="S335" s="350"/>
      <c r="T335" s="350"/>
      <c r="U335" s="45"/>
      <c r="V335" s="45"/>
      <c r="W335" s="45"/>
      <c r="X335" s="45"/>
      <c r="Y335" s="45"/>
      <c r="Z335" s="45"/>
    </row>
    <row r="336" spans="1:26" ht="34.5" hidden="1" customHeight="1" outlineLevel="2">
      <c r="A336" s="235">
        <v>8595057638082</v>
      </c>
      <c r="B336" s="920" t="s">
        <v>2911</v>
      </c>
      <c r="C336" s="48" t="s">
        <v>8720</v>
      </c>
      <c r="D336" s="357">
        <v>1</v>
      </c>
      <c r="E336" s="75">
        <f>SUMIF('Загальний прайс'!$D$6:$D$4916,A336,'Загальний прайс'!$K$6:$K$4916)</f>
        <v>75233.788398735633</v>
      </c>
      <c r="F336" s="353">
        <f>E336*ЗМІСТ!$E$13/1000*1.2</f>
        <v>4031.6041778991571</v>
      </c>
      <c r="G336" s="923">
        <f>F336*(100%-ЗМІСТ!$E$15)</f>
        <v>4031.6041778991571</v>
      </c>
      <c r="H336" s="350"/>
      <c r="I336" s="350"/>
      <c r="J336" s="350"/>
      <c r="K336" s="350"/>
      <c r="L336" s="350"/>
      <c r="M336" s="350"/>
      <c r="N336" s="350"/>
      <c r="O336" s="350"/>
      <c r="P336" s="350"/>
      <c r="Q336" s="350"/>
      <c r="R336" s="350"/>
      <c r="S336" s="350"/>
      <c r="T336" s="350"/>
      <c r="U336" s="45"/>
      <c r="V336" s="45"/>
      <c r="W336" s="45"/>
      <c r="X336" s="45"/>
      <c r="Y336" s="45"/>
      <c r="Z336" s="45"/>
    </row>
    <row r="337" spans="1:26" ht="34.5" hidden="1" customHeight="1" outlineLevel="1" collapsed="1">
      <c r="A337" s="613" t="s">
        <v>2912</v>
      </c>
      <c r="B337" s="614"/>
      <c r="C337" s="614"/>
      <c r="D337" s="614"/>
      <c r="E337" s="614"/>
      <c r="F337" s="614"/>
      <c r="G337" s="614"/>
      <c r="H337" s="350"/>
      <c r="I337" s="350"/>
      <c r="J337" s="350"/>
      <c r="K337" s="350"/>
      <c r="L337" s="350"/>
      <c r="M337" s="350"/>
      <c r="N337" s="350"/>
      <c r="O337" s="350"/>
      <c r="P337" s="350"/>
      <c r="Q337" s="350"/>
      <c r="R337" s="350"/>
      <c r="S337" s="350"/>
      <c r="T337" s="350"/>
      <c r="U337" s="45"/>
      <c r="V337" s="45"/>
      <c r="W337" s="45"/>
      <c r="X337" s="45"/>
      <c r="Y337" s="45"/>
      <c r="Z337" s="45"/>
    </row>
    <row r="338" spans="1:26" ht="34.5" hidden="1" customHeight="1" outlineLevel="2">
      <c r="A338" s="235">
        <v>8595057638129</v>
      </c>
      <c r="B338" s="920" t="s">
        <v>2913</v>
      </c>
      <c r="C338" s="48" t="s">
        <v>8483</v>
      </c>
      <c r="D338" s="356">
        <v>4</v>
      </c>
      <c r="E338" s="75">
        <f>SUMIF('Загальний прайс'!$D$6:$D$4916,A338,'Загальний прайс'!$K$6:$K$4916)</f>
        <v>5381.3228262920202</v>
      </c>
      <c r="F338" s="75">
        <f>E338*ЗМІСТ!$E$13/1000*1.2</f>
        <v>288.37260559203236</v>
      </c>
      <c r="G338" s="921">
        <f>F338*(100%-ЗМІСТ!$E$15)</f>
        <v>288.37260559203236</v>
      </c>
      <c r="H338" s="350"/>
      <c r="I338" s="350"/>
      <c r="J338" s="350"/>
      <c r="K338" s="350"/>
      <c r="L338" s="350"/>
      <c r="M338" s="350"/>
      <c r="N338" s="350"/>
      <c r="O338" s="350"/>
      <c r="P338" s="350"/>
      <c r="Q338" s="350"/>
      <c r="R338" s="350"/>
      <c r="S338" s="350"/>
      <c r="T338" s="350"/>
      <c r="U338" s="45"/>
      <c r="V338" s="45"/>
      <c r="W338" s="45"/>
      <c r="X338" s="45"/>
      <c r="Y338" s="45"/>
      <c r="Z338" s="45"/>
    </row>
    <row r="339" spans="1:26" ht="34.5" hidden="1" customHeight="1" outlineLevel="2">
      <c r="A339" s="235">
        <v>8595057628380</v>
      </c>
      <c r="B339" s="920" t="s">
        <v>2914</v>
      </c>
      <c r="C339" s="48" t="s">
        <v>8485</v>
      </c>
      <c r="D339" s="351">
        <v>4</v>
      </c>
      <c r="E339" s="75">
        <f>SUMIF('Загальний прайс'!$D$6:$D$4916,A339,'Загальний прайс'!$K$6:$K$4916)</f>
        <v>5728.2759474897284</v>
      </c>
      <c r="F339" s="43">
        <f>E339*ЗМІСТ!$E$13/1000*1.2</f>
        <v>306.96501842577629</v>
      </c>
      <c r="G339" s="922">
        <f>F339*(100%-ЗМІСТ!$E$15)</f>
        <v>306.96501842577629</v>
      </c>
      <c r="H339" s="350"/>
      <c r="I339" s="350"/>
      <c r="J339" s="350"/>
      <c r="K339" s="350"/>
      <c r="L339" s="350"/>
      <c r="M339" s="350"/>
      <c r="N339" s="350"/>
      <c r="O339" s="350"/>
      <c r="P339" s="350"/>
      <c r="Q339" s="350"/>
      <c r="R339" s="350"/>
      <c r="S339" s="350"/>
      <c r="T339" s="350"/>
      <c r="U339" s="45"/>
      <c r="V339" s="45"/>
      <c r="W339" s="45"/>
      <c r="X339" s="45"/>
      <c r="Y339" s="45"/>
      <c r="Z339" s="45"/>
    </row>
    <row r="340" spans="1:26" ht="34.5" hidden="1" customHeight="1" outlineLevel="2">
      <c r="A340" s="235">
        <v>8595057630390</v>
      </c>
      <c r="B340" s="920" t="s">
        <v>2915</v>
      </c>
      <c r="C340" s="48" t="s">
        <v>8487</v>
      </c>
      <c r="D340" s="351">
        <v>8</v>
      </c>
      <c r="E340" s="75">
        <f>SUMIF('Загальний прайс'!$D$6:$D$4916,A340,'Загальний прайс'!$K$6:$K$4916)</f>
        <v>7747.4904928175056</v>
      </c>
      <c r="F340" s="43">
        <f>E340*ЗМІСТ!$E$13/1000*1.2</f>
        <v>415.17004133214675</v>
      </c>
      <c r="G340" s="922">
        <f>F340*(100%-ЗМІСТ!$E$15)</f>
        <v>415.17004133214675</v>
      </c>
      <c r="H340" s="350"/>
      <c r="I340" s="350"/>
      <c r="J340" s="350"/>
      <c r="K340" s="350"/>
      <c r="L340" s="350"/>
      <c r="M340" s="350"/>
      <c r="N340" s="350"/>
      <c r="O340" s="350"/>
      <c r="P340" s="350"/>
      <c r="Q340" s="350"/>
      <c r="R340" s="350"/>
      <c r="S340" s="350"/>
      <c r="T340" s="350"/>
      <c r="U340" s="45"/>
      <c r="V340" s="45"/>
      <c r="W340" s="45"/>
      <c r="X340" s="45"/>
      <c r="Y340" s="45"/>
      <c r="Z340" s="45"/>
    </row>
    <row r="341" spans="1:26" ht="34.5" hidden="1" customHeight="1" outlineLevel="2">
      <c r="A341" s="235">
        <v>8595057633391</v>
      </c>
      <c r="B341" s="920" t="s">
        <v>2916</v>
      </c>
      <c r="C341" s="48" t="s">
        <v>8481</v>
      </c>
      <c r="D341" s="357">
        <v>8</v>
      </c>
      <c r="E341" s="75">
        <f>SUMIF('Загальний прайс'!$D$6:$D$4916,A341,'Загальний прайс'!$K$6:$K$4916)</f>
        <v>6389.0444626971666</v>
      </c>
      <c r="F341" s="353">
        <f>E341*ЗМІСТ!$E$13/1000*1.2</f>
        <v>342.3740701727877</v>
      </c>
      <c r="G341" s="923">
        <f>F341*(100%-ЗМІСТ!$E$15)</f>
        <v>342.3740701727877</v>
      </c>
      <c r="H341" s="350"/>
      <c r="I341" s="350"/>
      <c r="J341" s="350"/>
      <c r="K341" s="350"/>
      <c r="L341" s="350"/>
      <c r="M341" s="350"/>
      <c r="N341" s="350"/>
      <c r="O341" s="350"/>
      <c r="P341" s="350"/>
      <c r="Q341" s="350"/>
      <c r="R341" s="350"/>
      <c r="S341" s="350"/>
      <c r="T341" s="350"/>
      <c r="U341" s="45"/>
      <c r="V341" s="45"/>
      <c r="W341" s="45"/>
      <c r="X341" s="45"/>
      <c r="Y341" s="45"/>
      <c r="Z341" s="45"/>
    </row>
    <row r="342" spans="1:26" ht="34.5" hidden="1" customHeight="1" outlineLevel="1" collapsed="1">
      <c r="A342" s="613" t="s">
        <v>2917</v>
      </c>
      <c r="B342" s="614"/>
      <c r="C342" s="614"/>
      <c r="D342" s="614"/>
      <c r="E342" s="614"/>
      <c r="F342" s="614"/>
      <c r="G342" s="614"/>
      <c r="H342" s="350"/>
      <c r="I342" s="350"/>
      <c r="J342" s="350"/>
      <c r="K342" s="350"/>
      <c r="L342" s="350"/>
      <c r="M342" s="350"/>
      <c r="N342" s="350"/>
      <c r="O342" s="350"/>
      <c r="P342" s="350"/>
      <c r="Q342" s="350"/>
      <c r="R342" s="350"/>
      <c r="S342" s="350"/>
      <c r="T342" s="350"/>
      <c r="U342" s="45"/>
      <c r="V342" s="45"/>
      <c r="W342" s="45"/>
      <c r="X342" s="45"/>
      <c r="Y342" s="45"/>
      <c r="Z342" s="45"/>
    </row>
    <row r="343" spans="1:26" ht="34.5" hidden="1" customHeight="1" outlineLevel="2">
      <c r="A343" s="235">
        <v>8595057632691</v>
      </c>
      <c r="B343" s="924" t="s">
        <v>2918</v>
      </c>
      <c r="C343" s="48" t="s">
        <v>8612</v>
      </c>
      <c r="D343" s="759">
        <f>SUMIF('Загальний прайс'!$D$6:$D$3834,A343,'Загальний прайс'!$H$6:HK$3834)</f>
        <v>50</v>
      </c>
      <c r="E343" s="75">
        <f>SUMIF('Загальний прайс'!$D$6:$D$4916,A343,'Загальний прайс'!$K$6:$K$4916)</f>
        <v>2090.5973185878679</v>
      </c>
      <c r="F343" s="358">
        <f>E343*ЗМІСТ!$E$13/1000*1.2</f>
        <v>112.03026011734471</v>
      </c>
      <c r="G343" s="925">
        <f>F343*(100%-ЗМІСТ!$E$15)</f>
        <v>112.03026011734471</v>
      </c>
      <c r="H343" s="45"/>
      <c r="I343" s="45"/>
      <c r="J343" s="45"/>
      <c r="K343" s="45"/>
      <c r="L343" s="45"/>
      <c r="M343" s="45"/>
      <c r="N343" s="45"/>
      <c r="O343" s="45"/>
      <c r="P343" s="45"/>
      <c r="Q343" s="45"/>
      <c r="R343" s="45"/>
      <c r="S343" s="45"/>
      <c r="T343" s="45"/>
      <c r="U343" s="45"/>
      <c r="V343" s="45"/>
      <c r="W343" s="45"/>
      <c r="X343" s="45"/>
      <c r="Y343" s="45"/>
      <c r="Z343" s="45"/>
    </row>
    <row r="344" spans="1:26" ht="34.5" hidden="1" customHeight="1" outlineLevel="2">
      <c r="A344" s="235">
        <v>8595057629912</v>
      </c>
      <c r="B344" s="842" t="s">
        <v>2919</v>
      </c>
      <c r="C344" s="48" t="s">
        <v>8613</v>
      </c>
      <c r="D344" s="759">
        <f>SUMIF('Загальний прайс'!$D$6:$D$3834,A344,'Загальний прайс'!$H$6:HK$3834)</f>
        <v>50</v>
      </c>
      <c r="E344" s="75">
        <f>SUMIF('Загальний прайс'!$D$6:$D$4916,A344,'Загальний прайс'!$K$6:$K$4916)</f>
        <v>2114.3968448430032</v>
      </c>
      <c r="F344" s="43">
        <f>E344*ЗМІСТ!$E$13/1000*1.2</f>
        <v>113.30562151445649</v>
      </c>
      <c r="G344" s="922">
        <f>F344*(100%-ЗМІСТ!$E$15)</f>
        <v>113.30562151445649</v>
      </c>
      <c r="H344" s="45"/>
      <c r="I344" s="45"/>
      <c r="J344" s="45"/>
      <c r="K344" s="45"/>
      <c r="L344" s="45"/>
      <c r="M344" s="45"/>
      <c r="N344" s="45"/>
      <c r="O344" s="45"/>
      <c r="P344" s="45"/>
      <c r="Q344" s="45"/>
      <c r="R344" s="45"/>
      <c r="S344" s="45"/>
      <c r="T344" s="45"/>
      <c r="U344" s="45"/>
      <c r="V344" s="45"/>
      <c r="W344" s="45"/>
      <c r="X344" s="45"/>
      <c r="Y344" s="45"/>
      <c r="Z344" s="45"/>
    </row>
    <row r="345" spans="1:26" ht="34.5" hidden="1" customHeight="1" outlineLevel="2">
      <c r="A345" s="610">
        <v>8595057639577</v>
      </c>
      <c r="B345" s="842" t="s">
        <v>2920</v>
      </c>
      <c r="C345" s="48" t="s">
        <v>8614</v>
      </c>
      <c r="D345" s="759">
        <f>SUMIF('Загальний прайс'!$D$6:$D$3834,A345,'Загальний прайс'!$H$6:HK$3834)</f>
        <v>25</v>
      </c>
      <c r="E345" s="75">
        <f>SUMIF('Загальний прайс'!$D$6:$D$4916,A345,'Загальний прайс'!$K$6:$K$4916)</f>
        <v>3741.3524999136912</v>
      </c>
      <c r="F345" s="43">
        <f>E345*ЗМІСТ!$E$13/1000*1.2</f>
        <v>200.49040053257488</v>
      </c>
      <c r="G345" s="922">
        <f>F345*(100%-ЗМІСТ!$E$15)</f>
        <v>200.49040053257488</v>
      </c>
      <c r="H345" s="45"/>
      <c r="I345" s="45"/>
      <c r="J345" s="45"/>
      <c r="K345" s="45"/>
      <c r="L345" s="45"/>
      <c r="M345" s="45"/>
      <c r="N345" s="45"/>
      <c r="O345" s="45"/>
      <c r="P345" s="45"/>
      <c r="Q345" s="45"/>
      <c r="R345" s="45"/>
      <c r="S345" s="45"/>
      <c r="T345" s="45"/>
      <c r="U345" s="45"/>
      <c r="V345" s="45"/>
      <c r="W345" s="45"/>
      <c r="X345" s="45"/>
      <c r="Y345" s="45"/>
      <c r="Z345" s="45"/>
    </row>
    <row r="346" spans="1:26" ht="34.5" hidden="1" customHeight="1" outlineLevel="1" collapsed="1">
      <c r="A346" s="615" t="s">
        <v>2921</v>
      </c>
      <c r="B346" s="505"/>
      <c r="C346" s="505"/>
      <c r="D346" s="505"/>
      <c r="E346" s="505"/>
      <c r="F346" s="505"/>
      <c r="G346" s="505"/>
      <c r="H346" s="45"/>
      <c r="I346" s="45"/>
      <c r="J346" s="45"/>
      <c r="K346" s="45"/>
      <c r="L346" s="45"/>
      <c r="M346" s="45"/>
      <c r="N346" s="45"/>
      <c r="O346" s="45"/>
      <c r="P346" s="45"/>
      <c r="Q346" s="45"/>
      <c r="R346" s="45"/>
      <c r="S346" s="45"/>
      <c r="T346" s="45"/>
      <c r="U346" s="45"/>
      <c r="V346" s="45"/>
      <c r="W346" s="45"/>
      <c r="X346" s="45"/>
      <c r="Y346" s="45"/>
      <c r="Z346" s="45"/>
    </row>
    <row r="347" spans="1:26" ht="41.25" hidden="1" customHeight="1" outlineLevel="2">
      <c r="A347" s="610">
        <v>8595568936462</v>
      </c>
      <c r="B347" s="842" t="s">
        <v>2922</v>
      </c>
      <c r="C347" s="48" t="s">
        <v>2923</v>
      </c>
      <c r="D347" s="759">
        <f>SUMIF('Загальний прайс'!$D$6:$D$3834,A347,'Загальний прайс'!$H$6:HK$3834)</f>
        <v>0</v>
      </c>
      <c r="E347" s="75">
        <f>SUMIF('Загальний прайс'!$D$6:$D$4916,A347,'Загальний прайс'!$K$6:$K$4916)</f>
        <v>0</v>
      </c>
      <c r="F347" s="43">
        <f>E347*ЗМІСТ!$E$13/1000*1.2</f>
        <v>0</v>
      </c>
      <c r="G347" s="922">
        <f>F347*(100%-ЗМІСТ!$E$15)</f>
        <v>0</v>
      </c>
      <c r="H347" s="45"/>
      <c r="I347" s="45"/>
      <c r="J347" s="45"/>
      <c r="K347" s="45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  <c r="W347" s="45"/>
      <c r="X347" s="45"/>
      <c r="Y347" s="45"/>
      <c r="Z347" s="45"/>
    </row>
    <row r="348" spans="1:26" ht="41.25" hidden="1" customHeight="1" outlineLevel="2">
      <c r="A348" s="610">
        <v>8595568936479</v>
      </c>
      <c r="B348" s="842" t="s">
        <v>2924</v>
      </c>
      <c r="C348" s="48" t="s">
        <v>2925</v>
      </c>
      <c r="D348" s="759">
        <f>SUMIF('Загальний прайс'!$D$6:$D$3834,A348,'Загальний прайс'!$H$6:HK$3834)</f>
        <v>0</v>
      </c>
      <c r="E348" s="75">
        <f>SUMIF('Загальний прайс'!$D$6:$D$4916,A348,'Загальний прайс'!$K$6:$K$4916)</f>
        <v>0</v>
      </c>
      <c r="F348" s="43">
        <f>E348*ЗМІСТ!$E$13/1000*1.2</f>
        <v>0</v>
      </c>
      <c r="G348" s="922">
        <f>F348*(100%-ЗМІСТ!$E$15)</f>
        <v>0</v>
      </c>
      <c r="H348" s="45"/>
      <c r="I348" s="45"/>
      <c r="J348" s="45"/>
      <c r="K348" s="45"/>
      <c r="L348" s="45"/>
      <c r="M348" s="45"/>
      <c r="N348" s="45"/>
      <c r="O348" s="45"/>
      <c r="P348" s="45"/>
      <c r="Q348" s="45"/>
      <c r="R348" s="45"/>
      <c r="S348" s="45"/>
      <c r="T348" s="45"/>
      <c r="U348" s="45"/>
      <c r="V348" s="45"/>
      <c r="W348" s="45"/>
      <c r="X348" s="45"/>
      <c r="Y348" s="45"/>
      <c r="Z348" s="45"/>
    </row>
    <row r="349" spans="1:26" ht="41.25" hidden="1" customHeight="1" outlineLevel="2">
      <c r="A349" s="610">
        <v>8595568936486</v>
      </c>
      <c r="B349" s="842" t="s">
        <v>2926</v>
      </c>
      <c r="C349" s="48" t="s">
        <v>2927</v>
      </c>
      <c r="D349" s="759">
        <f>SUMIF('Загальний прайс'!$D$6:$D$3834,A349,'Загальний прайс'!$H$6:HK$3834)</f>
        <v>0</v>
      </c>
      <c r="E349" s="75">
        <f>SUMIF('Загальний прайс'!$D$6:$D$4916,A349,'Загальний прайс'!$K$6:$K$4916)</f>
        <v>0</v>
      </c>
      <c r="F349" s="43">
        <f>E349*ЗМІСТ!$E$13/1000*1.2</f>
        <v>0</v>
      </c>
      <c r="G349" s="922">
        <f>F349*(100%-ЗМІСТ!$E$15)</f>
        <v>0</v>
      </c>
      <c r="H349" s="45"/>
      <c r="I349" s="45"/>
      <c r="J349" s="45"/>
      <c r="K349" s="45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  <c r="W349" s="45"/>
      <c r="X349" s="45"/>
      <c r="Y349" s="45"/>
      <c r="Z349" s="45"/>
    </row>
    <row r="350" spans="1:26" s="783" customFormat="1" ht="33.75" hidden="1" customHeight="1" outlineLevel="1" collapsed="1">
      <c r="A350" s="615" t="s">
        <v>9324</v>
      </c>
      <c r="B350" s="505"/>
      <c r="C350" s="505"/>
      <c r="D350" s="505"/>
      <c r="E350" s="505"/>
      <c r="F350" s="505"/>
      <c r="G350" s="505"/>
      <c r="H350" s="45"/>
      <c r="I350" s="45"/>
      <c r="J350" s="45"/>
      <c r="K350" s="45"/>
      <c r="L350" s="45"/>
      <c r="M350" s="45"/>
      <c r="N350" s="45"/>
      <c r="O350" s="45"/>
      <c r="P350" s="45"/>
      <c r="Q350" s="45"/>
      <c r="R350" s="45"/>
      <c r="S350" s="45"/>
      <c r="T350" s="45"/>
      <c r="U350" s="45"/>
      <c r="V350" s="45"/>
      <c r="W350" s="45"/>
      <c r="X350" s="45"/>
      <c r="Y350" s="45"/>
      <c r="Z350" s="45"/>
    </row>
    <row r="351" spans="1:26" s="783" customFormat="1" ht="26.25" hidden="1" customHeight="1" outlineLevel="2">
      <c r="A351" s="788" t="s">
        <v>9198</v>
      </c>
      <c r="B351" s="926" t="s">
        <v>9199</v>
      </c>
      <c r="C351" s="789" t="s">
        <v>9282</v>
      </c>
      <c r="D351" s="790">
        <f>SUMIF('Загальний прайс'!$D$6:$D$3834,A351,'Загальний прайс'!$H$6:HK$3834)</f>
        <v>1</v>
      </c>
      <c r="E351" s="791">
        <f>SUMIF('Загальний прайс'!$D$6:$D$4916,A351,'Загальний прайс'!$K$6:$K$4916)</f>
        <v>1537.1599051092114</v>
      </c>
      <c r="F351" s="107">
        <f>E351*ЗМІСТ!$E$13/1000*1.2</f>
        <v>82.372833103822785</v>
      </c>
      <c r="G351" s="922">
        <f>F351*(100%-ЗМІСТ!$E$15)</f>
        <v>82.372833103822785</v>
      </c>
      <c r="H351" s="45"/>
      <c r="I351" s="45"/>
      <c r="J351" s="45"/>
      <c r="K351" s="45"/>
      <c r="L351" s="45"/>
      <c r="M351" s="45"/>
      <c r="N351" s="45"/>
      <c r="O351" s="45"/>
      <c r="P351" s="45"/>
      <c r="Q351" s="45"/>
      <c r="R351" s="45"/>
      <c r="S351" s="45"/>
      <c r="T351" s="45"/>
      <c r="U351" s="45"/>
      <c r="V351" s="45"/>
      <c r="W351" s="45"/>
      <c r="X351" s="45"/>
      <c r="Y351" s="45"/>
      <c r="Z351" s="45"/>
    </row>
    <row r="352" spans="1:26" s="783" customFormat="1" ht="26.25" hidden="1" customHeight="1" outlineLevel="2">
      <c r="A352" s="788" t="s">
        <v>9200</v>
      </c>
      <c r="B352" s="927" t="s">
        <v>9201</v>
      </c>
      <c r="C352" s="787" t="s">
        <v>9283</v>
      </c>
      <c r="D352" s="759">
        <f>SUMIF('Загальний прайс'!$D$6:$D$3834,A352,'Загальний прайс'!$H$6:HK$3834)</f>
        <v>1</v>
      </c>
      <c r="E352" s="75">
        <f>SUMIF('Загальний прайс'!$D$6:$D$4916,A352,'Загальний прайс'!$K$6:$K$4916)</f>
        <v>2068.5448431617356</v>
      </c>
      <c r="F352" s="43">
        <f>E352*ЗМІСТ!$E$13/1000*1.2</f>
        <v>110.84851912100126</v>
      </c>
      <c r="G352" s="922">
        <f>F352*(100%-ЗМІСТ!$E$15)</f>
        <v>110.84851912100126</v>
      </c>
      <c r="H352" s="45"/>
      <c r="I352" s="45"/>
      <c r="J352" s="45"/>
      <c r="K352" s="45"/>
      <c r="L352" s="45"/>
      <c r="M352" s="45"/>
      <c r="N352" s="45"/>
      <c r="O352" s="45"/>
      <c r="P352" s="45"/>
      <c r="Q352" s="45"/>
      <c r="R352" s="45"/>
      <c r="S352" s="45"/>
      <c r="T352" s="45"/>
      <c r="U352" s="45"/>
      <c r="V352" s="45"/>
      <c r="W352" s="45"/>
      <c r="X352" s="45"/>
      <c r="Y352" s="45"/>
      <c r="Z352" s="45"/>
    </row>
    <row r="353" spans="1:26" s="783" customFormat="1" ht="26.25" hidden="1" customHeight="1" outlineLevel="2">
      <c r="A353" s="785" t="s">
        <v>9202</v>
      </c>
      <c r="B353" s="928" t="s">
        <v>9203</v>
      </c>
      <c r="C353" s="557" t="s">
        <v>9284</v>
      </c>
      <c r="D353" s="759">
        <f>SUMIF('Загальний прайс'!$D$6:$D$3834,A353,'Загальний прайс'!$H$6:HK$3834)</f>
        <v>1</v>
      </c>
      <c r="E353" s="75">
        <f>SUMIF('Загальний прайс'!$D$6:$D$4916,A353,'Загальний прайс'!$K$6:$K$4916)</f>
        <v>2681.6587407258712</v>
      </c>
      <c r="F353" s="43">
        <f>E353*ЗМІСТ!$E$13/1000*1.2</f>
        <v>143.70387046722095</v>
      </c>
      <c r="G353" s="922">
        <f>F353*(100%-ЗМІСТ!$E$15)</f>
        <v>143.70387046722095</v>
      </c>
      <c r="H353" s="45"/>
      <c r="I353" s="45"/>
      <c r="J353" s="45"/>
      <c r="K353" s="45"/>
      <c r="L353" s="45"/>
      <c r="M353" s="45"/>
      <c r="N353" s="45"/>
      <c r="O353" s="45"/>
      <c r="P353" s="45"/>
      <c r="Q353" s="45"/>
      <c r="R353" s="45"/>
      <c r="S353" s="45"/>
      <c r="T353" s="45"/>
      <c r="U353" s="45"/>
      <c r="V353" s="45"/>
      <c r="W353" s="45"/>
      <c r="X353" s="45"/>
      <c r="Y353" s="45"/>
      <c r="Z353" s="45"/>
    </row>
    <row r="354" spans="1:26" s="783" customFormat="1" ht="26.25" hidden="1" customHeight="1" outlineLevel="2">
      <c r="A354" s="785" t="s">
        <v>9204</v>
      </c>
      <c r="B354" s="928" t="s">
        <v>9205</v>
      </c>
      <c r="C354" s="557" t="s">
        <v>9285</v>
      </c>
      <c r="D354" s="759">
        <f>SUMIF('Загальний прайс'!$D$6:$D$3834,A354,'Загальний прайс'!$H$6:HK$3834)</f>
        <v>1</v>
      </c>
      <c r="E354" s="75">
        <f>SUMIF('Загальний прайс'!$D$6:$D$4916,A354,'Загальний прайс'!$K$6:$K$4916)</f>
        <v>1827.0823439278718</v>
      </c>
      <c r="F354" s="43">
        <f>E354*ЗМІСТ!$E$13/1000*1.2</f>
        <v>97.909103980056713</v>
      </c>
      <c r="G354" s="922">
        <f>F354*(100%-ЗМІСТ!$E$15)</f>
        <v>97.909103980056713</v>
      </c>
      <c r="H354" s="45"/>
      <c r="I354" s="45"/>
      <c r="J354" s="45"/>
      <c r="K354" s="45"/>
      <c r="L354" s="45"/>
      <c r="M354" s="45"/>
      <c r="N354" s="45"/>
      <c r="O354" s="45"/>
      <c r="P354" s="45"/>
      <c r="Q354" s="45"/>
      <c r="R354" s="45"/>
      <c r="S354" s="45"/>
      <c r="T354" s="45"/>
      <c r="U354" s="45"/>
      <c r="V354" s="45"/>
      <c r="W354" s="45"/>
      <c r="X354" s="45"/>
      <c r="Y354" s="45"/>
      <c r="Z354" s="45"/>
    </row>
    <row r="355" spans="1:26" s="783" customFormat="1" ht="26.25" hidden="1" customHeight="1" outlineLevel="2">
      <c r="A355" s="785" t="s">
        <v>9206</v>
      </c>
      <c r="B355" s="928" t="s">
        <v>9207</v>
      </c>
      <c r="C355" s="557" t="s">
        <v>9286</v>
      </c>
      <c r="D355" s="759">
        <f>SUMIF('Загальний прайс'!$D$6:$D$3834,A355,'Загальний прайс'!$H$6:HK$3834)</f>
        <v>1</v>
      </c>
      <c r="E355" s="75">
        <f>SUMIF('Загальний прайс'!$D$6:$D$4916,A355,'Загальний прайс'!$K$6:$K$4916)</f>
        <v>1884.991184761129</v>
      </c>
      <c r="F355" s="43">
        <f>E355*ЗМІСТ!$E$13/1000*1.2</f>
        <v>101.01230441180024</v>
      </c>
      <c r="G355" s="922">
        <f>F355*(100%-ЗМІСТ!$E$15)</f>
        <v>101.01230441180024</v>
      </c>
      <c r="H355" s="45"/>
      <c r="I355" s="45"/>
      <c r="J355" s="45"/>
      <c r="K355" s="45"/>
      <c r="L355" s="45"/>
      <c r="M355" s="45"/>
      <c r="N355" s="45"/>
      <c r="O355" s="45"/>
      <c r="P355" s="45"/>
      <c r="Q355" s="45"/>
      <c r="R355" s="45"/>
      <c r="S355" s="45"/>
      <c r="T355" s="45"/>
      <c r="U355" s="45"/>
      <c r="V355" s="45"/>
      <c r="W355" s="45"/>
      <c r="X355" s="45"/>
      <c r="Y355" s="45"/>
      <c r="Z355" s="45"/>
    </row>
    <row r="356" spans="1:26" s="783" customFormat="1" ht="26.25" hidden="1" customHeight="1" outlineLevel="2">
      <c r="A356" s="786" t="s">
        <v>9208</v>
      </c>
      <c r="B356" s="928" t="s">
        <v>9209</v>
      </c>
      <c r="C356" s="557" t="s">
        <v>9287</v>
      </c>
      <c r="D356" s="759">
        <f>SUMIF('Загальний прайс'!$D$6:$D$3834,A356,'Загальний прайс'!$H$6:HK$3834)</f>
        <v>1</v>
      </c>
      <c r="E356" s="75">
        <f>SUMIF('Загальний прайс'!$D$6:$D$4916,A356,'Загальний прайс'!$K$6:$K$4916)</f>
        <v>2116.7840389651114</v>
      </c>
      <c r="F356" s="43">
        <f>E356*ЗМІСТ!$E$13/1000*1.2</f>
        <v>113.43354570916991</v>
      </c>
      <c r="G356" s="922">
        <f>F356*(100%-ЗМІСТ!$E$15)</f>
        <v>113.43354570916991</v>
      </c>
      <c r="H356" s="45"/>
      <c r="I356" s="45"/>
      <c r="J356" s="45"/>
      <c r="K356" s="45"/>
      <c r="L356" s="45"/>
      <c r="M356" s="45"/>
      <c r="N356" s="45"/>
      <c r="O356" s="45"/>
      <c r="P356" s="45"/>
      <c r="Q356" s="45"/>
      <c r="R356" s="45"/>
      <c r="S356" s="45"/>
      <c r="T356" s="45"/>
      <c r="U356" s="45"/>
      <c r="V356" s="45"/>
      <c r="W356" s="45"/>
      <c r="X356" s="45"/>
      <c r="Y356" s="45"/>
      <c r="Z356" s="45"/>
    </row>
    <row r="357" spans="1:26" s="783" customFormat="1" ht="26.25" hidden="1" customHeight="1" outlineLevel="2">
      <c r="A357" s="785" t="s">
        <v>9210</v>
      </c>
      <c r="B357" s="928" t="s">
        <v>9211</v>
      </c>
      <c r="C357" s="557" t="s">
        <v>9288</v>
      </c>
      <c r="D357" s="759">
        <f>SUMIF('Загальний прайс'!$D$6:$D$3834,A357,'Загальний прайс'!$H$6:HK$3834)</f>
        <v>1</v>
      </c>
      <c r="E357" s="75">
        <f>SUMIF('Загальний прайс'!$D$6:$D$4916,A357,'Загальний прайс'!$K$6:$K$4916)</f>
        <v>2449.6182259801321</v>
      </c>
      <c r="F357" s="43">
        <f>E357*ЗМІСТ!$E$13/1000*1.2</f>
        <v>131.269357615991</v>
      </c>
      <c r="G357" s="922">
        <f>F357*(100%-ЗМІСТ!$E$15)</f>
        <v>131.269357615991</v>
      </c>
      <c r="H357" s="45"/>
      <c r="I357" s="45"/>
      <c r="J357" s="45"/>
      <c r="K357" s="45"/>
      <c r="L357" s="45"/>
      <c r="M357" s="45"/>
      <c r="N357" s="45"/>
      <c r="O357" s="45"/>
      <c r="P357" s="45"/>
      <c r="Q357" s="45"/>
      <c r="R357" s="45"/>
      <c r="S357" s="45"/>
      <c r="T357" s="45"/>
      <c r="U357" s="45"/>
      <c r="V357" s="45"/>
      <c r="W357" s="45"/>
      <c r="X357" s="45"/>
      <c r="Y357" s="45"/>
      <c r="Z357" s="45"/>
    </row>
    <row r="358" spans="1:26" s="783" customFormat="1" ht="26.25" hidden="1" customHeight="1" outlineLevel="2">
      <c r="A358" s="785" t="s">
        <v>9212</v>
      </c>
      <c r="B358" s="928" t="s">
        <v>9213</v>
      </c>
      <c r="C358" s="557" t="s">
        <v>9289</v>
      </c>
      <c r="D358" s="759">
        <f>SUMIF('Загальний прайс'!$D$6:$D$3834,A358,'Загальний прайс'!$H$6:HK$3834)</f>
        <v>1</v>
      </c>
      <c r="E358" s="75">
        <f>SUMIF('Загальний прайс'!$D$6:$D$4916,A358,'Загальний прайс'!$K$6:$K$4916)</f>
        <v>2876.9912175116606</v>
      </c>
      <c r="F358" s="43">
        <f>E358*ЗМІСТ!$E$13/1000*1.2</f>
        <v>154.17128472682523</v>
      </c>
      <c r="G358" s="922">
        <f>F358*(100%-ЗМІСТ!$E$15)</f>
        <v>154.17128472682523</v>
      </c>
      <c r="H358" s="45"/>
      <c r="I358" s="45"/>
      <c r="J358" s="45"/>
      <c r="K358" s="45"/>
      <c r="L358" s="45"/>
      <c r="M358" s="45"/>
      <c r="N358" s="45"/>
      <c r="O358" s="45"/>
      <c r="P358" s="45"/>
      <c r="Q358" s="45"/>
      <c r="R358" s="45"/>
      <c r="S358" s="45"/>
      <c r="T358" s="45"/>
      <c r="U358" s="45"/>
      <c r="V358" s="45"/>
      <c r="W358" s="45"/>
      <c r="X358" s="45"/>
      <c r="Y358" s="45"/>
      <c r="Z358" s="45"/>
    </row>
    <row r="359" spans="1:26" s="783" customFormat="1" ht="26.25" hidden="1" customHeight="1" outlineLevel="2">
      <c r="A359" s="785" t="s">
        <v>9214</v>
      </c>
      <c r="B359" s="928" t="s">
        <v>9215</v>
      </c>
      <c r="C359" s="557" t="s">
        <v>9290</v>
      </c>
      <c r="D359" s="759">
        <f>SUMIF('Загальний прайс'!$D$6:$D$3834,A359,'Загальний прайс'!$H$6:HK$3834)</f>
        <v>1</v>
      </c>
      <c r="E359" s="75">
        <f>SUMIF('Загальний прайс'!$D$6:$D$4916,A359,'Загальний прайс'!$K$6:$K$4916)</f>
        <v>3209.3758394373485</v>
      </c>
      <c r="F359" s="43">
        <f>E359*ЗМІСТ!$E$13/1000*1.2</f>
        <v>171.98300548349997</v>
      </c>
      <c r="G359" s="922">
        <f>F359*(100%-ЗМІСТ!$E$15)</f>
        <v>171.98300548349997</v>
      </c>
      <c r="H359" s="45"/>
      <c r="I359" s="45"/>
      <c r="J359" s="45"/>
      <c r="K359" s="45"/>
      <c r="L359" s="45"/>
      <c r="M359" s="45"/>
      <c r="N359" s="45"/>
      <c r="O359" s="45"/>
      <c r="P359" s="45"/>
      <c r="Q359" s="45"/>
      <c r="R359" s="45"/>
      <c r="S359" s="45"/>
      <c r="T359" s="45"/>
      <c r="U359" s="45"/>
      <c r="V359" s="45"/>
      <c r="W359" s="45"/>
      <c r="X359" s="45"/>
      <c r="Y359" s="45"/>
      <c r="Z359" s="45"/>
    </row>
    <row r="360" spans="1:26" s="783" customFormat="1" ht="26.25" hidden="1" customHeight="1" outlineLevel="2">
      <c r="A360" s="785" t="s">
        <v>9216</v>
      </c>
      <c r="B360" s="928" t="s">
        <v>9217</v>
      </c>
      <c r="C360" s="557" t="s">
        <v>9291</v>
      </c>
      <c r="D360" s="759">
        <f>SUMIF('Загальний прайс'!$D$6:$D$3834,A360,'Загальний прайс'!$H$6:HK$3834)</f>
        <v>1</v>
      </c>
      <c r="E360" s="75">
        <f>SUMIF('Загальний прайс'!$D$6:$D$4916,A360,'Загальний прайс'!$K$6:$K$4916)</f>
        <v>3857.5718073084113</v>
      </c>
      <c r="F360" s="43">
        <f>E360*ЗМІСТ!$E$13/1000*1.2</f>
        <v>206.71832358706479</v>
      </c>
      <c r="G360" s="922">
        <f>F360*(100%-ЗМІСТ!$E$15)</f>
        <v>206.71832358706479</v>
      </c>
      <c r="H360" s="45"/>
      <c r="I360" s="45"/>
      <c r="J360" s="45"/>
      <c r="K360" s="45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  <c r="W360" s="45"/>
      <c r="X360" s="45"/>
      <c r="Y360" s="45"/>
      <c r="Z360" s="45"/>
    </row>
    <row r="361" spans="1:26" s="783" customFormat="1" ht="26.25" hidden="1" customHeight="1" outlineLevel="2">
      <c r="A361" s="785" t="s">
        <v>9218</v>
      </c>
      <c r="B361" s="928" t="s">
        <v>9219</v>
      </c>
      <c r="C361" s="557" t="s">
        <v>9292</v>
      </c>
      <c r="D361" s="759">
        <f>SUMIF('Загальний прайс'!$D$6:$D$3834,A361,'Загальний прайс'!$H$6:HK$3834)</f>
        <v>1</v>
      </c>
      <c r="E361" s="75">
        <f>SUMIF('Загальний прайс'!$D$6:$D$4916,A361,'Загальний прайс'!$K$6:$K$4916)</f>
        <v>1053.6144022945932</v>
      </c>
      <c r="F361" s="43">
        <f>E361*ЗМІСТ!$E$13/1000*1.2</f>
        <v>56.460751433553916</v>
      </c>
      <c r="G361" s="922">
        <f>F361*(100%-ЗМІСТ!$E$15)</f>
        <v>56.460751433553916</v>
      </c>
      <c r="H361" s="45"/>
      <c r="I361" s="45"/>
      <c r="J361" s="45"/>
      <c r="K361" s="45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  <c r="W361" s="45"/>
      <c r="X361" s="45"/>
      <c r="Y361" s="45"/>
      <c r="Z361" s="45"/>
    </row>
    <row r="362" spans="1:26" s="783" customFormat="1" ht="26.25" hidden="1" customHeight="1" outlineLevel="2">
      <c r="A362" s="785" t="s">
        <v>9220</v>
      </c>
      <c r="B362" s="928" t="s">
        <v>9221</v>
      </c>
      <c r="C362" s="557" t="s">
        <v>9293</v>
      </c>
      <c r="D362" s="759">
        <f>SUMIF('Загальний прайс'!$D$6:$D$3834,A362,'Загальний прайс'!$H$6:HK$3834)</f>
        <v>1</v>
      </c>
      <c r="E362" s="75">
        <f>SUMIF('Загальний прайс'!$D$6:$D$4916,A362,'Загальний прайс'!$K$6:$K$4916)</f>
        <v>878.36690295170933</v>
      </c>
      <c r="F362" s="43">
        <f>E362*ЗМІСТ!$E$13/1000*1.2</f>
        <v>47.069644517967255</v>
      </c>
      <c r="G362" s="922">
        <f>F362*(100%-ЗМІСТ!$E$15)</f>
        <v>47.069644517967255</v>
      </c>
      <c r="H362" s="45"/>
      <c r="I362" s="45"/>
      <c r="J362" s="45"/>
      <c r="K362" s="45"/>
      <c r="L362" s="45"/>
      <c r="M362" s="45"/>
      <c r="N362" s="45"/>
      <c r="O362" s="45"/>
      <c r="P362" s="45"/>
      <c r="Q362" s="45"/>
      <c r="R362" s="45"/>
      <c r="S362" s="45"/>
      <c r="T362" s="45"/>
      <c r="U362" s="45"/>
      <c r="V362" s="45"/>
      <c r="W362" s="45"/>
      <c r="X362" s="45"/>
      <c r="Y362" s="45"/>
      <c r="Z362" s="45"/>
    </row>
    <row r="363" spans="1:26" s="783" customFormat="1" ht="26.25" hidden="1" customHeight="1" outlineLevel="2">
      <c r="A363" s="785" t="s">
        <v>9222</v>
      </c>
      <c r="B363" s="928" t="s">
        <v>9223</v>
      </c>
      <c r="C363" s="557" t="s">
        <v>9294</v>
      </c>
      <c r="D363" s="759">
        <f>SUMIF('Загальний прайс'!$D$6:$D$3834,A363,'Загальний прайс'!$H$6:HK$3834)</f>
        <v>1</v>
      </c>
      <c r="E363" s="75">
        <f>SUMIF('Загальний прайс'!$D$6:$D$4916,A363,'Загальний прайс'!$K$6:$K$4916)</f>
        <v>1060.0711539264364</v>
      </c>
      <c r="F363" s="43">
        <f>E363*ЗМІСТ!$E$13/1000*1.2</f>
        <v>56.806753773840619</v>
      </c>
      <c r="G363" s="922">
        <f>F363*(100%-ЗМІСТ!$E$15)</f>
        <v>56.806753773840619</v>
      </c>
      <c r="H363" s="45"/>
      <c r="I363" s="45"/>
      <c r="J363" s="45"/>
      <c r="K363" s="45"/>
      <c r="L363" s="45"/>
      <c r="M363" s="45"/>
      <c r="N363" s="45"/>
      <c r="O363" s="45"/>
      <c r="P363" s="45"/>
      <c r="Q363" s="45"/>
      <c r="R363" s="45"/>
      <c r="S363" s="45"/>
      <c r="T363" s="45"/>
      <c r="U363" s="45"/>
      <c r="V363" s="45"/>
      <c r="W363" s="45"/>
      <c r="X363" s="45"/>
      <c r="Y363" s="45"/>
      <c r="Z363" s="45"/>
    </row>
    <row r="364" spans="1:26" s="783" customFormat="1" ht="26.25" hidden="1" customHeight="1" outlineLevel="2">
      <c r="A364" s="785" t="s">
        <v>9224</v>
      </c>
      <c r="B364" s="928" t="s">
        <v>9225</v>
      </c>
      <c r="C364" s="557" t="s">
        <v>9295</v>
      </c>
      <c r="D364" s="759">
        <f>SUMIF('Загальний прайс'!$D$6:$D$3834,A364,'Загальний прайс'!$H$6:HK$3834)</f>
        <v>1</v>
      </c>
      <c r="E364" s="75">
        <f>SUMIF('Загальний прайс'!$D$6:$D$4916,A364,'Загальний прайс'!$K$6:$K$4916)</f>
        <v>794.69027973186564</v>
      </c>
      <c r="F364" s="43">
        <f>E364*ЗМІСТ!$E$13/1000*1.2</f>
        <v>42.585608409381692</v>
      </c>
      <c r="G364" s="922">
        <f>F364*(100%-ЗМІСТ!$E$15)</f>
        <v>42.585608409381692</v>
      </c>
      <c r="H364" s="45"/>
      <c r="I364" s="45"/>
      <c r="J364" s="45"/>
      <c r="K364" s="45"/>
      <c r="L364" s="45"/>
      <c r="M364" s="45"/>
      <c r="N364" s="45"/>
      <c r="O364" s="45"/>
      <c r="P364" s="45"/>
      <c r="Q364" s="45"/>
      <c r="R364" s="45"/>
      <c r="S364" s="45"/>
      <c r="T364" s="45"/>
      <c r="U364" s="45"/>
      <c r="V364" s="45"/>
      <c r="W364" s="45"/>
      <c r="X364" s="45"/>
      <c r="Y364" s="45"/>
      <c r="Z364" s="45"/>
    </row>
    <row r="365" spans="1:26" s="783" customFormat="1" ht="26.25" hidden="1" customHeight="1" outlineLevel="2">
      <c r="A365" s="785" t="s">
        <v>9226</v>
      </c>
      <c r="B365" s="928" t="s">
        <v>9227</v>
      </c>
      <c r="C365" s="557" t="s">
        <v>9296</v>
      </c>
      <c r="D365" s="759">
        <f>SUMIF('Загальний прайс'!$D$6:$D$3834,A365,'Загальний прайс'!$H$6:HK$3834)</f>
        <v>1</v>
      </c>
      <c r="E365" s="75">
        <f>SUMIF('Загальний прайс'!$D$6:$D$4916,A365,'Загальний прайс'!$K$6:$K$4916)</f>
        <v>1028.5748208226817</v>
      </c>
      <c r="F365" s="43">
        <f>E365*ЗМІСТ!$E$13/1000*1.2</f>
        <v>55.118938354303189</v>
      </c>
      <c r="G365" s="922">
        <f>F365*(100%-ЗМІСТ!$E$15)</f>
        <v>55.118938354303189</v>
      </c>
      <c r="H365" s="45"/>
      <c r="I365" s="45"/>
      <c r="J365" s="45"/>
      <c r="K365" s="45"/>
      <c r="L365" s="45"/>
      <c r="M365" s="45"/>
      <c r="N365" s="45"/>
      <c r="O365" s="45"/>
      <c r="P365" s="45"/>
      <c r="Q365" s="45"/>
      <c r="R365" s="45"/>
      <c r="S365" s="45"/>
      <c r="T365" s="45"/>
      <c r="U365" s="45"/>
      <c r="V365" s="45"/>
      <c r="W365" s="45"/>
      <c r="X365" s="45"/>
      <c r="Y365" s="45"/>
      <c r="Z365" s="45"/>
    </row>
    <row r="366" spans="1:26" s="783" customFormat="1" ht="26.25" hidden="1" customHeight="1" outlineLevel="2">
      <c r="A366" s="785" t="s">
        <v>9228</v>
      </c>
      <c r="B366" s="928" t="s">
        <v>9229</v>
      </c>
      <c r="C366" s="557" t="s">
        <v>9297</v>
      </c>
      <c r="D366" s="759">
        <f>SUMIF('Загальний прайс'!$D$6:$D$3834,A366,'Загальний прайс'!$H$6:HK$3834)</f>
        <v>1</v>
      </c>
      <c r="E366" s="75">
        <f>SUMIF('Загальний прайс'!$D$6:$D$4916,A366,'Загальний прайс'!$K$6:$K$4916)</f>
        <v>1162.9376529530718</v>
      </c>
      <c r="F366" s="43">
        <f>E366*ЗМІСТ!$E$13/1000*1.2</f>
        <v>62.319130806400267</v>
      </c>
      <c r="G366" s="922">
        <f>F366*(100%-ЗМІСТ!$E$15)</f>
        <v>62.319130806400267</v>
      </c>
      <c r="H366" s="45"/>
      <c r="I366" s="45"/>
      <c r="J366" s="45"/>
      <c r="K366" s="45"/>
      <c r="L366" s="45"/>
      <c r="M366" s="45"/>
      <c r="N366" s="45"/>
      <c r="O366" s="45"/>
      <c r="P366" s="45"/>
      <c r="Q366" s="45"/>
      <c r="R366" s="45"/>
      <c r="S366" s="45"/>
      <c r="T366" s="45"/>
      <c r="U366" s="45"/>
      <c r="V366" s="45"/>
      <c r="W366" s="45"/>
      <c r="X366" s="45"/>
      <c r="Y366" s="45"/>
      <c r="Z366" s="45"/>
    </row>
    <row r="367" spans="1:26" s="783" customFormat="1" ht="26.25" hidden="1" customHeight="1" outlineLevel="2">
      <c r="A367" s="785" t="s">
        <v>9230</v>
      </c>
      <c r="B367" s="928" t="s">
        <v>9231</v>
      </c>
      <c r="C367" s="557" t="s">
        <v>9298</v>
      </c>
      <c r="D367" s="759">
        <f>SUMIF('Загальний прайс'!$D$6:$D$3834,A367,'Загальний прайс'!$H$6:HK$3834)</f>
        <v>1</v>
      </c>
      <c r="E367" s="75">
        <f>SUMIF('Загальний прайс'!$D$6:$D$4916,A367,'Загальний прайс'!$K$6:$K$4916)</f>
        <v>857.17955845856932</v>
      </c>
      <c r="F367" s="43">
        <f>E367*ЗМІСТ!$E$13/1000*1.2</f>
        <v>45.934263881219103</v>
      </c>
      <c r="G367" s="922">
        <f>F367*(100%-ЗМІСТ!$E$15)</f>
        <v>45.934263881219103</v>
      </c>
      <c r="H367" s="45"/>
      <c r="I367" s="45"/>
      <c r="J367" s="45"/>
      <c r="K367" s="45"/>
      <c r="L367" s="45"/>
      <c r="M367" s="45"/>
      <c r="N367" s="45"/>
      <c r="O367" s="45"/>
      <c r="P367" s="45"/>
      <c r="Q367" s="45"/>
      <c r="R367" s="45"/>
      <c r="S367" s="45"/>
      <c r="T367" s="45"/>
      <c r="U367" s="45"/>
      <c r="V367" s="45"/>
      <c r="W367" s="45"/>
      <c r="X367" s="45"/>
      <c r="Y367" s="45"/>
      <c r="Z367" s="45"/>
    </row>
    <row r="368" spans="1:26" s="783" customFormat="1" ht="26.25" hidden="1" customHeight="1" outlineLevel="2">
      <c r="A368" s="785" t="s">
        <v>9232</v>
      </c>
      <c r="B368" s="928" t="s">
        <v>9233</v>
      </c>
      <c r="C368" s="557" t="s">
        <v>9299</v>
      </c>
      <c r="D368" s="759">
        <f>SUMIF('Загальний прайс'!$D$6:$D$3834,A368,'Загальний прайс'!$H$6:HK$3834)</f>
        <v>1</v>
      </c>
      <c r="E368" s="75">
        <f>SUMIF('Загальний прайс'!$D$6:$D$4916,A368,'Загальний прайс'!$K$6:$K$4916)</f>
        <v>1096.3982712361383</v>
      </c>
      <c r="F368" s="43">
        <f>E368*ЗМІСТ!$E$13/1000*1.2</f>
        <v>58.753439711555373</v>
      </c>
      <c r="G368" s="922">
        <f>F368*(100%-ЗМІСТ!$E$15)</f>
        <v>58.753439711555373</v>
      </c>
      <c r="H368" s="45"/>
      <c r="I368" s="45"/>
      <c r="J368" s="45"/>
      <c r="K368" s="45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  <c r="W368" s="45"/>
      <c r="X368" s="45"/>
      <c r="Y368" s="45"/>
      <c r="Z368" s="45"/>
    </row>
    <row r="369" spans="1:26" s="783" customFormat="1" ht="26.25" hidden="1" customHeight="1" outlineLevel="2">
      <c r="A369" s="785" t="s">
        <v>9234</v>
      </c>
      <c r="B369" s="928" t="s">
        <v>9235</v>
      </c>
      <c r="C369" s="557" t="s">
        <v>9300</v>
      </c>
      <c r="D369" s="759">
        <f>SUMIF('Загальний прайс'!$D$6:$D$3834,A369,'Загальний прайс'!$H$6:HK$3834)</f>
        <v>1</v>
      </c>
      <c r="E369" s="75">
        <f>SUMIF('Загальний прайс'!$D$6:$D$4916,A369,'Загальний прайс'!$K$6:$K$4916)</f>
        <v>1518.8354981996292</v>
      </c>
      <c r="F369" s="43">
        <f>E369*ЗМІСТ!$E$13/1000*1.2</f>
        <v>81.390870650162299</v>
      </c>
      <c r="G369" s="922">
        <f>F369*(100%-ЗМІСТ!$E$15)</f>
        <v>81.390870650162299</v>
      </c>
      <c r="H369" s="45"/>
      <c r="I369" s="45"/>
      <c r="J369" s="45"/>
      <c r="K369" s="45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  <c r="W369" s="45"/>
      <c r="X369" s="45"/>
      <c r="Y369" s="45"/>
      <c r="Z369" s="45"/>
    </row>
    <row r="370" spans="1:26" s="783" customFormat="1" ht="26.25" hidden="1" customHeight="1" outlineLevel="2">
      <c r="A370" s="785" t="s">
        <v>9236</v>
      </c>
      <c r="B370" s="928" t="s">
        <v>9237</v>
      </c>
      <c r="C370" s="557" t="s">
        <v>9301</v>
      </c>
      <c r="D370" s="759">
        <f>SUMIF('Загальний прайс'!$D$6:$D$3834,A370,'Загальний прайс'!$H$6:HK$3834)</f>
        <v>1</v>
      </c>
      <c r="E370" s="75">
        <f>SUMIF('Загальний прайс'!$D$6:$D$4916,A370,'Загальний прайс'!$K$6:$K$4916)</f>
        <v>952.32406616998992</v>
      </c>
      <c r="F370" s="43">
        <f>E370*ЗМІСТ!$E$13/1000*1.2</f>
        <v>51.032837314216245</v>
      </c>
      <c r="G370" s="922">
        <f>F370*(100%-ЗМІСТ!$E$15)</f>
        <v>51.032837314216245</v>
      </c>
      <c r="H370" s="45"/>
      <c r="I370" s="45"/>
      <c r="J370" s="45"/>
      <c r="K370" s="45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  <c r="W370" s="45"/>
      <c r="X370" s="45"/>
      <c r="Y370" s="45"/>
      <c r="Z370" s="45"/>
    </row>
    <row r="371" spans="1:26" s="783" customFormat="1" ht="26.25" hidden="1" customHeight="1" outlineLevel="2">
      <c r="A371" s="785" t="s">
        <v>9238</v>
      </c>
      <c r="B371" s="928" t="s">
        <v>9239</v>
      </c>
      <c r="C371" s="557" t="s">
        <v>9302</v>
      </c>
      <c r="D371" s="759">
        <f>SUMIF('Загальний прайс'!$D$6:$D$3834,A371,'Загальний прайс'!$H$6:HK$3834)</f>
        <v>1</v>
      </c>
      <c r="E371" s="75">
        <f>SUMIF('Загальний прайс'!$D$6:$D$4916,A371,'Загальний прайс'!$K$6:$K$4916)</f>
        <v>1194.6776185102815</v>
      </c>
      <c r="F371" s="43">
        <f>E371*ЗМІСТ!$E$13/1000*1.2</f>
        <v>64.02000192389103</v>
      </c>
      <c r="G371" s="922">
        <f>F371*(100%-ЗМІСТ!$E$15)</f>
        <v>64.02000192389103</v>
      </c>
      <c r="H371" s="45"/>
      <c r="I371" s="45"/>
      <c r="J371" s="45"/>
      <c r="K371" s="45"/>
      <c r="L371" s="45"/>
      <c r="M371" s="45"/>
      <c r="N371" s="45"/>
      <c r="O371" s="45"/>
      <c r="P371" s="45"/>
      <c r="Q371" s="45"/>
      <c r="R371" s="45"/>
      <c r="S371" s="45"/>
      <c r="T371" s="45"/>
      <c r="U371" s="45"/>
      <c r="V371" s="45"/>
      <c r="W371" s="45"/>
      <c r="X371" s="45"/>
      <c r="Y371" s="45"/>
      <c r="Z371" s="45"/>
    </row>
    <row r="372" spans="1:26" s="783" customFormat="1" ht="26.25" hidden="1" customHeight="1" outlineLevel="2">
      <c r="A372" s="785" t="s">
        <v>9240</v>
      </c>
      <c r="B372" s="928" t="s">
        <v>9241</v>
      </c>
      <c r="C372" s="557" t="s">
        <v>9303</v>
      </c>
      <c r="D372" s="759">
        <f>SUMIF('Загальний прайс'!$D$6:$D$3834,A372,'Загальний прайс'!$H$6:HK$3834)</f>
        <v>1</v>
      </c>
      <c r="E372" s="75">
        <f>SUMIF('Загальний прайс'!$D$6:$D$4916,A372,'Загальний прайс'!$K$6:$K$4916)</f>
        <v>1697.8840972191781</v>
      </c>
      <c r="F372" s="43">
        <f>E372*ЗМІСТ!$E$13/1000*1.2</f>
        <v>90.985669678870195</v>
      </c>
      <c r="G372" s="922">
        <f>F372*(100%-ЗМІСТ!$E$15)</f>
        <v>90.985669678870195</v>
      </c>
      <c r="H372" s="45"/>
      <c r="I372" s="45"/>
      <c r="J372" s="45"/>
      <c r="K372" s="45"/>
      <c r="L372" s="45"/>
      <c r="M372" s="45"/>
      <c r="N372" s="45"/>
      <c r="O372" s="45"/>
      <c r="P372" s="45"/>
      <c r="Q372" s="45"/>
      <c r="R372" s="45"/>
      <c r="S372" s="45"/>
      <c r="T372" s="45"/>
      <c r="U372" s="45"/>
      <c r="V372" s="45"/>
      <c r="W372" s="45"/>
      <c r="X372" s="45"/>
      <c r="Y372" s="45"/>
      <c r="Z372" s="45"/>
    </row>
    <row r="373" spans="1:26" s="783" customFormat="1" ht="26.25" hidden="1" customHeight="1" outlineLevel="2">
      <c r="A373" s="785" t="s">
        <v>9242</v>
      </c>
      <c r="B373" s="928" t="s">
        <v>9243</v>
      </c>
      <c r="C373" s="557" t="s">
        <v>9304</v>
      </c>
      <c r="D373" s="759">
        <f>SUMIF('Загальний прайс'!$D$6:$D$3834,A373,'Загальний прайс'!$H$6:HK$3834)</f>
        <v>1</v>
      </c>
      <c r="E373" s="75">
        <f>SUMIF('Загальний прайс'!$D$6:$D$4916,A373,'Загальний прайс'!$K$6:$K$4916)</f>
        <v>955.72270997112753</v>
      </c>
      <c r="F373" s="43">
        <f>E373*ЗМІСТ!$E$13/1000*1.2</f>
        <v>51.214962750665585</v>
      </c>
      <c r="G373" s="922">
        <f>F373*(100%-ЗМІСТ!$E$15)</f>
        <v>51.214962750665585</v>
      </c>
      <c r="H373" s="45"/>
      <c r="I373" s="45"/>
      <c r="J373" s="45"/>
      <c r="K373" s="45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  <c r="W373" s="45"/>
      <c r="X373" s="45"/>
      <c r="Y373" s="45"/>
      <c r="Z373" s="45"/>
    </row>
    <row r="374" spans="1:26" s="783" customFormat="1" ht="26.25" hidden="1" customHeight="1" outlineLevel="2">
      <c r="A374" s="786" t="s">
        <v>9244</v>
      </c>
      <c r="B374" s="928" t="s">
        <v>9245</v>
      </c>
      <c r="C374" s="557" t="s">
        <v>9305</v>
      </c>
      <c r="D374" s="759">
        <f>SUMIF('Загальний прайс'!$D$6:$D$3834,A374,'Загальний прайс'!$H$6:HK$3834)</f>
        <v>1</v>
      </c>
      <c r="E374" s="75">
        <f>SUMIF('Загальний прайс'!$D$6:$D$4916,A374,'Загальний прайс'!$K$6:$K$4916)</f>
        <v>1227.6962714560855</v>
      </c>
      <c r="F374" s="43">
        <f>E374*ЗМІСТ!$E$13/1000*1.2</f>
        <v>65.789394931981832</v>
      </c>
      <c r="G374" s="922">
        <f>F374*(100%-ЗМІСТ!$E$15)</f>
        <v>65.789394931981832</v>
      </c>
      <c r="H374" s="45"/>
      <c r="I374" s="45"/>
      <c r="J374" s="45"/>
      <c r="K374" s="45"/>
      <c r="L374" s="45"/>
      <c r="M374" s="45"/>
      <c r="N374" s="45"/>
      <c r="O374" s="45"/>
      <c r="P374" s="45"/>
      <c r="Q374" s="45"/>
      <c r="R374" s="45"/>
      <c r="S374" s="45"/>
      <c r="T374" s="45"/>
      <c r="U374" s="45"/>
      <c r="V374" s="45"/>
      <c r="W374" s="45"/>
      <c r="X374" s="45"/>
      <c r="Y374" s="45"/>
      <c r="Z374" s="45"/>
    </row>
    <row r="375" spans="1:26" s="783" customFormat="1" ht="26.25" hidden="1" customHeight="1" outlineLevel="2">
      <c r="A375" s="785" t="s">
        <v>9246</v>
      </c>
      <c r="B375" s="928" t="s">
        <v>9247</v>
      </c>
      <c r="C375" s="557" t="s">
        <v>9306</v>
      </c>
      <c r="D375" s="759">
        <f>SUMIF('Загальний прайс'!$D$6:$D$3834,A375,'Загальний прайс'!$H$6:HK$3834)</f>
        <v>1</v>
      </c>
      <c r="E375" s="75">
        <f>SUMIF('Загальний прайс'!$D$6:$D$4916,A375,'Загальний прайс'!$K$6:$K$4916)</f>
        <v>1399.5518715189539</v>
      </c>
      <c r="F375" s="43">
        <f>E375*ЗМІСТ!$E$13/1000*1.2</f>
        <v>74.998737834358806</v>
      </c>
      <c r="G375" s="922">
        <f>F375*(100%-ЗМІСТ!$E$15)</f>
        <v>74.998737834358806</v>
      </c>
      <c r="H375" s="45"/>
      <c r="I375" s="45"/>
      <c r="J375" s="45"/>
      <c r="K375" s="45"/>
      <c r="L375" s="45"/>
      <c r="M375" s="45"/>
      <c r="N375" s="45"/>
      <c r="O375" s="45"/>
      <c r="P375" s="45"/>
      <c r="Q375" s="45"/>
      <c r="R375" s="45"/>
      <c r="S375" s="45"/>
      <c r="T375" s="45"/>
      <c r="U375" s="45"/>
      <c r="V375" s="45"/>
      <c r="W375" s="45"/>
      <c r="X375" s="45"/>
      <c r="Y375" s="45"/>
      <c r="Z375" s="45"/>
    </row>
    <row r="376" spans="1:26" s="783" customFormat="1" ht="26.25" hidden="1" customHeight="1" outlineLevel="2">
      <c r="A376" s="786" t="s">
        <v>9248</v>
      </c>
      <c r="B376" s="928" t="s">
        <v>9249</v>
      </c>
      <c r="C376" s="557" t="s">
        <v>9307</v>
      </c>
      <c r="D376" s="759">
        <f>SUMIF('Загальний прайс'!$D$6:$D$3834,A376,'Загальний прайс'!$H$6:HK$3834)</f>
        <v>1</v>
      </c>
      <c r="E376" s="75">
        <f>SUMIF('Загальний прайс'!$D$6:$D$4916,A376,'Загальний прайс'!$K$6:$K$4916)</f>
        <v>1450.7589957157959</v>
      </c>
      <c r="F376" s="43">
        <f>E376*ЗМІСТ!$E$13/1000*1.2</f>
        <v>77.742808819539434</v>
      </c>
      <c r="G376" s="922">
        <f>F376*(100%-ЗМІСТ!$E$15)</f>
        <v>77.742808819539434</v>
      </c>
      <c r="H376" s="45"/>
      <c r="I376" s="45"/>
      <c r="J376" s="45"/>
      <c r="K376" s="45"/>
      <c r="L376" s="45"/>
      <c r="M376" s="45"/>
      <c r="N376" s="45"/>
      <c r="O376" s="45"/>
      <c r="P376" s="45"/>
      <c r="Q376" s="45"/>
      <c r="R376" s="45"/>
      <c r="S376" s="45"/>
      <c r="T376" s="45"/>
      <c r="U376" s="45"/>
      <c r="V376" s="45"/>
      <c r="W376" s="45"/>
      <c r="X376" s="45"/>
      <c r="Y376" s="45"/>
      <c r="Z376" s="45"/>
    </row>
    <row r="377" spans="1:26" s="783" customFormat="1" ht="26.25" hidden="1" customHeight="1" outlineLevel="2">
      <c r="A377" s="786" t="s">
        <v>9250</v>
      </c>
      <c r="B377" s="928" t="s">
        <v>9251</v>
      </c>
      <c r="C377" s="557" t="s">
        <v>9308</v>
      </c>
      <c r="D377" s="759">
        <f>SUMIF('Загальний прайс'!$D$6:$D$3834,A377,'Загальний прайс'!$H$6:HK$3834)</f>
        <v>1</v>
      </c>
      <c r="E377" s="75">
        <f>SUMIF('Загальний прайс'!$D$6:$D$4916,A377,'Загальний прайс'!$K$6:$K$4916)</f>
        <v>1550.8473552881849</v>
      </c>
      <c r="F377" s="43">
        <f>E377*ЗМІСТ!$E$13/1000*1.2</f>
        <v>83.106311804029545</v>
      </c>
      <c r="G377" s="922">
        <f>F377*(100%-ЗМІСТ!$E$15)</f>
        <v>83.106311804029545</v>
      </c>
      <c r="H377" s="45"/>
      <c r="I377" s="45"/>
      <c r="J377" s="45"/>
      <c r="K377" s="45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  <c r="W377" s="45"/>
      <c r="X377" s="45"/>
      <c r="Y377" s="45"/>
      <c r="Z377" s="45"/>
    </row>
    <row r="378" spans="1:26" s="783" customFormat="1" ht="26.25" hidden="1" customHeight="1" outlineLevel="2">
      <c r="A378" s="785" t="s">
        <v>9252</v>
      </c>
      <c r="B378" s="928" t="s">
        <v>9253</v>
      </c>
      <c r="C378" s="557" t="s">
        <v>9309</v>
      </c>
      <c r="D378" s="759">
        <f>SUMIF('Загальний прайс'!$D$6:$D$3834,A378,'Загальний прайс'!$H$6:HK$3834)</f>
        <v>1</v>
      </c>
      <c r="E378" s="75">
        <f>SUMIF('Загальний прайс'!$D$6:$D$4916,A378,'Загальний прайс'!$K$6:$K$4916)</f>
        <v>1032.1161343556669</v>
      </c>
      <c r="F378" s="43">
        <f>E378*ЗМІСТ!$E$13/1000*1.2</f>
        <v>55.308709130688484</v>
      </c>
      <c r="G378" s="922">
        <f>F378*(100%-ЗМІСТ!$E$15)</f>
        <v>55.308709130688484</v>
      </c>
      <c r="H378" s="45"/>
      <c r="I378" s="45"/>
      <c r="J378" s="45"/>
      <c r="K378" s="45"/>
      <c r="L378" s="45"/>
      <c r="M378" s="45"/>
      <c r="N378" s="45"/>
      <c r="O378" s="45"/>
      <c r="P378" s="45"/>
      <c r="Q378" s="45"/>
      <c r="R378" s="45"/>
      <c r="S378" s="45"/>
      <c r="T378" s="45"/>
      <c r="U378" s="45"/>
      <c r="V378" s="45"/>
      <c r="W378" s="45"/>
      <c r="X378" s="45"/>
      <c r="Y378" s="45"/>
      <c r="Z378" s="45"/>
    </row>
    <row r="379" spans="1:26" s="783" customFormat="1" ht="26.25" hidden="1" customHeight="1" outlineLevel="2">
      <c r="A379" s="785" t="s">
        <v>9254</v>
      </c>
      <c r="B379" s="928" t="s">
        <v>9255</v>
      </c>
      <c r="C379" s="557" t="s">
        <v>9310</v>
      </c>
      <c r="D379" s="759">
        <f>SUMIF('Загальний прайс'!$D$6:$D$3834,A379,'Загальний прайс'!$H$6:HK$3834)</f>
        <v>1</v>
      </c>
      <c r="E379" s="75">
        <f>SUMIF('Загальний прайс'!$D$6:$D$4916,A379,'Загальний прайс'!$K$6:$K$4916)</f>
        <v>1482.4101141597566</v>
      </c>
      <c r="F379" s="43">
        <f>E379*ЗМІСТ!$E$13/1000*1.2</f>
        <v>79.438918826356499</v>
      </c>
      <c r="G379" s="922">
        <f>F379*(100%-ЗМІСТ!$E$15)</f>
        <v>79.438918826356499</v>
      </c>
      <c r="H379" s="45"/>
      <c r="I379" s="45"/>
      <c r="J379" s="45"/>
      <c r="K379" s="45"/>
      <c r="L379" s="45"/>
      <c r="M379" s="45"/>
      <c r="N379" s="45"/>
      <c r="O379" s="45"/>
      <c r="P379" s="45"/>
      <c r="Q379" s="45"/>
      <c r="R379" s="45"/>
      <c r="S379" s="45"/>
      <c r="T379" s="45"/>
      <c r="U379" s="45"/>
      <c r="V379" s="45"/>
      <c r="W379" s="45"/>
      <c r="X379" s="45"/>
      <c r="Y379" s="45"/>
      <c r="Z379" s="45"/>
    </row>
    <row r="380" spans="1:26" s="783" customFormat="1" ht="26.25" hidden="1" customHeight="1" outlineLevel="2">
      <c r="A380" s="785" t="s">
        <v>9256</v>
      </c>
      <c r="B380" s="928" t="s">
        <v>9257</v>
      </c>
      <c r="C380" s="557" t="s">
        <v>9311</v>
      </c>
      <c r="D380" s="759">
        <f>SUMIF('Загальний прайс'!$D$6:$D$3834,A380,'Загальний прайс'!$H$6:HK$3834)</f>
        <v>1</v>
      </c>
      <c r="E380" s="75">
        <f>SUMIF('Загальний прайс'!$D$6:$D$4916,A380,'Загальний прайс'!$K$6:$K$4916)</f>
        <v>1755.3528030278414</v>
      </c>
      <c r="F380" s="43">
        <f>E380*ЗМІСТ!$E$13/1000*1.2</f>
        <v>94.065284295759</v>
      </c>
      <c r="G380" s="922">
        <f>F380*(100%-ЗМІСТ!$E$15)</f>
        <v>94.065284295759</v>
      </c>
      <c r="H380" s="45"/>
      <c r="I380" s="45"/>
      <c r="J380" s="45"/>
      <c r="K380" s="45"/>
      <c r="L380" s="45"/>
      <c r="M380" s="45"/>
      <c r="N380" s="45"/>
      <c r="O380" s="45"/>
      <c r="P380" s="45"/>
      <c r="Q380" s="45"/>
      <c r="R380" s="45"/>
      <c r="S380" s="45"/>
      <c r="T380" s="45"/>
      <c r="U380" s="45"/>
      <c r="V380" s="45"/>
      <c r="W380" s="45"/>
      <c r="X380" s="45"/>
      <c r="Y380" s="45"/>
      <c r="Z380" s="45"/>
    </row>
    <row r="381" spans="1:26" s="783" customFormat="1" ht="26.25" hidden="1" customHeight="1" outlineLevel="2">
      <c r="A381" s="786" t="s">
        <v>9258</v>
      </c>
      <c r="B381" s="928" t="s">
        <v>9259</v>
      </c>
      <c r="C381" s="557" t="s">
        <v>9312</v>
      </c>
      <c r="D381" s="759">
        <f>SUMIF('Загальний прайс'!$D$6:$D$3834,A381,'Загальний прайс'!$H$6:HK$3834)</f>
        <v>1</v>
      </c>
      <c r="E381" s="75">
        <f>SUMIF('Загальний прайс'!$D$6:$D$4916,A381,'Загальний прайс'!$K$6:$K$4916)</f>
        <v>1066.5709762359659</v>
      </c>
      <c r="F381" s="43">
        <f>E381*ЗМІСТ!$E$13/1000*1.2</f>
        <v>57.155064171820534</v>
      </c>
      <c r="G381" s="922">
        <f>F381*(100%-ЗМІСТ!$E$15)</f>
        <v>57.155064171820534</v>
      </c>
      <c r="H381" s="45"/>
      <c r="I381" s="45"/>
      <c r="J381" s="45"/>
      <c r="K381" s="45"/>
      <c r="L381" s="45"/>
      <c r="M381" s="45"/>
      <c r="N381" s="45"/>
      <c r="O381" s="45"/>
      <c r="P381" s="45"/>
      <c r="Q381" s="45"/>
      <c r="R381" s="45"/>
      <c r="S381" s="45"/>
      <c r="T381" s="45"/>
      <c r="U381" s="45"/>
      <c r="V381" s="45"/>
      <c r="W381" s="45"/>
      <c r="X381" s="45"/>
      <c r="Y381" s="45"/>
      <c r="Z381" s="45"/>
    </row>
    <row r="382" spans="1:26" s="783" customFormat="1" ht="26.25" hidden="1" customHeight="1" outlineLevel="2">
      <c r="A382" s="785" t="s">
        <v>9260</v>
      </c>
      <c r="B382" s="928" t="s">
        <v>9261</v>
      </c>
      <c r="C382" s="557" t="s">
        <v>9313</v>
      </c>
      <c r="D382" s="759">
        <f>SUMIF('Загальний прайс'!$D$6:$D$3834,A382,'Загальний прайс'!$H$6:HK$3834)</f>
        <v>1</v>
      </c>
      <c r="E382" s="75">
        <f>SUMIF('Загальний прайс'!$D$6:$D$4916,A382,'Загальний прайс'!$K$6:$K$4916)</f>
        <v>1822.6688169765553</v>
      </c>
      <c r="F382" s="43">
        <f>E382*ЗМІСТ!$E$13/1000*1.2</f>
        <v>97.672593310118202</v>
      </c>
      <c r="G382" s="922">
        <f>F382*(100%-ЗМІСТ!$E$15)</f>
        <v>97.672593310118202</v>
      </c>
      <c r="H382" s="45"/>
      <c r="I382" s="45"/>
      <c r="J382" s="45"/>
      <c r="K382" s="45"/>
      <c r="L382" s="45"/>
      <c r="M382" s="45"/>
      <c r="N382" s="45"/>
      <c r="O382" s="45"/>
      <c r="P382" s="45"/>
      <c r="Q382" s="45"/>
      <c r="R382" s="45"/>
      <c r="S382" s="45"/>
      <c r="T382" s="45"/>
      <c r="U382" s="45"/>
      <c r="V382" s="45"/>
      <c r="W382" s="45"/>
      <c r="X382" s="45"/>
      <c r="Y382" s="45"/>
      <c r="Z382" s="45"/>
    </row>
    <row r="383" spans="1:26" s="783" customFormat="1" ht="26.25" hidden="1" customHeight="1" outlineLevel="2">
      <c r="A383" s="785" t="s">
        <v>9262</v>
      </c>
      <c r="B383" s="928" t="s">
        <v>9263</v>
      </c>
      <c r="C383" s="557" t="s">
        <v>9314</v>
      </c>
      <c r="D383" s="759">
        <f>SUMIF('Загальний прайс'!$D$6:$D$3834,A383,'Загальний прайс'!$H$6:HK$3834)</f>
        <v>1</v>
      </c>
      <c r="E383" s="75">
        <f>SUMIF('Загальний прайс'!$D$6:$D$4916,A383,'Загальний прайс'!$K$6:$K$4916)</f>
        <v>2281.9930982297915</v>
      </c>
      <c r="F383" s="43">
        <f>E383*ЗМІСТ!$E$13/1000*1.2</f>
        <v>122.28671591014661</v>
      </c>
      <c r="G383" s="922">
        <f>F383*(100%-ЗМІСТ!$E$15)</f>
        <v>122.28671591014661</v>
      </c>
      <c r="H383" s="45"/>
      <c r="I383" s="45"/>
      <c r="J383" s="45"/>
      <c r="K383" s="45"/>
      <c r="L383" s="45"/>
      <c r="M383" s="45"/>
      <c r="N383" s="45"/>
      <c r="O383" s="45"/>
      <c r="P383" s="45"/>
      <c r="Q383" s="45"/>
      <c r="R383" s="45"/>
      <c r="S383" s="45"/>
      <c r="T383" s="45"/>
      <c r="U383" s="45"/>
      <c r="V383" s="45"/>
      <c r="W383" s="45"/>
      <c r="X383" s="45"/>
      <c r="Y383" s="45"/>
      <c r="Z383" s="45"/>
    </row>
    <row r="384" spans="1:26" s="783" customFormat="1" ht="26.25" hidden="1" customHeight="1" outlineLevel="2">
      <c r="A384" s="785" t="s">
        <v>9264</v>
      </c>
      <c r="B384" s="928" t="s">
        <v>9265</v>
      </c>
      <c r="C384" s="557" t="s">
        <v>9315</v>
      </c>
      <c r="D384" s="759">
        <f>SUMIF('Загальний прайс'!$D$6:$D$3834,A384,'Загальний прайс'!$H$6:HK$3834)</f>
        <v>1</v>
      </c>
      <c r="E384" s="75">
        <f>SUMIF('Загальний прайс'!$D$6:$D$4916,A384,'Загальний прайс'!$K$6:$K$4916)</f>
        <v>1241.8750144031433</v>
      </c>
      <c r="F384" s="43">
        <f>E384*ЗМІСТ!$E$13/1000*1.2</f>
        <v>66.549200871831019</v>
      </c>
      <c r="G384" s="922">
        <f>F384*(100%-ЗМІСТ!$E$15)</f>
        <v>66.549200871831019</v>
      </c>
      <c r="H384" s="45"/>
      <c r="I384" s="45"/>
      <c r="J384" s="45"/>
      <c r="K384" s="45"/>
      <c r="L384" s="45"/>
      <c r="M384" s="45"/>
      <c r="N384" s="45"/>
      <c r="O384" s="45"/>
      <c r="P384" s="45"/>
      <c r="Q384" s="45"/>
      <c r="R384" s="45"/>
      <c r="S384" s="45"/>
      <c r="T384" s="45"/>
      <c r="U384" s="45"/>
      <c r="V384" s="45"/>
      <c r="W384" s="45"/>
      <c r="X384" s="45"/>
      <c r="Y384" s="45"/>
      <c r="Z384" s="45"/>
    </row>
    <row r="385" spans="1:26" s="783" customFormat="1" ht="26.25" hidden="1" customHeight="1" outlineLevel="2">
      <c r="A385" s="785" t="s">
        <v>9266</v>
      </c>
      <c r="B385" s="928" t="s">
        <v>9267</v>
      </c>
      <c r="C385" s="557" t="s">
        <v>9316</v>
      </c>
      <c r="D385" s="759">
        <f>SUMIF('Загальний прайс'!$D$6:$D$3834,A385,'Загальний прайс'!$H$6:HK$3834)</f>
        <v>1</v>
      </c>
      <c r="E385" s="75">
        <f>SUMIF('Загальний прайс'!$D$6:$D$4916,A385,'Загальний прайс'!$K$6:$K$4916)</f>
        <v>1137.5898335789916</v>
      </c>
      <c r="F385" s="43">
        <f>E385*ЗМІСТ!$E$13/1000*1.2</f>
        <v>60.960799973084256</v>
      </c>
      <c r="G385" s="922">
        <f>F385*(100%-ЗМІСТ!$E$15)</f>
        <v>60.960799973084256</v>
      </c>
      <c r="H385" s="45"/>
      <c r="I385" s="45"/>
      <c r="J385" s="45"/>
      <c r="K385" s="45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  <c r="W385" s="45"/>
      <c r="X385" s="45"/>
      <c r="Y385" s="45"/>
      <c r="Z385" s="45"/>
    </row>
    <row r="386" spans="1:26" s="783" customFormat="1" ht="26.25" hidden="1" customHeight="1" outlineLevel="2">
      <c r="A386" s="785" t="s">
        <v>9268</v>
      </c>
      <c r="B386" s="928" t="s">
        <v>9269</v>
      </c>
      <c r="C386" s="557" t="s">
        <v>9317</v>
      </c>
      <c r="D386" s="759">
        <f>SUMIF('Загальний прайс'!$D$6:$D$3834,A386,'Загальний прайс'!$H$6:HK$3834)</f>
        <v>1</v>
      </c>
      <c r="E386" s="75">
        <f>SUMIF('Загальний прайс'!$D$6:$D$4916,A386,'Загальний прайс'!$K$6:$K$4916)</f>
        <v>1533.7693381531865</v>
      </c>
      <c r="F386" s="43">
        <f>E386*ЗМІСТ!$E$13/1000*1.2</f>
        <v>82.191140486764752</v>
      </c>
      <c r="G386" s="922">
        <f>F386*(100%-ЗМІСТ!$E$15)</f>
        <v>82.191140486764752</v>
      </c>
      <c r="H386" s="45"/>
      <c r="I386" s="45"/>
      <c r="J386" s="45"/>
      <c r="K386" s="45"/>
      <c r="L386" s="45"/>
      <c r="M386" s="45"/>
      <c r="N386" s="45"/>
      <c r="O386" s="45"/>
      <c r="P386" s="45"/>
      <c r="Q386" s="45"/>
      <c r="R386" s="45"/>
      <c r="S386" s="45"/>
      <c r="T386" s="45"/>
      <c r="U386" s="45"/>
      <c r="V386" s="45"/>
      <c r="W386" s="45"/>
      <c r="X386" s="45"/>
      <c r="Y386" s="45"/>
      <c r="Z386" s="45"/>
    </row>
    <row r="387" spans="1:26" s="783" customFormat="1" ht="26.25" hidden="1" customHeight="1" outlineLevel="2">
      <c r="A387" s="785" t="s">
        <v>9270</v>
      </c>
      <c r="B387" s="928" t="s">
        <v>9271</v>
      </c>
      <c r="C387" s="557" t="s">
        <v>9318</v>
      </c>
      <c r="D387" s="759">
        <f>SUMIF('Загальний прайс'!$D$6:$D$3834,A387,'Загальний прайс'!$H$6:HK$3834)</f>
        <v>1</v>
      </c>
      <c r="E387" s="75">
        <f>SUMIF('Загальний прайс'!$D$6:$D$4916,A387,'Загальний прайс'!$K$6:$K$4916)</f>
        <v>1763.0720985787461</v>
      </c>
      <c r="F387" s="43">
        <f>E387*ЗМІСТ!$E$13/1000*1.2</f>
        <v>94.478943435566293</v>
      </c>
      <c r="G387" s="922">
        <f>F387*(100%-ЗМІСТ!$E$15)</f>
        <v>94.478943435566293</v>
      </c>
      <c r="H387" s="45"/>
      <c r="I387" s="45"/>
      <c r="J387" s="45"/>
      <c r="K387" s="45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  <c r="W387" s="45"/>
      <c r="X387" s="45"/>
      <c r="Y387" s="45"/>
      <c r="Z387" s="45"/>
    </row>
    <row r="388" spans="1:26" s="783" customFormat="1" ht="26.25" hidden="1" customHeight="1" outlineLevel="2">
      <c r="A388" s="785" t="s">
        <v>9272</v>
      </c>
      <c r="B388" s="928" t="s">
        <v>9273</v>
      </c>
      <c r="C388" s="557" t="s">
        <v>9319</v>
      </c>
      <c r="D388" s="759">
        <f>SUMIF('Загальний прайс'!$D$6:$D$3834,A388,'Загальний прайс'!$H$6:HK$3834)</f>
        <v>1</v>
      </c>
      <c r="E388" s="75">
        <f>SUMIF('Загальний прайс'!$D$6:$D$4916,A388,'Загальний прайс'!$K$6:$K$4916)</f>
        <v>1975.7679419567946</v>
      </c>
      <c r="F388" s="43">
        <f>E388*ЗМІСТ!$E$13/1000*1.2</f>
        <v>105.87682022783927</v>
      </c>
      <c r="G388" s="922">
        <f>F388*(100%-ЗМІСТ!$E$15)</f>
        <v>105.87682022783927</v>
      </c>
      <c r="H388" s="45"/>
      <c r="I388" s="45"/>
      <c r="J388" s="45"/>
      <c r="K388" s="45"/>
      <c r="L388" s="45"/>
      <c r="M388" s="45"/>
      <c r="N388" s="45"/>
      <c r="O388" s="45"/>
      <c r="P388" s="45"/>
      <c r="Q388" s="45"/>
      <c r="R388" s="45"/>
      <c r="S388" s="45"/>
      <c r="T388" s="45"/>
      <c r="U388" s="45"/>
      <c r="V388" s="45"/>
      <c r="W388" s="45"/>
      <c r="X388" s="45"/>
      <c r="Y388" s="45"/>
      <c r="Z388" s="45"/>
    </row>
    <row r="389" spans="1:26" s="783" customFormat="1" ht="26.25" hidden="1" customHeight="1" outlineLevel="2">
      <c r="A389" s="785" t="s">
        <v>9274</v>
      </c>
      <c r="B389" s="928" t="s">
        <v>9275</v>
      </c>
      <c r="C389" s="557" t="s">
        <v>9320</v>
      </c>
      <c r="D389" s="759">
        <f>SUMIF('Загальний прайс'!$D$6:$D$3834,A389,'Загальний прайс'!$H$6:HK$3834)</f>
        <v>1</v>
      </c>
      <c r="E389" s="75">
        <f>SUMIF('Загальний прайс'!$D$6:$D$4916,A389,'Загальний прайс'!$K$6:$K$4916)</f>
        <v>2328.972446105543</v>
      </c>
      <c r="F389" s="43">
        <f>E389*ЗМІСТ!$E$13/1000*1.2</f>
        <v>124.80423017072107</v>
      </c>
      <c r="G389" s="922">
        <f>F389*(100%-ЗМІСТ!$E$15)</f>
        <v>124.80423017072107</v>
      </c>
      <c r="H389" s="45"/>
      <c r="I389" s="45"/>
      <c r="J389" s="45"/>
      <c r="K389" s="45"/>
      <c r="L389" s="45"/>
      <c r="M389" s="45"/>
      <c r="N389" s="45"/>
      <c r="O389" s="45"/>
      <c r="P389" s="45"/>
      <c r="Q389" s="45"/>
      <c r="R389" s="45"/>
      <c r="S389" s="45"/>
      <c r="T389" s="45"/>
      <c r="U389" s="45"/>
      <c r="V389" s="45"/>
      <c r="W389" s="45"/>
      <c r="X389" s="45"/>
      <c r="Y389" s="45"/>
      <c r="Z389" s="45"/>
    </row>
    <row r="390" spans="1:26" s="783" customFormat="1" ht="26.25" hidden="1" customHeight="1" outlineLevel="2">
      <c r="A390" s="785" t="s">
        <v>9276</v>
      </c>
      <c r="B390" s="928" t="s">
        <v>9277</v>
      </c>
      <c r="C390" s="557" t="s">
        <v>9321</v>
      </c>
      <c r="D390" s="759">
        <f>SUMIF('Загальний прайс'!$D$6:$D$3834,A390,'Загальний прайс'!$H$6:HK$3834)</f>
        <v>1</v>
      </c>
      <c r="E390" s="75">
        <f>SUMIF('Загальний прайс'!$D$6:$D$4916,A390,'Загальний прайс'!$K$6:$K$4916)</f>
        <v>1166.1384307427513</v>
      </c>
      <c r="F390" s="43">
        <f>E390*ЗМІСТ!$E$13/1000*1.2</f>
        <v>62.49065306234472</v>
      </c>
      <c r="G390" s="922">
        <f>F390*(100%-ЗМІСТ!$E$15)</f>
        <v>62.49065306234472</v>
      </c>
      <c r="H390" s="45"/>
      <c r="I390" s="45"/>
      <c r="J390" s="45"/>
      <c r="K390" s="45"/>
      <c r="L390" s="45"/>
      <c r="M390" s="45"/>
      <c r="N390" s="45"/>
      <c r="O390" s="45"/>
      <c r="P390" s="45"/>
      <c r="Q390" s="45"/>
      <c r="R390" s="45"/>
      <c r="S390" s="45"/>
      <c r="T390" s="45"/>
      <c r="U390" s="45"/>
      <c r="V390" s="45"/>
      <c r="W390" s="45"/>
      <c r="X390" s="45"/>
      <c r="Y390" s="45"/>
      <c r="Z390" s="45"/>
    </row>
    <row r="391" spans="1:26" s="783" customFormat="1" ht="26.25" hidden="1" customHeight="1" outlineLevel="2">
      <c r="A391" s="785" t="s">
        <v>9278</v>
      </c>
      <c r="B391" s="928" t="s">
        <v>9279</v>
      </c>
      <c r="C391" s="557" t="s">
        <v>9322</v>
      </c>
      <c r="D391" s="759">
        <f>SUMIF('Загальний прайс'!$D$6:$D$3834,A391,'Загальний прайс'!$H$6:HK$3834)</f>
        <v>1</v>
      </c>
      <c r="E391" s="75">
        <f>SUMIF('Загальний прайс'!$D$6:$D$4916,A391,'Загальний прайс'!$K$6:$K$4916)</f>
        <v>2374.1454669995401</v>
      </c>
      <c r="F391" s="43">
        <f>E391*ЗМІСТ!$E$13/1000*1.2</f>
        <v>127.2249475590219</v>
      </c>
      <c r="G391" s="922">
        <f>F391*(100%-ЗМІСТ!$E$15)</f>
        <v>127.2249475590219</v>
      </c>
      <c r="H391" s="45"/>
      <c r="I391" s="45"/>
      <c r="J391" s="45"/>
      <c r="K391" s="45"/>
      <c r="L391" s="45"/>
      <c r="M391" s="45"/>
      <c r="N391" s="45"/>
      <c r="O391" s="45"/>
      <c r="P391" s="45"/>
      <c r="Q391" s="45"/>
      <c r="R391" s="45"/>
      <c r="S391" s="45"/>
      <c r="T391" s="45"/>
      <c r="U391" s="45"/>
      <c r="V391" s="45"/>
      <c r="W391" s="45"/>
      <c r="X391" s="45"/>
      <c r="Y391" s="45"/>
      <c r="Z391" s="45"/>
    </row>
    <row r="392" spans="1:26" s="783" customFormat="1" ht="26.25" hidden="1" customHeight="1" outlineLevel="2">
      <c r="A392" s="785" t="s">
        <v>9280</v>
      </c>
      <c r="B392" s="928" t="s">
        <v>9281</v>
      </c>
      <c r="C392" s="557" t="s">
        <v>9323</v>
      </c>
      <c r="D392" s="759">
        <f>SUMIF('Загальний прайс'!$D$6:$D$3834,A392,'Загальний прайс'!$H$6:HK$3834)</f>
        <v>1</v>
      </c>
      <c r="E392" s="75">
        <f>SUMIF('Загальний прайс'!$D$6:$D$4916,A392,'Загальний прайс'!$K$6:$K$4916)</f>
        <v>3033.8187491997946</v>
      </c>
      <c r="F392" s="43">
        <f>E392*ЗМІСТ!$E$13/1000*1.2</f>
        <v>162.5753083101188</v>
      </c>
      <c r="G392" s="922">
        <f>F392*(100%-ЗМІСТ!$E$15)</f>
        <v>162.5753083101188</v>
      </c>
      <c r="H392" s="45"/>
      <c r="I392" s="45"/>
      <c r="J392" s="45"/>
      <c r="K392" s="45"/>
      <c r="L392" s="45"/>
      <c r="M392" s="45"/>
      <c r="N392" s="45"/>
      <c r="O392" s="45"/>
      <c r="P392" s="45"/>
      <c r="Q392" s="45"/>
      <c r="R392" s="45"/>
      <c r="S392" s="45"/>
      <c r="T392" s="45"/>
      <c r="U392" s="45"/>
      <c r="V392" s="45"/>
      <c r="W392" s="45"/>
      <c r="X392" s="45"/>
      <c r="Y392" s="45"/>
      <c r="Z392" s="45"/>
    </row>
    <row r="393" spans="1:26" s="783" customFormat="1" ht="26.25" hidden="1" customHeight="1" outlineLevel="1">
      <c r="A393" s="82"/>
      <c r="B393" s="82"/>
      <c r="C393" s="359"/>
      <c r="D393" s="82"/>
      <c r="E393" s="82"/>
      <c r="F393" s="82"/>
      <c r="G393" s="82"/>
      <c r="H393" s="45"/>
      <c r="I393" s="45"/>
      <c r="J393" s="45"/>
      <c r="K393" s="45"/>
      <c r="L393" s="45"/>
      <c r="M393" s="45"/>
      <c r="N393" s="45"/>
      <c r="O393" s="45"/>
      <c r="P393" s="45"/>
      <c r="Q393" s="45"/>
      <c r="R393" s="45"/>
      <c r="S393" s="45"/>
      <c r="T393" s="45"/>
      <c r="U393" s="45"/>
      <c r="V393" s="45"/>
      <c r="W393" s="45"/>
      <c r="X393" s="45"/>
      <c r="Y393" s="45"/>
      <c r="Z393" s="45"/>
    </row>
    <row r="394" spans="1:26" s="783" customFormat="1" ht="26.25" hidden="1" customHeight="1" outlineLevel="1">
      <c r="A394" s="82"/>
      <c r="B394" s="82"/>
      <c r="C394" s="359"/>
      <c r="D394" s="82"/>
      <c r="E394" s="82"/>
      <c r="F394" s="82"/>
      <c r="G394" s="82"/>
      <c r="H394" s="45"/>
      <c r="I394" s="45"/>
      <c r="J394" s="45"/>
      <c r="K394" s="45"/>
      <c r="L394" s="45"/>
      <c r="M394" s="45"/>
      <c r="N394" s="45"/>
      <c r="O394" s="45"/>
      <c r="P394" s="45"/>
      <c r="Q394" s="45"/>
      <c r="R394" s="45"/>
      <c r="S394" s="45"/>
      <c r="T394" s="45"/>
      <c r="U394" s="45"/>
      <c r="V394" s="45"/>
      <c r="W394" s="45"/>
      <c r="X394" s="45"/>
      <c r="Y394" s="45"/>
      <c r="Z394" s="45"/>
    </row>
    <row r="395" spans="1:26" s="792" customFormat="1" ht="26.25" hidden="1" customHeight="1" outlineLevel="1">
      <c r="A395" s="82"/>
      <c r="B395" s="82"/>
      <c r="C395" s="359"/>
      <c r="D395" s="82"/>
      <c r="E395" s="82"/>
      <c r="F395" s="82"/>
      <c r="G395" s="82"/>
      <c r="H395" s="45"/>
      <c r="I395" s="45"/>
      <c r="J395" s="45"/>
      <c r="K395" s="45"/>
      <c r="L395" s="45"/>
      <c r="M395" s="45"/>
      <c r="N395" s="45"/>
      <c r="O395" s="45"/>
      <c r="P395" s="45"/>
      <c r="Q395" s="45"/>
      <c r="R395" s="45"/>
      <c r="S395" s="45"/>
      <c r="T395" s="45"/>
      <c r="U395" s="45"/>
      <c r="V395" s="45"/>
      <c r="W395" s="45"/>
      <c r="X395" s="45"/>
      <c r="Y395" s="45"/>
      <c r="Z395" s="45"/>
    </row>
    <row r="396" spans="1:26" ht="34.5" customHeight="1" collapsed="1">
      <c r="A396" s="551" t="s">
        <v>2928</v>
      </c>
      <c r="B396" s="360"/>
      <c r="C396" s="361"/>
      <c r="D396" s="360"/>
      <c r="E396" s="360"/>
      <c r="F396" s="360"/>
      <c r="G396" s="360"/>
      <c r="H396" s="45"/>
      <c r="I396" s="45"/>
      <c r="J396" s="45"/>
      <c r="K396" s="45"/>
      <c r="L396" s="45"/>
      <c r="M396" s="45"/>
      <c r="N396" s="45"/>
      <c r="O396" s="45"/>
      <c r="P396" s="45"/>
      <c r="Q396" s="45"/>
      <c r="R396" s="45"/>
      <c r="S396" s="45"/>
      <c r="T396" s="45"/>
      <c r="U396" s="45"/>
      <c r="V396" s="45"/>
      <c r="W396" s="45"/>
      <c r="X396" s="45"/>
      <c r="Y396" s="45"/>
      <c r="Z396" s="45"/>
    </row>
    <row r="397" spans="1:26" ht="34.5" hidden="1" customHeight="1" outlineLevel="1" collapsed="1">
      <c r="A397" s="615" t="s">
        <v>2929</v>
      </c>
      <c r="B397" s="505"/>
      <c r="C397" s="505"/>
      <c r="D397" s="505"/>
      <c r="E397" s="505"/>
      <c r="F397" s="505"/>
      <c r="G397" s="505"/>
      <c r="H397" s="350"/>
      <c r="I397" s="350"/>
      <c r="J397" s="350"/>
      <c r="K397" s="350"/>
      <c r="L397" s="350"/>
      <c r="M397" s="350"/>
      <c r="N397" s="350"/>
      <c r="O397" s="350"/>
      <c r="P397" s="350"/>
      <c r="Q397" s="350"/>
      <c r="R397" s="350"/>
      <c r="S397" s="350"/>
      <c r="T397" s="350"/>
      <c r="U397" s="45"/>
      <c r="V397" s="45"/>
      <c r="W397" s="45"/>
      <c r="X397" s="45"/>
      <c r="Y397" s="45"/>
      <c r="Z397" s="45"/>
    </row>
    <row r="398" spans="1:26" ht="34.5" hidden="1" customHeight="1" outlineLevel="2">
      <c r="A398" s="106">
        <v>8595057691681</v>
      </c>
      <c r="B398" s="920" t="s">
        <v>2930</v>
      </c>
      <c r="C398" s="48" t="s">
        <v>7005</v>
      </c>
      <c r="D398" s="362">
        <v>312</v>
      </c>
      <c r="E398" s="75">
        <f>SUMIF('Загальний прайс'!$D$6:$D$4916,A398,'Загальний прайс'!$K$6:$K$4916)</f>
        <v>11526.479824270793</v>
      </c>
      <c r="F398" s="75">
        <f>E398*ЗМІСТ!$E$13/1000*1.2</f>
        <v>617.67731234947951</v>
      </c>
      <c r="G398" s="921">
        <f>F398*(100%-ЗМІСТ!$E$15)</f>
        <v>617.67731234947951</v>
      </c>
      <c r="H398" s="350"/>
      <c r="I398" s="350"/>
      <c r="J398" s="350"/>
      <c r="K398" s="350"/>
      <c r="L398" s="350"/>
      <c r="M398" s="350"/>
      <c r="N398" s="350"/>
      <c r="O398" s="350"/>
      <c r="P398" s="350"/>
      <c r="Q398" s="350"/>
      <c r="R398" s="350"/>
      <c r="S398" s="350"/>
      <c r="T398" s="350"/>
      <c r="U398" s="45"/>
      <c r="V398" s="45"/>
      <c r="W398" s="45"/>
      <c r="X398" s="45"/>
      <c r="Y398" s="45"/>
      <c r="Z398" s="45"/>
    </row>
    <row r="399" spans="1:26" ht="34.5" hidden="1" customHeight="1" outlineLevel="2">
      <c r="A399" s="101">
        <v>8595057635487</v>
      </c>
      <c r="B399" s="920" t="s">
        <v>2931</v>
      </c>
      <c r="C399" s="48" t="s">
        <v>7007</v>
      </c>
      <c r="D399" s="62">
        <v>240</v>
      </c>
      <c r="E399" s="75">
        <f>SUMIF('Загальний прайс'!$D$6:$D$4916,A399,'Загальний прайс'!$K$6:$K$4916)</f>
        <v>11891.192566928856</v>
      </c>
      <c r="F399" s="43">
        <f>E399*ЗМІСТ!$E$13/1000*1.2</f>
        <v>637.22142209496212</v>
      </c>
      <c r="G399" s="922">
        <f>F399*(100%-ЗМІСТ!$E$15)</f>
        <v>637.22142209496212</v>
      </c>
      <c r="H399" s="350"/>
      <c r="I399" s="350"/>
      <c r="J399" s="350"/>
      <c r="K399" s="350"/>
      <c r="L399" s="350"/>
      <c r="M399" s="350"/>
      <c r="N399" s="350"/>
      <c r="O399" s="350"/>
      <c r="P399" s="350"/>
      <c r="Q399" s="350"/>
      <c r="R399" s="350"/>
      <c r="S399" s="350"/>
      <c r="T399" s="350"/>
      <c r="U399" s="45"/>
      <c r="V399" s="45"/>
      <c r="W399" s="45"/>
      <c r="X399" s="45"/>
      <c r="Y399" s="45"/>
      <c r="Z399" s="45"/>
    </row>
    <row r="400" spans="1:26" ht="34.5" hidden="1" customHeight="1" outlineLevel="2">
      <c r="A400" s="101">
        <v>8595057634947</v>
      </c>
      <c r="B400" s="920" t="s">
        <v>2932</v>
      </c>
      <c r="C400" s="48" t="s">
        <v>7009</v>
      </c>
      <c r="D400" s="62">
        <v>156</v>
      </c>
      <c r="E400" s="75">
        <f>SUMIF('Загальний прайс'!$D$6:$D$4916,A400,'Загальний прайс'!$K$6:$K$4916)</f>
        <v>12722.029676867916</v>
      </c>
      <c r="F400" s="43">
        <f>E400*ЗМІСТ!$E$13/1000*1.2</f>
        <v>681.74405527450119</v>
      </c>
      <c r="G400" s="922">
        <f>F400*(100%-ЗМІСТ!$E$15)</f>
        <v>681.74405527450119</v>
      </c>
      <c r="H400" s="350"/>
      <c r="I400" s="350"/>
      <c r="J400" s="350"/>
      <c r="K400" s="350"/>
      <c r="L400" s="350"/>
      <c r="M400" s="350"/>
      <c r="N400" s="350"/>
      <c r="O400" s="350"/>
      <c r="P400" s="350"/>
      <c r="Q400" s="350"/>
      <c r="R400" s="350"/>
      <c r="S400" s="350"/>
      <c r="T400" s="350"/>
      <c r="U400" s="45"/>
      <c r="V400" s="45"/>
      <c r="W400" s="45"/>
      <c r="X400" s="45"/>
      <c r="Y400" s="45"/>
      <c r="Z400" s="45"/>
    </row>
    <row r="401" spans="1:26" ht="34.5" hidden="1" customHeight="1" outlineLevel="2">
      <c r="A401" s="101">
        <v>8595057635494</v>
      </c>
      <c r="B401" s="920" t="s">
        <v>2933</v>
      </c>
      <c r="C401" s="48" t="s">
        <v>7011</v>
      </c>
      <c r="D401" s="62">
        <v>108</v>
      </c>
      <c r="E401" s="75">
        <f>SUMIF('Загальний прайс'!$D$6:$D$4916,A401,'Загальний прайс'!$K$6:$K$4916)</f>
        <v>13486.819650653755</v>
      </c>
      <c r="F401" s="43">
        <f>E401*ЗМІСТ!$E$13/1000*1.2</f>
        <v>722.72737565694513</v>
      </c>
      <c r="G401" s="922">
        <f>F401*(100%-ЗМІСТ!$E$15)</f>
        <v>722.72737565694513</v>
      </c>
      <c r="H401" s="350"/>
      <c r="I401" s="350"/>
      <c r="J401" s="350"/>
      <c r="K401" s="350"/>
      <c r="L401" s="350"/>
      <c r="M401" s="350"/>
      <c r="N401" s="350"/>
      <c r="O401" s="350"/>
      <c r="P401" s="350"/>
      <c r="Q401" s="350"/>
      <c r="R401" s="350"/>
      <c r="S401" s="350"/>
      <c r="T401" s="350"/>
      <c r="U401" s="45"/>
      <c r="V401" s="45"/>
      <c r="W401" s="45"/>
      <c r="X401" s="45"/>
      <c r="Y401" s="45"/>
      <c r="Z401" s="45"/>
    </row>
    <row r="402" spans="1:26" ht="34.5" hidden="1" customHeight="1" outlineLevel="2">
      <c r="A402" s="101">
        <v>8595057644359</v>
      </c>
      <c r="B402" s="920" t="s">
        <v>2934</v>
      </c>
      <c r="C402" s="48" t="s">
        <v>7013</v>
      </c>
      <c r="D402" s="62">
        <v>96</v>
      </c>
      <c r="E402" s="75">
        <f>SUMIF('Загальний прайс'!$D$6:$D$4916,A402,'Загальний прайс'!$K$6:$K$4916)</f>
        <v>14178.434690304055</v>
      </c>
      <c r="F402" s="43">
        <f>E402*ЗМІСТ!$E$13/1000*1.2</f>
        <v>759.78942108491276</v>
      </c>
      <c r="G402" s="922">
        <f>F402*(100%-ЗМІСТ!$E$15)</f>
        <v>759.78942108491276</v>
      </c>
      <c r="H402" s="350"/>
      <c r="I402" s="350"/>
      <c r="J402" s="350"/>
      <c r="K402" s="350"/>
      <c r="L402" s="350"/>
      <c r="M402" s="350"/>
      <c r="N402" s="350"/>
      <c r="O402" s="350"/>
      <c r="P402" s="350"/>
      <c r="Q402" s="350"/>
      <c r="R402" s="350"/>
      <c r="S402" s="350"/>
      <c r="T402" s="350"/>
      <c r="U402" s="45"/>
      <c r="V402" s="45"/>
      <c r="W402" s="45"/>
      <c r="X402" s="45"/>
      <c r="Y402" s="45"/>
      <c r="Z402" s="45"/>
    </row>
    <row r="403" spans="1:26" ht="34.5" hidden="1" customHeight="1" outlineLevel="2">
      <c r="A403" s="101">
        <v>8595057644366</v>
      </c>
      <c r="B403" s="920" t="s">
        <v>2935</v>
      </c>
      <c r="C403" s="48" t="s">
        <v>7015</v>
      </c>
      <c r="D403" s="62">
        <v>78</v>
      </c>
      <c r="E403" s="75">
        <f>SUMIF('Загальний прайс'!$D$6:$D$4916,A403,'Загальний прайс'!$K$6:$K$4916)</f>
        <v>15208.413576426115</v>
      </c>
      <c r="F403" s="43">
        <f>E403*ЗМІСТ!$E$13/1000*1.2</f>
        <v>814.98360004117819</v>
      </c>
      <c r="G403" s="922">
        <f>F403*(100%-ЗМІСТ!$E$15)</f>
        <v>814.98360004117819</v>
      </c>
      <c r="H403" s="350"/>
      <c r="I403" s="350"/>
      <c r="J403" s="350"/>
      <c r="K403" s="350"/>
      <c r="L403" s="350"/>
      <c r="M403" s="350"/>
      <c r="N403" s="350"/>
      <c r="O403" s="350"/>
      <c r="P403" s="350"/>
      <c r="Q403" s="350"/>
      <c r="R403" s="350"/>
      <c r="S403" s="350"/>
      <c r="T403" s="350"/>
      <c r="U403" s="45"/>
      <c r="V403" s="45"/>
      <c r="W403" s="45"/>
      <c r="X403" s="45"/>
      <c r="Y403" s="45"/>
      <c r="Z403" s="45"/>
    </row>
    <row r="404" spans="1:26" ht="34.5" hidden="1" customHeight="1" outlineLevel="2">
      <c r="A404" s="101">
        <v>8595057692657</v>
      </c>
      <c r="B404" s="920" t="s">
        <v>2936</v>
      </c>
      <c r="C404" s="48" t="s">
        <v>7017</v>
      </c>
      <c r="D404" s="62">
        <v>240</v>
      </c>
      <c r="E404" s="75">
        <f>SUMIF('Загальний прайс'!$D$6:$D$4916,A404,'Загальний прайс'!$K$6:$K$4916)</f>
        <v>13811.338156332957</v>
      </c>
      <c r="F404" s="43">
        <f>E404*ЗМІСТ!$E$13/1000*1.2</f>
        <v>740.11756949336041</v>
      </c>
      <c r="G404" s="922">
        <f>F404*(100%-ЗМІСТ!$E$15)</f>
        <v>740.11756949336041</v>
      </c>
      <c r="H404" s="350"/>
      <c r="I404" s="350"/>
      <c r="J404" s="350"/>
      <c r="K404" s="350"/>
      <c r="L404" s="350"/>
      <c r="M404" s="350"/>
      <c r="N404" s="350"/>
      <c r="O404" s="350"/>
      <c r="P404" s="350"/>
      <c r="Q404" s="350"/>
      <c r="R404" s="350"/>
      <c r="S404" s="350"/>
      <c r="T404" s="350"/>
      <c r="U404" s="45"/>
      <c r="V404" s="45"/>
      <c r="W404" s="45"/>
      <c r="X404" s="45"/>
      <c r="Y404" s="45"/>
      <c r="Z404" s="45"/>
    </row>
    <row r="405" spans="1:26" ht="34.5" hidden="1" customHeight="1" outlineLevel="2">
      <c r="A405" s="101">
        <v>8595057644175</v>
      </c>
      <c r="B405" s="920" t="s">
        <v>2937</v>
      </c>
      <c r="C405" s="48" t="s">
        <v>7019</v>
      </c>
      <c r="D405" s="62">
        <v>180</v>
      </c>
      <c r="E405" s="75">
        <f>SUMIF('Загальний прайс'!$D$6:$D$4916,A405,'Загальний прайс'!$K$6:$K$4916)</f>
        <v>14175.825716703734</v>
      </c>
      <c r="F405" s="43">
        <f>E405*ЗМІСТ!$E$13/1000*1.2</f>
        <v>759.64961224249032</v>
      </c>
      <c r="G405" s="922">
        <f>F405*(100%-ЗМІСТ!$E$15)</f>
        <v>759.64961224249032</v>
      </c>
      <c r="H405" s="350"/>
      <c r="I405" s="350"/>
      <c r="J405" s="350"/>
      <c r="K405" s="350"/>
      <c r="L405" s="350"/>
      <c r="M405" s="350"/>
      <c r="N405" s="350"/>
      <c r="O405" s="350"/>
      <c r="P405" s="350"/>
      <c r="Q405" s="350"/>
      <c r="R405" s="350"/>
      <c r="S405" s="350"/>
      <c r="T405" s="350"/>
      <c r="U405" s="45"/>
      <c r="V405" s="45"/>
      <c r="W405" s="45"/>
      <c r="X405" s="45"/>
      <c r="Y405" s="45"/>
      <c r="Z405" s="45"/>
    </row>
    <row r="406" spans="1:26" ht="34.5" hidden="1" customHeight="1" outlineLevel="2">
      <c r="A406" s="101">
        <v>8595057644182</v>
      </c>
      <c r="B406" s="920" t="s">
        <v>2938</v>
      </c>
      <c r="C406" s="48" t="s">
        <v>7021</v>
      </c>
      <c r="D406" s="62">
        <v>120</v>
      </c>
      <c r="E406" s="75">
        <f>SUMIF('Загальний прайс'!$D$6:$D$4916,A406,'Загальний прайс'!$K$6:$K$4916)</f>
        <v>15006.608460510502</v>
      </c>
      <c r="F406" s="43">
        <f>E406*ЗМІСТ!$E$13/1000*1.2</f>
        <v>804.16933206712929</v>
      </c>
      <c r="G406" s="922">
        <f>F406*(100%-ЗМІСТ!$E$15)</f>
        <v>804.16933206712929</v>
      </c>
      <c r="H406" s="350"/>
      <c r="I406" s="350"/>
      <c r="J406" s="350"/>
      <c r="K406" s="350"/>
      <c r="L406" s="350"/>
      <c r="M406" s="350"/>
      <c r="N406" s="350"/>
      <c r="O406" s="350"/>
      <c r="P406" s="350"/>
      <c r="Q406" s="350"/>
      <c r="R406" s="350"/>
      <c r="S406" s="350"/>
      <c r="T406" s="350"/>
      <c r="U406" s="45"/>
      <c r="V406" s="45"/>
      <c r="W406" s="45"/>
      <c r="X406" s="45"/>
      <c r="Y406" s="45"/>
      <c r="Z406" s="45"/>
    </row>
    <row r="407" spans="1:26" ht="34.5" hidden="1" customHeight="1" outlineLevel="2">
      <c r="A407" s="101">
        <v>8595057644199</v>
      </c>
      <c r="B407" s="920" t="s">
        <v>2939</v>
      </c>
      <c r="C407" s="48" t="s">
        <v>7023</v>
      </c>
      <c r="D407" s="62">
        <v>78</v>
      </c>
      <c r="E407" s="75">
        <f>SUMIF('Загальний прайс'!$D$6:$D$4916,A407,'Загальний прайс'!$K$6:$K$4916)</f>
        <v>15771.531305337154</v>
      </c>
      <c r="F407" s="43">
        <f>E407*ЗМІСТ!$E$13/1000*1.2</f>
        <v>845.15977270038968</v>
      </c>
      <c r="G407" s="922">
        <f>F407*(100%-ЗМІСТ!$E$15)</f>
        <v>845.15977270038968</v>
      </c>
      <c r="H407" s="350"/>
      <c r="I407" s="350"/>
      <c r="J407" s="350"/>
      <c r="K407" s="350"/>
      <c r="L407" s="350"/>
      <c r="M407" s="350"/>
      <c r="N407" s="350"/>
      <c r="O407" s="350"/>
      <c r="P407" s="350"/>
      <c r="Q407" s="350"/>
      <c r="R407" s="350"/>
      <c r="S407" s="350"/>
      <c r="T407" s="350"/>
      <c r="U407" s="45"/>
      <c r="V407" s="45"/>
      <c r="W407" s="45"/>
      <c r="X407" s="45"/>
      <c r="Y407" s="45"/>
      <c r="Z407" s="45"/>
    </row>
    <row r="408" spans="1:26" ht="34.5" hidden="1" customHeight="1" outlineLevel="2">
      <c r="A408" s="101">
        <v>8595057644205</v>
      </c>
      <c r="B408" s="920" t="s">
        <v>2940</v>
      </c>
      <c r="C408" s="48" t="s">
        <v>7025</v>
      </c>
      <c r="D408" s="62">
        <v>72</v>
      </c>
      <c r="E408" s="75">
        <f>SUMIF('Загальний прайс'!$D$6:$D$4916,A408,'Загальний прайс'!$K$6:$K$4916)</f>
        <v>16463.099071788321</v>
      </c>
      <c r="F408" s="43">
        <f>E408*ЗМІСТ!$E$13/1000*1.2</f>
        <v>882.2192848672895</v>
      </c>
      <c r="G408" s="922">
        <f>F408*(100%-ЗМІСТ!$E$15)</f>
        <v>882.2192848672895</v>
      </c>
      <c r="H408" s="350"/>
      <c r="I408" s="350"/>
      <c r="J408" s="350"/>
      <c r="K408" s="350"/>
      <c r="L408" s="350"/>
      <c r="M408" s="350"/>
      <c r="N408" s="350"/>
      <c r="O408" s="350"/>
      <c r="P408" s="350"/>
      <c r="Q408" s="350"/>
      <c r="R408" s="350"/>
      <c r="S408" s="350"/>
      <c r="T408" s="350"/>
      <c r="U408" s="45"/>
      <c r="V408" s="45"/>
      <c r="W408" s="45"/>
      <c r="X408" s="45"/>
      <c r="Y408" s="45"/>
      <c r="Z408" s="45"/>
    </row>
    <row r="409" spans="1:26" ht="34.5" hidden="1" customHeight="1" outlineLevel="2">
      <c r="A409" s="101">
        <v>8595057644212</v>
      </c>
      <c r="B409" s="920" t="s">
        <v>2941</v>
      </c>
      <c r="C409" s="48" t="s">
        <v>7027</v>
      </c>
      <c r="D409" s="62">
        <v>60</v>
      </c>
      <c r="E409" s="75">
        <f>SUMIF('Загальний прайс'!$D$6:$D$4916,A409,'Загальний прайс'!$K$6:$K$4916)</f>
        <v>17496.673145392546</v>
      </c>
      <c r="F409" s="43">
        <f>E409*ЗМІСТ!$E$13/1000*1.2</f>
        <v>937.60612157988908</v>
      </c>
      <c r="G409" s="922">
        <f>F409*(100%-ЗМІСТ!$E$15)</f>
        <v>937.60612157988908</v>
      </c>
      <c r="H409" s="350"/>
      <c r="I409" s="350"/>
      <c r="J409" s="350"/>
      <c r="K409" s="350"/>
      <c r="L409" s="350"/>
      <c r="M409" s="350"/>
      <c r="N409" s="350"/>
      <c r="O409" s="350"/>
      <c r="P409" s="350"/>
      <c r="Q409" s="350"/>
      <c r="R409" s="350"/>
      <c r="S409" s="350"/>
      <c r="T409" s="350"/>
      <c r="U409" s="45"/>
      <c r="V409" s="45"/>
      <c r="W409" s="45"/>
      <c r="X409" s="45"/>
      <c r="Y409" s="45"/>
      <c r="Z409" s="45"/>
    </row>
    <row r="410" spans="1:26" ht="34.5" hidden="1" customHeight="1" outlineLevel="2">
      <c r="A410" s="101">
        <v>8595057692664</v>
      </c>
      <c r="B410" s="920" t="s">
        <v>2942</v>
      </c>
      <c r="C410" s="48" t="s">
        <v>6993</v>
      </c>
      <c r="D410" s="62">
        <v>168</v>
      </c>
      <c r="E410" s="75">
        <f>SUMIF('Загальний прайс'!$D$6:$D$4916,A410,'Загальний прайс'!$K$6:$K$4916)</f>
        <v>15709.692952733669</v>
      </c>
      <c r="F410" s="43">
        <f>E410*ЗМІСТ!$E$13/1000*1.2</f>
        <v>841.84599884934687</v>
      </c>
      <c r="G410" s="922">
        <f>F410*(100%-ЗМІСТ!$E$15)</f>
        <v>841.84599884934687</v>
      </c>
      <c r="H410" s="350"/>
      <c r="I410" s="350"/>
      <c r="J410" s="350"/>
      <c r="K410" s="350"/>
      <c r="L410" s="350"/>
      <c r="M410" s="350"/>
      <c r="N410" s="350"/>
      <c r="O410" s="350"/>
      <c r="P410" s="350"/>
      <c r="Q410" s="350"/>
      <c r="R410" s="350"/>
      <c r="S410" s="350"/>
      <c r="T410" s="350"/>
      <c r="U410" s="45"/>
      <c r="V410" s="45"/>
      <c r="W410" s="45"/>
      <c r="X410" s="45"/>
      <c r="Y410" s="45"/>
      <c r="Z410" s="45"/>
    </row>
    <row r="411" spans="1:26" ht="34.5" hidden="1" customHeight="1" outlineLevel="2">
      <c r="A411" s="101">
        <v>8595057644373</v>
      </c>
      <c r="B411" s="920" t="s">
        <v>2943</v>
      </c>
      <c r="C411" s="48" t="s">
        <v>6995</v>
      </c>
      <c r="D411" s="62">
        <v>120</v>
      </c>
      <c r="E411" s="75">
        <f>SUMIF('Загальний прайс'!$D$6:$D$4916,A411,'Загальний прайс'!$K$6:$K$4916)</f>
        <v>16070.536689437075</v>
      </c>
      <c r="F411" s="43">
        <f>E411*ЗМІСТ!$E$13/1000*1.2</f>
        <v>861.18277754181315</v>
      </c>
      <c r="G411" s="922">
        <f>F411*(100%-ЗМІСТ!$E$15)</f>
        <v>861.18277754181315</v>
      </c>
      <c r="H411" s="350"/>
      <c r="I411" s="350"/>
      <c r="J411" s="350"/>
      <c r="K411" s="350"/>
      <c r="L411" s="350"/>
      <c r="M411" s="350"/>
      <c r="N411" s="350"/>
      <c r="O411" s="350"/>
      <c r="P411" s="350"/>
      <c r="Q411" s="350"/>
      <c r="R411" s="350"/>
      <c r="S411" s="350"/>
      <c r="T411" s="350"/>
      <c r="U411" s="45"/>
      <c r="V411" s="45"/>
      <c r="W411" s="45"/>
      <c r="X411" s="45"/>
      <c r="Y411" s="45"/>
      <c r="Z411" s="45"/>
    </row>
    <row r="412" spans="1:26" ht="34.5" hidden="1" customHeight="1" outlineLevel="2">
      <c r="A412" s="101">
        <v>8595057644380</v>
      </c>
      <c r="B412" s="920" t="s">
        <v>2944</v>
      </c>
      <c r="C412" s="48" t="s">
        <v>6997</v>
      </c>
      <c r="D412" s="62">
        <v>84</v>
      </c>
      <c r="E412" s="75">
        <f>SUMIF('Загальний прайс'!$D$6:$D$4916,A412,'Загальний прайс'!$K$6:$K$4916)</f>
        <v>16901.415588606164</v>
      </c>
      <c r="F412" s="43">
        <f>E412*ЗМІСТ!$E$13/1000*1.2</f>
        <v>905.70765010923867</v>
      </c>
      <c r="G412" s="922">
        <f>F412*(100%-ЗМІСТ!$E$15)</f>
        <v>905.70765010923867</v>
      </c>
      <c r="H412" s="350"/>
      <c r="I412" s="350"/>
      <c r="J412" s="350"/>
      <c r="K412" s="350"/>
      <c r="L412" s="350"/>
      <c r="M412" s="350"/>
      <c r="N412" s="350"/>
      <c r="O412" s="350"/>
      <c r="P412" s="350"/>
      <c r="Q412" s="350"/>
      <c r="R412" s="350"/>
      <c r="S412" s="350"/>
      <c r="T412" s="350"/>
      <c r="U412" s="45"/>
      <c r="V412" s="45"/>
      <c r="W412" s="45"/>
      <c r="X412" s="45"/>
      <c r="Y412" s="45"/>
      <c r="Z412" s="45"/>
    </row>
    <row r="413" spans="1:26" ht="34.5" hidden="1" customHeight="1" outlineLevel="2">
      <c r="A413" s="101">
        <v>8595057644397</v>
      </c>
      <c r="B413" s="920" t="s">
        <v>2945</v>
      </c>
      <c r="C413" s="48" t="s">
        <v>6999</v>
      </c>
      <c r="D413" s="62">
        <v>54</v>
      </c>
      <c r="E413" s="75">
        <f>SUMIF('Загальний прайс'!$D$6:$D$4916,A413,'Загальний прайс'!$K$6:$K$4916)</f>
        <v>17666.251902782638</v>
      </c>
      <c r="F413" s="43">
        <f>E413*ЗМІСТ!$E$13/1000*1.2</f>
        <v>946.69345376570709</v>
      </c>
      <c r="G413" s="922">
        <f>F413*(100%-ЗМІСТ!$E$15)</f>
        <v>946.69345376570709</v>
      </c>
      <c r="H413" s="350"/>
      <c r="I413" s="350"/>
      <c r="J413" s="350"/>
      <c r="K413" s="350"/>
      <c r="L413" s="350"/>
      <c r="M413" s="350"/>
      <c r="N413" s="350"/>
      <c r="O413" s="350"/>
      <c r="P413" s="350"/>
      <c r="Q413" s="350"/>
      <c r="R413" s="350"/>
      <c r="S413" s="350"/>
      <c r="T413" s="350"/>
      <c r="U413" s="45"/>
      <c r="V413" s="45"/>
      <c r="W413" s="45"/>
      <c r="X413" s="45"/>
      <c r="Y413" s="45"/>
      <c r="Z413" s="45"/>
    </row>
    <row r="414" spans="1:26" ht="34.5" hidden="1" customHeight="1" outlineLevel="2">
      <c r="A414" s="101">
        <v>8595057644403</v>
      </c>
      <c r="B414" s="920" t="s">
        <v>2946</v>
      </c>
      <c r="C414" s="48" t="s">
        <v>7001</v>
      </c>
      <c r="D414" s="62">
        <v>48</v>
      </c>
      <c r="E414" s="75">
        <f>SUMIF('Загальний прайс'!$D$6:$D$4916,A414,'Загальний прайс'!$K$6:$K$4916)</f>
        <v>18357.939850490497</v>
      </c>
      <c r="F414" s="43">
        <f>E414*ЗМІСТ!$E$13/1000*1.2</f>
        <v>983.75940616733249</v>
      </c>
      <c r="G414" s="922">
        <f>F414*(100%-ЗМІСТ!$E$15)</f>
        <v>983.75940616733249</v>
      </c>
      <c r="H414" s="350"/>
      <c r="I414" s="350"/>
      <c r="J414" s="350"/>
      <c r="K414" s="350"/>
      <c r="L414" s="350"/>
      <c r="M414" s="350"/>
      <c r="N414" s="350"/>
      <c r="O414" s="350"/>
      <c r="P414" s="350"/>
      <c r="Q414" s="350"/>
      <c r="R414" s="350"/>
      <c r="S414" s="350"/>
      <c r="T414" s="350"/>
      <c r="U414" s="45"/>
      <c r="V414" s="45"/>
      <c r="W414" s="45"/>
      <c r="X414" s="45"/>
      <c r="Y414" s="45"/>
      <c r="Z414" s="45"/>
    </row>
    <row r="415" spans="1:26" ht="34.5" hidden="1" customHeight="1" outlineLevel="2">
      <c r="A415" s="235">
        <v>8595057644410</v>
      </c>
      <c r="B415" s="920" t="s">
        <v>2947</v>
      </c>
      <c r="C415" s="48" t="s">
        <v>7003</v>
      </c>
      <c r="D415" s="46">
        <v>42</v>
      </c>
      <c r="E415" s="75">
        <f>SUMIF('Загальний прайс'!$D$6:$D$4916,A415,'Загальний прайс'!$K$6:$K$4916)</f>
        <v>19387.932604956033</v>
      </c>
      <c r="F415" s="353">
        <f>E415*ЗМІСТ!$E$13/1000*1.2</f>
        <v>1038.9543282959503</v>
      </c>
      <c r="G415" s="923">
        <f>F415*(100%-ЗМІСТ!$E$15)</f>
        <v>1038.9543282959503</v>
      </c>
      <c r="H415" s="350"/>
      <c r="I415" s="350"/>
      <c r="J415" s="350"/>
      <c r="K415" s="350"/>
      <c r="L415" s="350"/>
      <c r="M415" s="350"/>
      <c r="N415" s="350"/>
      <c r="O415" s="350"/>
      <c r="P415" s="350"/>
      <c r="Q415" s="350"/>
      <c r="R415" s="350"/>
      <c r="S415" s="350"/>
      <c r="T415" s="350"/>
      <c r="U415" s="45"/>
      <c r="V415" s="45"/>
      <c r="W415" s="45"/>
      <c r="X415" s="45"/>
      <c r="Y415" s="45"/>
      <c r="Z415" s="45"/>
    </row>
    <row r="416" spans="1:26" ht="34.5" hidden="1" customHeight="1" outlineLevel="1" collapsed="1">
      <c r="A416" s="613" t="s">
        <v>2948</v>
      </c>
      <c r="B416" s="614"/>
      <c r="C416" s="614"/>
      <c r="D416" s="614"/>
      <c r="E416" s="614"/>
      <c r="F416" s="614"/>
      <c r="G416" s="614"/>
      <c r="H416" s="350"/>
      <c r="I416" s="350"/>
      <c r="J416" s="350"/>
      <c r="K416" s="350"/>
      <c r="L416" s="350"/>
      <c r="M416" s="350"/>
      <c r="N416" s="350"/>
      <c r="O416" s="350"/>
      <c r="P416" s="350"/>
      <c r="Q416" s="350"/>
      <c r="R416" s="350"/>
      <c r="S416" s="350"/>
      <c r="T416" s="350"/>
      <c r="U416" s="45"/>
      <c r="V416" s="45"/>
      <c r="W416" s="45"/>
      <c r="X416" s="45"/>
      <c r="Y416" s="45"/>
      <c r="Z416" s="45"/>
    </row>
    <row r="417" spans="1:26" ht="34.5" hidden="1" customHeight="1" outlineLevel="2">
      <c r="A417" s="235">
        <v>8595057629790</v>
      </c>
      <c r="B417" s="920" t="s">
        <v>2633</v>
      </c>
      <c r="C417" s="48" t="s">
        <v>8620</v>
      </c>
      <c r="D417" s="88">
        <v>20</v>
      </c>
      <c r="E417" s="75">
        <f>SUMIF('Загальний прайс'!$D$6:$D$4916,A417,'Загальний прайс'!$K$6:$K$4916)</f>
        <v>3928.1642235371824</v>
      </c>
      <c r="F417" s="75">
        <f>E417*ЗМІСТ!$E$13/1000*1.2</f>
        <v>210.50120739835896</v>
      </c>
      <c r="G417" s="921">
        <f>F417*(100%-ЗМІСТ!$E$15)</f>
        <v>210.50120739835896</v>
      </c>
      <c r="H417" s="350"/>
      <c r="I417" s="350"/>
      <c r="J417" s="350"/>
      <c r="K417" s="350"/>
      <c r="L417" s="350"/>
      <c r="M417" s="350"/>
      <c r="N417" s="350"/>
      <c r="O417" s="350"/>
      <c r="P417" s="350"/>
      <c r="Q417" s="350"/>
      <c r="R417" s="350"/>
      <c r="S417" s="350"/>
      <c r="T417" s="350"/>
      <c r="U417" s="45"/>
      <c r="V417" s="45"/>
      <c r="W417" s="45"/>
      <c r="X417" s="45"/>
      <c r="Y417" s="45"/>
      <c r="Z417" s="45"/>
    </row>
    <row r="418" spans="1:26" ht="34.5" hidden="1" customHeight="1" outlineLevel="2">
      <c r="A418" s="235">
        <v>8595057629424</v>
      </c>
      <c r="B418" s="920" t="s">
        <v>2634</v>
      </c>
      <c r="C418" s="48" t="s">
        <v>8622</v>
      </c>
      <c r="D418" s="41">
        <v>12</v>
      </c>
      <c r="E418" s="75">
        <f>SUMIF('Загальний прайс'!$D$6:$D$4916,A418,'Загальний прайс'!$K$6:$K$4916)</f>
        <v>0</v>
      </c>
      <c r="F418" s="43">
        <f>E418*ЗМІСТ!$E$13/1000*1.2</f>
        <v>0</v>
      </c>
      <c r="G418" s="922">
        <f>F418*(100%-ЗМІСТ!$E$15)</f>
        <v>0</v>
      </c>
      <c r="H418" s="350"/>
      <c r="I418" s="350"/>
      <c r="J418" s="350"/>
      <c r="K418" s="350"/>
      <c r="L418" s="350"/>
      <c r="M418" s="350"/>
      <c r="N418" s="350"/>
      <c r="O418" s="350"/>
      <c r="P418" s="350"/>
      <c r="Q418" s="350"/>
      <c r="R418" s="350"/>
      <c r="S418" s="350"/>
      <c r="T418" s="350"/>
      <c r="U418" s="45"/>
      <c r="V418" s="45"/>
      <c r="W418" s="45"/>
      <c r="X418" s="45"/>
      <c r="Y418" s="45"/>
      <c r="Z418" s="45"/>
    </row>
    <row r="419" spans="1:26" ht="34.5" hidden="1" customHeight="1" outlineLevel="2">
      <c r="A419" s="235">
        <v>8595057629516</v>
      </c>
      <c r="B419" s="920" t="s">
        <v>2635</v>
      </c>
      <c r="C419" s="48" t="s">
        <v>8626</v>
      </c>
      <c r="D419" s="41">
        <v>12</v>
      </c>
      <c r="E419" s="75">
        <f>SUMIF('Загальний прайс'!$D$6:$D$4916,A419,'Загальний прайс'!$K$6:$K$4916)</f>
        <v>0</v>
      </c>
      <c r="F419" s="43">
        <f>E419*ЗМІСТ!$E$13/1000*1.2</f>
        <v>0</v>
      </c>
      <c r="G419" s="922">
        <f>F419*(100%-ЗМІСТ!$E$15)</f>
        <v>0</v>
      </c>
      <c r="H419" s="350"/>
      <c r="I419" s="350"/>
      <c r="J419" s="350"/>
      <c r="K419" s="350"/>
      <c r="L419" s="350"/>
      <c r="M419" s="350"/>
      <c r="N419" s="350"/>
      <c r="O419" s="350"/>
      <c r="P419" s="350"/>
      <c r="Q419" s="350"/>
      <c r="R419" s="350"/>
      <c r="S419" s="350"/>
      <c r="T419" s="350"/>
      <c r="U419" s="45"/>
      <c r="V419" s="45"/>
      <c r="W419" s="45"/>
      <c r="X419" s="45"/>
      <c r="Y419" s="45"/>
      <c r="Z419" s="45"/>
    </row>
    <row r="420" spans="1:26" ht="34.5" hidden="1" customHeight="1" outlineLevel="2">
      <c r="A420" s="235">
        <v>8595057629394</v>
      </c>
      <c r="B420" s="920" t="s">
        <v>2636</v>
      </c>
      <c r="C420" s="48" t="s">
        <v>8629</v>
      </c>
      <c r="D420" s="41">
        <v>12</v>
      </c>
      <c r="E420" s="75">
        <f>SUMIF('Загальний прайс'!$D$6:$D$4916,A420,'Загальний прайс'!$K$6:$K$4916)</f>
        <v>13605.252773574521</v>
      </c>
      <c r="F420" s="43">
        <f>E420*ЗМІСТ!$E$13/1000*1.2</f>
        <v>729.07393194942381</v>
      </c>
      <c r="G420" s="922">
        <f>F420*(100%-ЗМІСТ!$E$15)</f>
        <v>729.07393194942381</v>
      </c>
      <c r="H420" s="350"/>
      <c r="I420" s="350"/>
      <c r="J420" s="350"/>
      <c r="K420" s="350"/>
      <c r="L420" s="350"/>
      <c r="M420" s="350"/>
      <c r="N420" s="350"/>
      <c r="O420" s="350"/>
      <c r="P420" s="350"/>
      <c r="Q420" s="350"/>
      <c r="R420" s="350"/>
      <c r="S420" s="350"/>
      <c r="T420" s="350"/>
      <c r="U420" s="45"/>
      <c r="V420" s="45"/>
      <c r="W420" s="45"/>
      <c r="X420" s="45"/>
      <c r="Y420" s="45"/>
      <c r="Z420" s="45"/>
    </row>
    <row r="421" spans="1:26" ht="34.5" hidden="1" customHeight="1" outlineLevel="2">
      <c r="A421" s="235">
        <v>8595057633162</v>
      </c>
      <c r="B421" s="920" t="s">
        <v>2637</v>
      </c>
      <c r="C421" s="48" t="s">
        <v>8632</v>
      </c>
      <c r="D421" s="41">
        <v>12</v>
      </c>
      <c r="E421" s="75">
        <f>SUMIF('Загальний прайс'!$D$6:$D$4916,A421,'Загальний прайс'!$K$6:$K$4916)</f>
        <v>16479.184734903942</v>
      </c>
      <c r="F421" s="43">
        <f>E421*ЗМІСТ!$E$13/1000*1.2</f>
        <v>883.08127823491714</v>
      </c>
      <c r="G421" s="922">
        <f>F421*(100%-ЗМІСТ!$E$15)</f>
        <v>883.08127823491714</v>
      </c>
      <c r="H421" s="350"/>
      <c r="I421" s="350"/>
      <c r="J421" s="350"/>
      <c r="K421" s="350"/>
      <c r="L421" s="350"/>
      <c r="M421" s="350"/>
      <c r="N421" s="350"/>
      <c r="O421" s="350"/>
      <c r="P421" s="350"/>
      <c r="Q421" s="350"/>
      <c r="R421" s="350"/>
      <c r="S421" s="350"/>
      <c r="T421" s="350"/>
      <c r="U421" s="45"/>
      <c r="V421" s="45"/>
      <c r="W421" s="45"/>
      <c r="X421" s="45"/>
      <c r="Y421" s="45"/>
      <c r="Z421" s="45"/>
    </row>
    <row r="422" spans="1:26" ht="34.5" hidden="1" customHeight="1" outlineLevel="2">
      <c r="A422" s="235">
        <v>8595057636576</v>
      </c>
      <c r="B422" s="920" t="s">
        <v>2638</v>
      </c>
      <c r="C422" s="48" t="s">
        <v>8634</v>
      </c>
      <c r="D422" s="355">
        <v>12</v>
      </c>
      <c r="E422" s="75">
        <f>SUMIF('Загальний прайс'!$D$6:$D$4916,A422,'Загальний прайс'!$K$6:$K$4916)</f>
        <v>24139.994380840773</v>
      </c>
      <c r="F422" s="353">
        <f>E422*ЗМІСТ!$E$13/1000*1.2</f>
        <v>1293.6062940822933</v>
      </c>
      <c r="G422" s="923">
        <f>F422*(100%-ЗМІСТ!$E$15)</f>
        <v>1293.6062940822933</v>
      </c>
      <c r="H422" s="350"/>
      <c r="I422" s="350"/>
      <c r="J422" s="350"/>
      <c r="K422" s="350"/>
      <c r="L422" s="350"/>
      <c r="M422" s="350"/>
      <c r="N422" s="350"/>
      <c r="O422" s="350"/>
      <c r="P422" s="350"/>
      <c r="Q422" s="350"/>
      <c r="R422" s="350"/>
      <c r="S422" s="350"/>
      <c r="T422" s="350"/>
      <c r="U422" s="45"/>
      <c r="V422" s="45"/>
      <c r="W422" s="45"/>
      <c r="X422" s="45"/>
      <c r="Y422" s="45"/>
      <c r="Z422" s="45"/>
    </row>
    <row r="423" spans="1:26" ht="34.5" hidden="1" customHeight="1" outlineLevel="1" collapsed="1">
      <c r="A423" s="613" t="s">
        <v>2949</v>
      </c>
      <c r="B423" s="614"/>
      <c r="C423" s="614"/>
      <c r="D423" s="614"/>
      <c r="E423" s="614"/>
      <c r="F423" s="614"/>
      <c r="G423" s="614"/>
      <c r="H423" s="350"/>
      <c r="I423" s="350"/>
      <c r="J423" s="350"/>
      <c r="K423" s="350"/>
      <c r="L423" s="350"/>
      <c r="M423" s="350"/>
      <c r="N423" s="350"/>
      <c r="O423" s="350"/>
      <c r="P423" s="350"/>
      <c r="Q423" s="350"/>
      <c r="R423" s="350"/>
      <c r="S423" s="350"/>
      <c r="T423" s="350"/>
      <c r="U423" s="45"/>
      <c r="V423" s="45"/>
      <c r="W423" s="45"/>
      <c r="X423" s="45"/>
      <c r="Y423" s="45"/>
      <c r="Z423" s="45"/>
    </row>
    <row r="424" spans="1:26" ht="34.5" hidden="1" customHeight="1" outlineLevel="2">
      <c r="A424" s="235">
        <v>8595568910011</v>
      </c>
      <c r="B424" s="920" t="s">
        <v>2950</v>
      </c>
      <c r="C424" s="48" t="s">
        <v>7070</v>
      </c>
      <c r="D424" s="759">
        <f>SUMIF('Загальний прайс'!$D$6:$D$3834,A424,'Загальний прайс'!$H$6:HK$3834)</f>
        <v>1</v>
      </c>
      <c r="E424" s="75">
        <f>SUMIF('Загальний прайс'!$D$6:$D$4916,A424,'Загальний прайс'!$K$6:$K$4916)</f>
        <v>44406.429680635993</v>
      </c>
      <c r="F424" s="75">
        <f>E424*ЗМІСТ!$E$13/1000*1.2</f>
        <v>2379.6375436684234</v>
      </c>
      <c r="G424" s="921">
        <f>F424*(100%-ЗМІСТ!$E$15)</f>
        <v>2379.6375436684234</v>
      </c>
      <c r="H424" s="350"/>
      <c r="I424" s="350"/>
      <c r="J424" s="350"/>
      <c r="K424" s="350"/>
      <c r="L424" s="350"/>
      <c r="M424" s="350"/>
      <c r="N424" s="350"/>
      <c r="O424" s="350"/>
      <c r="P424" s="350"/>
      <c r="Q424" s="350"/>
      <c r="R424" s="350"/>
      <c r="S424" s="350"/>
      <c r="T424" s="350"/>
      <c r="U424" s="45"/>
      <c r="V424" s="45"/>
      <c r="W424" s="45"/>
      <c r="X424" s="45"/>
      <c r="Y424" s="45"/>
      <c r="Z424" s="45"/>
    </row>
    <row r="425" spans="1:26" ht="34.5" hidden="1" customHeight="1" outlineLevel="2">
      <c r="A425" s="235">
        <v>8595057644489</v>
      </c>
      <c r="B425" s="920" t="s">
        <v>2951</v>
      </c>
      <c r="C425" s="48" t="s">
        <v>7072</v>
      </c>
      <c r="D425" s="759">
        <f>SUMIF('Загальний прайс'!$D$6:$D$3834,A425,'Загальний прайс'!$H$6:HK$3834)</f>
        <v>1</v>
      </c>
      <c r="E425" s="75">
        <f>SUMIF('Загальний прайс'!$D$6:$D$4916,A425,'Загальний прайс'!$K$6:$K$4916)</f>
        <v>45816.593951321316</v>
      </c>
      <c r="F425" s="43">
        <f>E425*ЗМІСТ!$E$13/1000*1.2</f>
        <v>2455.204975353342</v>
      </c>
      <c r="G425" s="922">
        <f>F425*(100%-ЗМІСТ!$E$15)</f>
        <v>2455.204975353342</v>
      </c>
      <c r="H425" s="350"/>
      <c r="I425" s="350"/>
      <c r="J425" s="350"/>
      <c r="K425" s="350"/>
      <c r="L425" s="350"/>
      <c r="M425" s="350"/>
      <c r="N425" s="350"/>
      <c r="O425" s="350"/>
      <c r="P425" s="350"/>
      <c r="Q425" s="350"/>
      <c r="R425" s="350"/>
      <c r="S425" s="350"/>
      <c r="T425" s="350"/>
      <c r="U425" s="45"/>
      <c r="V425" s="45"/>
      <c r="W425" s="45"/>
      <c r="X425" s="45"/>
      <c r="Y425" s="45"/>
      <c r="Z425" s="45"/>
    </row>
    <row r="426" spans="1:26" ht="34.5" hidden="1" customHeight="1" outlineLevel="2">
      <c r="A426" s="235">
        <v>8595057644496</v>
      </c>
      <c r="B426" s="920" t="s">
        <v>2952</v>
      </c>
      <c r="C426" s="48" t="s">
        <v>7074</v>
      </c>
      <c r="D426" s="759">
        <f>SUMIF('Загальний прайс'!$D$6:$D$3834,A426,'Загальний прайс'!$H$6:HK$3834)</f>
        <v>1</v>
      </c>
      <c r="E426" s="75">
        <f>SUMIF('Загальний прайс'!$D$6:$D$4916,A426,'Загальний прайс'!$K$6:$K$4916)</f>
        <v>48421.074835225823</v>
      </c>
      <c r="F426" s="43">
        <f>E426*ЗМІСТ!$E$13/1000*1.2</f>
        <v>2594.7730635261341</v>
      </c>
      <c r="G426" s="922">
        <f>F426*(100%-ЗМІСТ!$E$15)</f>
        <v>2594.7730635261341</v>
      </c>
      <c r="H426" s="350"/>
      <c r="I426" s="350"/>
      <c r="J426" s="350"/>
      <c r="K426" s="350"/>
      <c r="L426" s="350"/>
      <c r="M426" s="350"/>
      <c r="N426" s="350"/>
      <c r="O426" s="350"/>
      <c r="P426" s="350"/>
      <c r="Q426" s="350"/>
      <c r="R426" s="350"/>
      <c r="S426" s="350"/>
      <c r="T426" s="350"/>
      <c r="U426" s="45"/>
      <c r="V426" s="45"/>
      <c r="W426" s="45"/>
      <c r="X426" s="45"/>
      <c r="Y426" s="45"/>
      <c r="Z426" s="45"/>
    </row>
    <row r="427" spans="1:26" ht="34.5" hidden="1" customHeight="1" outlineLevel="2">
      <c r="A427" s="235">
        <v>8595057644502</v>
      </c>
      <c r="B427" s="920" t="s">
        <v>2953</v>
      </c>
      <c r="C427" s="48" t="s">
        <v>7076</v>
      </c>
      <c r="D427" s="759">
        <f>SUMIF('Загальний прайс'!$D$6:$D$3834,A427,'Загальний прайс'!$H$6:HK$3834)</f>
        <v>1</v>
      </c>
      <c r="E427" s="75">
        <f>SUMIF('Загальний прайс'!$D$6:$D$4916,A427,'Загальний прайс'!$K$6:$K$4916)</f>
        <v>50751.243251296415</v>
      </c>
      <c r="F427" s="43">
        <f>E427*ЗМІСТ!$E$13/1000*1.2</f>
        <v>2719.6413829526318</v>
      </c>
      <c r="G427" s="922">
        <f>F427*(100%-ЗМІСТ!$E$15)</f>
        <v>2719.6413829526318</v>
      </c>
      <c r="H427" s="350"/>
      <c r="I427" s="350"/>
      <c r="J427" s="350"/>
      <c r="K427" s="350"/>
      <c r="L427" s="350"/>
      <c r="M427" s="350"/>
      <c r="N427" s="350"/>
      <c r="O427" s="350"/>
      <c r="P427" s="350"/>
      <c r="Q427" s="350"/>
      <c r="R427" s="350"/>
      <c r="S427" s="350"/>
      <c r="T427" s="350"/>
      <c r="U427" s="45"/>
      <c r="V427" s="45"/>
      <c r="W427" s="45"/>
      <c r="X427" s="45"/>
      <c r="Y427" s="45"/>
      <c r="Z427" s="45"/>
    </row>
    <row r="428" spans="1:26" ht="34.5" hidden="1" customHeight="1" outlineLevel="2">
      <c r="A428" s="235">
        <v>8595057644519</v>
      </c>
      <c r="B428" s="920" t="s">
        <v>2954</v>
      </c>
      <c r="C428" s="48" t="s">
        <v>7078</v>
      </c>
      <c r="D428" s="759">
        <f>SUMIF('Загальний прайс'!$D$6:$D$3834,A428,'Загальний прайс'!$H$6:HK$3834)</f>
        <v>1</v>
      </c>
      <c r="E428" s="75">
        <f>SUMIF('Загальний прайс'!$D$6:$D$4916,A428,'Загальний прайс'!$K$6:$K$4916)</f>
        <v>52506.15757982144</v>
      </c>
      <c r="F428" s="43">
        <f>E428*ЗМІСТ!$E$13/1000*1.2</f>
        <v>2813.6831704170454</v>
      </c>
      <c r="G428" s="922">
        <f>F428*(100%-ЗМІСТ!$E$15)</f>
        <v>2813.6831704170454</v>
      </c>
      <c r="H428" s="350"/>
      <c r="I428" s="350"/>
      <c r="J428" s="350"/>
      <c r="K428" s="350"/>
      <c r="L428" s="350"/>
      <c r="M428" s="350"/>
      <c r="N428" s="350"/>
      <c r="O428" s="350"/>
      <c r="P428" s="350"/>
      <c r="Q428" s="350"/>
      <c r="R428" s="350"/>
      <c r="S428" s="350"/>
      <c r="T428" s="350"/>
      <c r="U428" s="45"/>
      <c r="V428" s="45"/>
      <c r="W428" s="45"/>
      <c r="X428" s="45"/>
      <c r="Y428" s="45"/>
      <c r="Z428" s="45"/>
    </row>
    <row r="429" spans="1:26" ht="34.5" hidden="1" customHeight="1" outlineLevel="2">
      <c r="A429" s="235">
        <v>8595057644526</v>
      </c>
      <c r="B429" s="920" t="s">
        <v>2955</v>
      </c>
      <c r="C429" s="48" t="s">
        <v>7080</v>
      </c>
      <c r="D429" s="759">
        <f>SUMIF('Загальний прайс'!$D$6:$D$3834,A429,'Загальний прайс'!$H$6:HK$3834)</f>
        <v>1</v>
      </c>
      <c r="E429" s="75">
        <f>SUMIF('Загальний прайс'!$D$6:$D$4916,A429,'Загальний прайс'!$K$6:$K$4916)</f>
        <v>56582.109859958669</v>
      </c>
      <c r="F429" s="43">
        <f>E429*ЗМІСТ!$E$13/1000*1.2</f>
        <v>3032.1039969003095</v>
      </c>
      <c r="G429" s="922">
        <f>F429*(100%-ЗМІСТ!$E$15)</f>
        <v>3032.1039969003095</v>
      </c>
      <c r="H429" s="350"/>
      <c r="I429" s="350"/>
      <c r="J429" s="350"/>
      <c r="K429" s="350"/>
      <c r="L429" s="350"/>
      <c r="M429" s="350"/>
      <c r="N429" s="350"/>
      <c r="O429" s="350"/>
      <c r="P429" s="350"/>
      <c r="Q429" s="350"/>
      <c r="R429" s="350"/>
      <c r="S429" s="350"/>
      <c r="T429" s="350"/>
      <c r="U429" s="45"/>
      <c r="V429" s="45"/>
      <c r="W429" s="45"/>
      <c r="X429" s="45"/>
      <c r="Y429" s="45"/>
      <c r="Z429" s="45"/>
    </row>
    <row r="430" spans="1:26" ht="34.5" hidden="1" customHeight="1" outlineLevel="2">
      <c r="A430" s="235">
        <v>8595057644533</v>
      </c>
      <c r="B430" s="920" t="s">
        <v>2956</v>
      </c>
      <c r="C430" s="48" t="s">
        <v>7082</v>
      </c>
      <c r="D430" s="759">
        <f>SUMIF('Загальний прайс'!$D$6:$D$3834,A430,'Загальний прайс'!$H$6:HK$3834)</f>
        <v>1</v>
      </c>
      <c r="E430" s="75">
        <f>SUMIF('Загальний прайс'!$D$6:$D$4916,A430,'Загальний прайс'!$K$6:$K$4916)</f>
        <v>49267.315368228097</v>
      </c>
      <c r="F430" s="43">
        <f>E430*ЗМІСТ!$E$13/1000*1.2</f>
        <v>2640.1211304116891</v>
      </c>
      <c r="G430" s="922">
        <f>F430*(100%-ЗМІСТ!$E$15)</f>
        <v>2640.1211304116891</v>
      </c>
      <c r="H430" s="350"/>
      <c r="I430" s="350"/>
      <c r="J430" s="350"/>
      <c r="K430" s="350"/>
      <c r="L430" s="350"/>
      <c r="M430" s="350"/>
      <c r="N430" s="350"/>
      <c r="O430" s="350"/>
      <c r="P430" s="350"/>
      <c r="Q430" s="350"/>
      <c r="R430" s="350"/>
      <c r="S430" s="350"/>
      <c r="T430" s="350"/>
      <c r="U430" s="45"/>
      <c r="V430" s="45"/>
      <c r="W430" s="45"/>
      <c r="X430" s="45"/>
      <c r="Y430" s="45"/>
      <c r="Z430" s="45"/>
    </row>
    <row r="431" spans="1:26" ht="34.5" hidden="1" customHeight="1" outlineLevel="2">
      <c r="A431" s="235">
        <v>8595057644540</v>
      </c>
      <c r="B431" s="920" t="s">
        <v>2957</v>
      </c>
      <c r="C431" s="48" t="s">
        <v>7084</v>
      </c>
      <c r="D431" s="759">
        <f>SUMIF('Загальний прайс'!$D$6:$D$3834,A431,'Загальний прайс'!$H$6:HK$3834)</f>
        <v>1</v>
      </c>
      <c r="E431" s="75">
        <f>SUMIF('Загальний прайс'!$D$6:$D$4916,A431,'Загальний прайс'!$K$6:$K$4916)</f>
        <v>51793.485319396787</v>
      </c>
      <c r="F431" s="43">
        <f>E431*ЗМІСТ!$E$13/1000*1.2</f>
        <v>2775.4927173805327</v>
      </c>
      <c r="G431" s="922">
        <f>F431*(100%-ЗМІСТ!$E$15)</f>
        <v>2775.4927173805327</v>
      </c>
      <c r="H431" s="350"/>
      <c r="I431" s="350"/>
      <c r="J431" s="350"/>
      <c r="K431" s="350"/>
      <c r="L431" s="350"/>
      <c r="M431" s="350"/>
      <c r="N431" s="350"/>
      <c r="O431" s="350"/>
      <c r="P431" s="350"/>
      <c r="Q431" s="350"/>
      <c r="R431" s="350"/>
      <c r="S431" s="350"/>
      <c r="T431" s="350"/>
      <c r="U431" s="45"/>
      <c r="V431" s="45"/>
      <c r="W431" s="45"/>
      <c r="X431" s="45"/>
      <c r="Y431" s="45"/>
      <c r="Z431" s="45"/>
    </row>
    <row r="432" spans="1:26" ht="34.5" hidden="1" customHeight="1" outlineLevel="2">
      <c r="A432" s="235">
        <v>8595057644557</v>
      </c>
      <c r="B432" s="920" t="s">
        <v>2958</v>
      </c>
      <c r="C432" s="48" t="s">
        <v>7086</v>
      </c>
      <c r="D432" s="759">
        <f>SUMIF('Загальний прайс'!$D$6:$D$3834,A432,'Загальний прайс'!$H$6:HK$3834)</f>
        <v>1</v>
      </c>
      <c r="E432" s="75">
        <f>SUMIF('Загальний прайс'!$D$6:$D$4916,A432,'Загальний прайс'!$K$6:$K$4916)</f>
        <v>54603.055511708437</v>
      </c>
      <c r="F432" s="43">
        <f>E432*ЗМІСТ!$E$13/1000*1.2</f>
        <v>2926.051065783668</v>
      </c>
      <c r="G432" s="922">
        <f>F432*(100%-ЗМІСТ!$E$15)</f>
        <v>2926.051065783668</v>
      </c>
      <c r="H432" s="350"/>
      <c r="I432" s="350"/>
      <c r="J432" s="350"/>
      <c r="K432" s="350"/>
      <c r="L432" s="350"/>
      <c r="M432" s="350"/>
      <c r="N432" s="350"/>
      <c r="O432" s="350"/>
      <c r="P432" s="350"/>
      <c r="Q432" s="350"/>
      <c r="R432" s="350"/>
      <c r="S432" s="350"/>
      <c r="T432" s="350"/>
      <c r="U432" s="45"/>
      <c r="V432" s="45"/>
      <c r="W432" s="45"/>
      <c r="X432" s="45"/>
      <c r="Y432" s="45"/>
      <c r="Z432" s="45"/>
    </row>
    <row r="433" spans="1:26" ht="34.5" hidden="1" customHeight="1" outlineLevel="2">
      <c r="A433" s="235">
        <v>8595057644564</v>
      </c>
      <c r="B433" s="920" t="s">
        <v>2959</v>
      </c>
      <c r="C433" s="48" t="s">
        <v>7088</v>
      </c>
      <c r="D433" s="759">
        <f>SUMIF('Загальний прайс'!$D$6:$D$3834,A433,'Загальний прайс'!$H$6:HK$3834)</f>
        <v>1</v>
      </c>
      <c r="E433" s="75">
        <f>SUMIF('Загальний прайс'!$D$6:$D$4916,A433,'Загальний прайс'!$K$6:$K$4916)</f>
        <v>56434.809662201296</v>
      </c>
      <c r="F433" s="43">
        <f>E433*ЗМІСТ!$E$13/1000*1.2</f>
        <v>3024.2105210389509</v>
      </c>
      <c r="G433" s="922">
        <f>F433*(100%-ЗМІСТ!$E$15)</f>
        <v>3024.2105210389509</v>
      </c>
      <c r="H433" s="350"/>
      <c r="I433" s="350"/>
      <c r="J433" s="350"/>
      <c r="K433" s="350"/>
      <c r="L433" s="350"/>
      <c r="M433" s="350"/>
      <c r="N433" s="350"/>
      <c r="O433" s="350"/>
      <c r="P433" s="350"/>
      <c r="Q433" s="350"/>
      <c r="R433" s="350"/>
      <c r="S433" s="350"/>
      <c r="T433" s="350"/>
      <c r="U433" s="45"/>
      <c r="V433" s="45"/>
      <c r="W433" s="45"/>
      <c r="X433" s="45"/>
      <c r="Y433" s="45"/>
      <c r="Z433" s="45"/>
    </row>
    <row r="434" spans="1:26" ht="34.5" hidden="1" customHeight="1" outlineLevel="2">
      <c r="A434" s="235">
        <v>8595057644571</v>
      </c>
      <c r="B434" s="920" t="s">
        <v>2960</v>
      </c>
      <c r="C434" s="48" t="s">
        <v>7090</v>
      </c>
      <c r="D434" s="759">
        <f>SUMIF('Загальний прайс'!$D$6:$D$3834,A434,'Загальний прайс'!$H$6:HK$3834)</f>
        <v>1</v>
      </c>
      <c r="E434" s="75">
        <f>SUMIF('Загальний прайс'!$D$6:$D$4916,A434,'Загальний прайс'!$K$6:$K$4916)</f>
        <v>58947.976166199238</v>
      </c>
      <c r="F434" s="43">
        <f>E434*ЗМІСТ!$E$13/1000*1.2</f>
        <v>3158.8852834419117</v>
      </c>
      <c r="G434" s="922">
        <f>F434*(100%-ЗМІСТ!$E$15)</f>
        <v>3158.8852834419117</v>
      </c>
      <c r="H434" s="350"/>
      <c r="I434" s="350"/>
      <c r="J434" s="350"/>
      <c r="K434" s="350"/>
      <c r="L434" s="350"/>
      <c r="M434" s="350"/>
      <c r="N434" s="350"/>
      <c r="O434" s="350"/>
      <c r="P434" s="350"/>
      <c r="Q434" s="350"/>
      <c r="R434" s="350"/>
      <c r="S434" s="350"/>
      <c r="T434" s="350"/>
      <c r="U434" s="45"/>
      <c r="V434" s="45"/>
      <c r="W434" s="45"/>
      <c r="X434" s="45"/>
      <c r="Y434" s="45"/>
      <c r="Z434" s="45"/>
    </row>
    <row r="435" spans="1:26" ht="34.5" hidden="1" customHeight="1" outlineLevel="2">
      <c r="A435" s="235">
        <v>8595057644434</v>
      </c>
      <c r="B435" s="920" t="s">
        <v>2961</v>
      </c>
      <c r="C435" s="48" t="s">
        <v>7060</v>
      </c>
      <c r="D435" s="759">
        <f>SUMIF('Загальний прайс'!$D$6:$D$3834,A435,'Загальний прайс'!$H$6:HK$3834)</f>
        <v>1</v>
      </c>
      <c r="E435" s="75">
        <f>SUMIF('Загальний прайс'!$D$6:$D$4916,A435,'Загальний прайс'!$K$6:$K$4916)</f>
        <v>53366.725183450602</v>
      </c>
      <c r="F435" s="43">
        <f>E435*ЗМІСТ!$E$13/1000*1.2</f>
        <v>2859.7989917786922</v>
      </c>
      <c r="G435" s="922">
        <f>F435*(100%-ЗМІСТ!$E$15)</f>
        <v>2859.7989917786922</v>
      </c>
      <c r="H435" s="350"/>
      <c r="I435" s="350"/>
      <c r="J435" s="350"/>
      <c r="K435" s="350"/>
      <c r="L435" s="350"/>
      <c r="M435" s="350"/>
      <c r="N435" s="350"/>
      <c r="O435" s="350"/>
      <c r="P435" s="350"/>
      <c r="Q435" s="350"/>
      <c r="R435" s="350"/>
      <c r="S435" s="350"/>
      <c r="T435" s="350"/>
      <c r="U435" s="45"/>
      <c r="V435" s="45"/>
      <c r="W435" s="45"/>
      <c r="X435" s="45"/>
      <c r="Y435" s="45"/>
      <c r="Z435" s="45"/>
    </row>
    <row r="436" spans="1:26" ht="34.5" hidden="1" customHeight="1" outlineLevel="2">
      <c r="A436" s="235">
        <v>8595057644441</v>
      </c>
      <c r="B436" s="920" t="s">
        <v>2962</v>
      </c>
      <c r="C436" s="48" t="s">
        <v>7062</v>
      </c>
      <c r="D436" s="759">
        <f>SUMIF('Загальний прайс'!$D$6:$D$3834,A436,'Загальний прайс'!$H$6:HK$3834)</f>
        <v>1</v>
      </c>
      <c r="E436" s="75">
        <f>SUMIF('Загальний прайс'!$D$6:$D$4916,A436,'Загальний прайс'!$K$6:$K$4916)</f>
        <v>56064.023692112591</v>
      </c>
      <c r="F436" s="43">
        <f>E436*ЗМІСТ!$E$13/1000*1.2</f>
        <v>3004.3409611253478</v>
      </c>
      <c r="G436" s="922">
        <f>F436*(100%-ЗМІСТ!$E$15)</f>
        <v>3004.3409611253478</v>
      </c>
      <c r="H436" s="350"/>
      <c r="I436" s="350"/>
      <c r="J436" s="350"/>
      <c r="K436" s="350"/>
      <c r="L436" s="350"/>
      <c r="M436" s="350"/>
      <c r="N436" s="350"/>
      <c r="O436" s="350"/>
      <c r="P436" s="350"/>
      <c r="Q436" s="350"/>
      <c r="R436" s="350"/>
      <c r="S436" s="350"/>
      <c r="T436" s="350"/>
      <c r="U436" s="45"/>
      <c r="V436" s="45"/>
      <c r="W436" s="45"/>
      <c r="X436" s="45"/>
      <c r="Y436" s="45"/>
      <c r="Z436" s="45"/>
    </row>
    <row r="437" spans="1:26" ht="34.5" hidden="1" customHeight="1" outlineLevel="2">
      <c r="A437" s="235">
        <v>8595057644458</v>
      </c>
      <c r="B437" s="920" t="s">
        <v>2963</v>
      </c>
      <c r="C437" s="48" t="s">
        <v>7064</v>
      </c>
      <c r="D437" s="759">
        <f>SUMIF('Загальний прайс'!$D$6:$D$3834,A437,'Загальний прайс'!$H$6:HK$3834)</f>
        <v>1</v>
      </c>
      <c r="E437" s="75">
        <f>SUMIF('Загальний прайс'!$D$6:$D$4916,A437,'Загальний прайс'!$K$6:$K$4916)</f>
        <v>58470.100307483837</v>
      </c>
      <c r="F437" s="43">
        <f>E437*ЗМІСТ!$E$13/1000*1.2</f>
        <v>3133.2770248453453</v>
      </c>
      <c r="G437" s="922">
        <f>F437*(100%-ЗМІСТ!$E$15)</f>
        <v>3133.2770248453453</v>
      </c>
      <c r="H437" s="350"/>
      <c r="I437" s="350"/>
      <c r="J437" s="350"/>
      <c r="K437" s="350"/>
      <c r="L437" s="350"/>
      <c r="M437" s="350"/>
      <c r="N437" s="350"/>
      <c r="O437" s="350"/>
      <c r="P437" s="350"/>
      <c r="Q437" s="350"/>
      <c r="R437" s="350"/>
      <c r="S437" s="350"/>
      <c r="T437" s="350"/>
      <c r="U437" s="45"/>
      <c r="V437" s="45"/>
      <c r="W437" s="45"/>
      <c r="X437" s="45"/>
      <c r="Y437" s="45"/>
      <c r="Z437" s="45"/>
    </row>
    <row r="438" spans="1:26" ht="34.5" hidden="1" customHeight="1" outlineLevel="2">
      <c r="A438" s="235">
        <v>8595057644465</v>
      </c>
      <c r="B438" s="920" t="s">
        <v>2964</v>
      </c>
      <c r="C438" s="48" t="s">
        <v>7066</v>
      </c>
      <c r="D438" s="759">
        <f>SUMIF('Загальний прайс'!$D$6:$D$3834,A438,'Загальний прайс'!$H$6:HK$3834)</f>
        <v>1</v>
      </c>
      <c r="E438" s="75">
        <f>SUMIF('Загальний прайс'!$D$6:$D$4916,A438,'Загальний прайс'!$K$6:$K$4916)</f>
        <v>60216.098335250361</v>
      </c>
      <c r="F438" s="43">
        <f>E438*ЗМІСТ!$E$13/1000*1.2</f>
        <v>3226.8410084379288</v>
      </c>
      <c r="G438" s="922">
        <f>F438*(100%-ЗМІСТ!$E$15)</f>
        <v>3226.8410084379288</v>
      </c>
      <c r="H438" s="350"/>
      <c r="I438" s="350"/>
      <c r="J438" s="350"/>
      <c r="K438" s="350"/>
      <c r="L438" s="350"/>
      <c r="M438" s="350"/>
      <c r="N438" s="350"/>
      <c r="O438" s="350"/>
      <c r="P438" s="350"/>
      <c r="Q438" s="350"/>
      <c r="R438" s="350"/>
      <c r="S438" s="350"/>
      <c r="T438" s="350"/>
      <c r="U438" s="45"/>
      <c r="V438" s="45"/>
      <c r="W438" s="45"/>
      <c r="X438" s="45"/>
      <c r="Y438" s="45"/>
      <c r="Z438" s="45"/>
    </row>
    <row r="439" spans="1:26" ht="34.5" hidden="1" customHeight="1" outlineLevel="2">
      <c r="A439" s="235">
        <v>8595057644472</v>
      </c>
      <c r="B439" s="920" t="s">
        <v>2965</v>
      </c>
      <c r="C439" s="48" t="s">
        <v>7068</v>
      </c>
      <c r="D439" s="759">
        <f>SUMIF('Загальний прайс'!$D$6:$D$3834,A439,'Загальний прайс'!$H$6:HK$3834)</f>
        <v>1</v>
      </c>
      <c r="E439" s="75">
        <f>SUMIF('Загальний прайс'!$D$6:$D$4916,A439,'Загальний прайс'!$K$6:$K$4916)</f>
        <v>63100.299187598459</v>
      </c>
      <c r="F439" s="353">
        <f>E439*ЗМІСТ!$E$13/1000*1.2</f>
        <v>3381.398640769286</v>
      </c>
      <c r="G439" s="923">
        <f>F439*(100%-ЗМІСТ!$E$15)</f>
        <v>3381.398640769286</v>
      </c>
      <c r="H439" s="350"/>
      <c r="I439" s="350"/>
      <c r="J439" s="350"/>
      <c r="K439" s="350"/>
      <c r="L439" s="350"/>
      <c r="M439" s="350"/>
      <c r="N439" s="350"/>
      <c r="O439" s="350"/>
      <c r="P439" s="350"/>
      <c r="Q439" s="350"/>
      <c r="R439" s="350"/>
      <c r="S439" s="350"/>
      <c r="T439" s="350"/>
      <c r="U439" s="45"/>
      <c r="V439" s="45"/>
      <c r="W439" s="45"/>
      <c r="X439" s="45"/>
      <c r="Y439" s="45"/>
      <c r="Z439" s="45"/>
    </row>
    <row r="440" spans="1:26" ht="34.5" hidden="1" customHeight="1" outlineLevel="1" collapsed="1">
      <c r="A440" s="613" t="s">
        <v>2966</v>
      </c>
      <c r="B440" s="614"/>
      <c r="C440" s="614"/>
      <c r="D440" s="614"/>
      <c r="E440" s="614"/>
      <c r="F440" s="614"/>
      <c r="G440" s="614"/>
      <c r="H440" s="350"/>
      <c r="I440" s="350"/>
      <c r="J440" s="350"/>
      <c r="K440" s="350"/>
      <c r="L440" s="350"/>
      <c r="M440" s="350"/>
      <c r="N440" s="350"/>
      <c r="O440" s="350"/>
      <c r="P440" s="350"/>
      <c r="Q440" s="350"/>
      <c r="R440" s="350"/>
      <c r="S440" s="350"/>
      <c r="T440" s="350"/>
      <c r="U440" s="45"/>
      <c r="V440" s="45"/>
      <c r="W440" s="45"/>
      <c r="X440" s="45"/>
      <c r="Y440" s="45"/>
      <c r="Z440" s="45"/>
    </row>
    <row r="441" spans="1:26" ht="34.5" hidden="1" customHeight="1" outlineLevel="2">
      <c r="A441" s="235">
        <v>8595057644632</v>
      </c>
      <c r="B441" s="920" t="s">
        <v>2967</v>
      </c>
      <c r="C441" s="48" t="s">
        <v>7104</v>
      </c>
      <c r="D441" s="759">
        <f>SUMIF('Загальний прайс'!$D$6:$D$3834,A441,'Загальний прайс'!$H$6:HK$3834)</f>
        <v>1</v>
      </c>
      <c r="E441" s="75">
        <f>SUMIF('Загальний прайс'!$D$6:$D$4916,A441,'Загальний прайс'!$K$6:$K$4916)</f>
        <v>89809.950149026001</v>
      </c>
      <c r="F441" s="75">
        <f>E441*ЗМІСТ!$E$13/1000*1.2</f>
        <v>4812.7068694019581</v>
      </c>
      <c r="G441" s="921">
        <f>F441*(100%-ЗМІСТ!$E$15)</f>
        <v>4812.7068694019581</v>
      </c>
      <c r="H441" s="350"/>
      <c r="I441" s="350"/>
      <c r="J441" s="350"/>
      <c r="K441" s="350"/>
      <c r="L441" s="350"/>
      <c r="M441" s="350"/>
      <c r="N441" s="350"/>
      <c r="O441" s="350"/>
      <c r="P441" s="350"/>
      <c r="Q441" s="350"/>
      <c r="R441" s="350"/>
      <c r="S441" s="350"/>
      <c r="T441" s="350"/>
      <c r="U441" s="45"/>
      <c r="V441" s="45"/>
      <c r="W441" s="45"/>
      <c r="X441" s="45"/>
      <c r="Y441" s="45"/>
      <c r="Z441" s="45"/>
    </row>
    <row r="442" spans="1:26" ht="34.5" hidden="1" customHeight="1" outlineLevel="2">
      <c r="A442" s="235">
        <v>8595057642256</v>
      </c>
      <c r="B442" s="920" t="s">
        <v>2968</v>
      </c>
      <c r="C442" s="48" t="s">
        <v>7106</v>
      </c>
      <c r="D442" s="759">
        <f>SUMIF('Загальний прайс'!$D$6:$D$3834,A442,'Загальний прайс'!$H$6:HK$3834)</f>
        <v>1</v>
      </c>
      <c r="E442" s="75">
        <f>SUMIF('Загальний прайс'!$D$6:$D$4916,A442,'Загальний прайс'!$K$6:$K$4916)</f>
        <v>93052.341381916893</v>
      </c>
      <c r="F442" s="43">
        <f>E442*ЗМІСТ!$E$13/1000*1.2</f>
        <v>4986.4590932249203</v>
      </c>
      <c r="G442" s="922">
        <f>F442*(100%-ЗМІСТ!$E$15)</f>
        <v>4986.4590932249203</v>
      </c>
      <c r="H442" s="350"/>
      <c r="I442" s="350"/>
      <c r="J442" s="350"/>
      <c r="K442" s="350"/>
      <c r="L442" s="350"/>
      <c r="M442" s="350"/>
      <c r="N442" s="350"/>
      <c r="O442" s="350"/>
      <c r="P442" s="350"/>
      <c r="Q442" s="350"/>
      <c r="R442" s="350"/>
      <c r="S442" s="350"/>
      <c r="T442" s="350"/>
      <c r="U442" s="45"/>
      <c r="V442" s="45"/>
      <c r="W442" s="45"/>
      <c r="X442" s="45"/>
      <c r="Y442" s="45"/>
      <c r="Z442" s="45"/>
    </row>
    <row r="443" spans="1:26" ht="34.5" hidden="1" customHeight="1" outlineLevel="2">
      <c r="A443" s="235">
        <v>8595057644649</v>
      </c>
      <c r="B443" s="920" t="s">
        <v>2969</v>
      </c>
      <c r="C443" s="48" t="s">
        <v>7108</v>
      </c>
      <c r="D443" s="759">
        <f>SUMIF('Загальний прайс'!$D$6:$D$3834,A443,'Загальний прайс'!$H$6:HK$3834)</f>
        <v>1</v>
      </c>
      <c r="E443" s="75">
        <f>SUMIF('Загальний прайс'!$D$6:$D$4916,A443,'Загальний прайс'!$K$6:$K$4916)</f>
        <v>101048.06493968473</v>
      </c>
      <c r="F443" s="43">
        <f>E443*ЗМІСТ!$E$13/1000*1.2</f>
        <v>5414.9313686070445</v>
      </c>
      <c r="G443" s="922">
        <f>F443*(100%-ЗМІСТ!$E$15)</f>
        <v>5414.9313686070445</v>
      </c>
      <c r="H443" s="350"/>
      <c r="I443" s="350"/>
      <c r="J443" s="350"/>
      <c r="K443" s="350"/>
      <c r="L443" s="350"/>
      <c r="M443" s="350"/>
      <c r="N443" s="350"/>
      <c r="O443" s="350"/>
      <c r="P443" s="350"/>
      <c r="Q443" s="350"/>
      <c r="R443" s="350"/>
      <c r="S443" s="350"/>
      <c r="T443" s="350"/>
      <c r="U443" s="45"/>
      <c r="V443" s="45"/>
      <c r="W443" s="45"/>
      <c r="X443" s="45"/>
      <c r="Y443" s="45"/>
      <c r="Z443" s="45"/>
    </row>
    <row r="444" spans="1:26" ht="34.5" hidden="1" customHeight="1" outlineLevel="2">
      <c r="A444" s="235">
        <v>8595057644656</v>
      </c>
      <c r="B444" s="920" t="s">
        <v>2970</v>
      </c>
      <c r="C444" s="48" t="s">
        <v>7110</v>
      </c>
      <c r="D444" s="759">
        <f>SUMIF('Загальний прайс'!$D$6:$D$3834,A444,'Загальний прайс'!$H$6:HK$3834)</f>
        <v>1</v>
      </c>
      <c r="E444" s="75">
        <f>SUMIF('Загальний прайс'!$D$6:$D$4916,A444,'Загальний прайс'!$K$6:$K$4916)</f>
        <v>105150.29316684081</v>
      </c>
      <c r="F444" s="43">
        <f>E444*ЗМІСТ!$E$13/1000*1.2</f>
        <v>5634.7602621308515</v>
      </c>
      <c r="G444" s="922">
        <f>F444*(100%-ЗМІСТ!$E$15)</f>
        <v>5634.7602621308515</v>
      </c>
      <c r="H444" s="350"/>
      <c r="I444" s="350"/>
      <c r="J444" s="350"/>
      <c r="K444" s="350"/>
      <c r="L444" s="350"/>
      <c r="M444" s="350"/>
      <c r="N444" s="350"/>
      <c r="O444" s="350"/>
      <c r="P444" s="350"/>
      <c r="Q444" s="350"/>
      <c r="R444" s="350"/>
      <c r="S444" s="350"/>
      <c r="T444" s="350"/>
      <c r="U444" s="45"/>
      <c r="V444" s="45"/>
      <c r="W444" s="45"/>
      <c r="X444" s="45"/>
      <c r="Y444" s="45"/>
      <c r="Z444" s="45"/>
    </row>
    <row r="445" spans="1:26" ht="34.5" hidden="1" customHeight="1" outlineLevel="2">
      <c r="A445" s="235">
        <v>8595057644663</v>
      </c>
      <c r="B445" s="920" t="s">
        <v>2971</v>
      </c>
      <c r="C445" s="48" t="s">
        <v>7112</v>
      </c>
      <c r="D445" s="759">
        <f>SUMIF('Загальний прайс'!$D$6:$D$3834,A445,'Загальний прайс'!$H$6:HK$3834)</f>
        <v>1</v>
      </c>
      <c r="E445" s="75">
        <f>SUMIF('Загальний прайс'!$D$6:$D$4916,A445,'Загальний прайс'!$K$6:$K$4916)</f>
        <v>108437.15426040656</v>
      </c>
      <c r="F445" s="43">
        <f>E445*ЗМІСТ!$E$13/1000*1.2</f>
        <v>5810.895522617303</v>
      </c>
      <c r="G445" s="922">
        <f>F445*(100%-ЗМІСТ!$E$15)</f>
        <v>5810.895522617303</v>
      </c>
      <c r="H445" s="350"/>
      <c r="I445" s="350"/>
      <c r="J445" s="350"/>
      <c r="K445" s="350"/>
      <c r="L445" s="350"/>
      <c r="M445" s="350"/>
      <c r="N445" s="350"/>
      <c r="O445" s="350"/>
      <c r="P445" s="350"/>
      <c r="Q445" s="350"/>
      <c r="R445" s="350"/>
      <c r="S445" s="350"/>
      <c r="T445" s="350"/>
      <c r="U445" s="45"/>
      <c r="V445" s="45"/>
      <c r="W445" s="45"/>
      <c r="X445" s="45"/>
      <c r="Y445" s="45"/>
      <c r="Z445" s="45"/>
    </row>
    <row r="446" spans="1:26" ht="34.5" hidden="1" customHeight="1" outlineLevel="2">
      <c r="A446" s="235">
        <v>8595057644670</v>
      </c>
      <c r="B446" s="920" t="s">
        <v>2972</v>
      </c>
      <c r="C446" s="48" t="s">
        <v>7114</v>
      </c>
      <c r="D446" s="759">
        <f>SUMIF('Загальний прайс'!$D$6:$D$3834,A446,'Загальний прайс'!$H$6:HK$3834)</f>
        <v>1</v>
      </c>
      <c r="E446" s="75">
        <f>SUMIF('Загальний прайс'!$D$6:$D$4916,A446,'Загальний прайс'!$K$6:$K$4916)</f>
        <v>95801.8329109076</v>
      </c>
      <c r="F446" s="43">
        <f>E446*ЗМІСТ!$E$13/1000*1.2</f>
        <v>5133.7979654431847</v>
      </c>
      <c r="G446" s="922">
        <f>F446*(100%-ЗМІСТ!$E$15)</f>
        <v>5133.7979654431847</v>
      </c>
      <c r="H446" s="350"/>
      <c r="I446" s="350"/>
      <c r="J446" s="350"/>
      <c r="K446" s="350"/>
      <c r="L446" s="350"/>
      <c r="M446" s="350"/>
      <c r="N446" s="350"/>
      <c r="O446" s="350"/>
      <c r="P446" s="350"/>
      <c r="Q446" s="350"/>
      <c r="R446" s="350"/>
      <c r="S446" s="350"/>
      <c r="T446" s="350"/>
      <c r="U446" s="45"/>
      <c r="V446" s="45"/>
      <c r="W446" s="45"/>
      <c r="X446" s="45"/>
      <c r="Y446" s="45"/>
      <c r="Z446" s="45"/>
    </row>
    <row r="447" spans="1:26" ht="34.5" hidden="1" customHeight="1" outlineLevel="2">
      <c r="A447" s="235">
        <v>8595057644687</v>
      </c>
      <c r="B447" s="920" t="s">
        <v>2973</v>
      </c>
      <c r="C447" s="48" t="s">
        <v>7116</v>
      </c>
      <c r="D447" s="759">
        <f>SUMIF('Загальний прайс'!$D$6:$D$3834,A447,'Загальний прайс'!$H$6:HK$3834)</f>
        <v>1</v>
      </c>
      <c r="E447" s="75">
        <f>SUMIF('Загальний прайс'!$D$6:$D$4916,A447,'Загальний прайс'!$K$6:$K$4916)</f>
        <v>98864.23831572145</v>
      </c>
      <c r="F447" s="43">
        <f>E447*ЗМІСТ!$E$13/1000*1.2</f>
        <v>5297.9051663066202</v>
      </c>
      <c r="G447" s="922">
        <f>F447*(100%-ЗМІСТ!$E$15)</f>
        <v>5297.9051663066202</v>
      </c>
      <c r="H447" s="350"/>
      <c r="I447" s="350"/>
      <c r="J447" s="350"/>
      <c r="K447" s="350"/>
      <c r="L447" s="350"/>
      <c r="M447" s="350"/>
      <c r="N447" s="350"/>
      <c r="O447" s="350"/>
      <c r="P447" s="350"/>
      <c r="Q447" s="350"/>
      <c r="R447" s="350"/>
      <c r="S447" s="350"/>
      <c r="T447" s="350"/>
      <c r="U447" s="45"/>
      <c r="V447" s="45"/>
      <c r="W447" s="45"/>
      <c r="X447" s="45"/>
      <c r="Y447" s="45"/>
      <c r="Z447" s="45"/>
    </row>
    <row r="448" spans="1:26" ht="34.5" hidden="1" customHeight="1" outlineLevel="2">
      <c r="A448" s="235">
        <v>8595057644694</v>
      </c>
      <c r="B448" s="920" t="s">
        <v>2974</v>
      </c>
      <c r="C448" s="48" t="s">
        <v>7118</v>
      </c>
      <c r="D448" s="759">
        <f>SUMIF('Загальний прайс'!$D$6:$D$3834,A448,'Загальний прайс'!$H$6:HK$3834)</f>
        <v>1</v>
      </c>
      <c r="E448" s="75">
        <f>SUMIF('Загальний прайс'!$D$6:$D$4916,A448,'Загальний прайс'!$K$6:$K$4916)</f>
        <v>106900.1120050022</v>
      </c>
      <c r="F448" s="43">
        <f>E448*ЗМІСТ!$E$13/1000*1.2</f>
        <v>5728.5289940882158</v>
      </c>
      <c r="G448" s="922">
        <f>F448*(100%-ЗМІСТ!$E$15)</f>
        <v>5728.5289940882158</v>
      </c>
      <c r="H448" s="350"/>
      <c r="I448" s="350"/>
      <c r="J448" s="350"/>
      <c r="K448" s="350"/>
      <c r="L448" s="350"/>
      <c r="M448" s="350"/>
      <c r="N448" s="350"/>
      <c r="O448" s="350"/>
      <c r="P448" s="350"/>
      <c r="Q448" s="350"/>
      <c r="R448" s="350"/>
      <c r="S448" s="350"/>
      <c r="T448" s="350"/>
      <c r="U448" s="45"/>
      <c r="V448" s="45"/>
      <c r="W448" s="45"/>
      <c r="X448" s="45"/>
      <c r="Y448" s="45"/>
      <c r="Z448" s="45"/>
    </row>
    <row r="449" spans="1:26" ht="34.5" hidden="1" customHeight="1" outlineLevel="2">
      <c r="A449" s="235">
        <v>8595057644700</v>
      </c>
      <c r="B449" s="920" t="s">
        <v>2975</v>
      </c>
      <c r="C449" s="48" t="s">
        <v>7120</v>
      </c>
      <c r="D449" s="759">
        <f>SUMIF('Загальний прайс'!$D$6:$D$3834,A449,'Загальний прайс'!$H$6:HK$3834)</f>
        <v>1</v>
      </c>
      <c r="E449" s="75">
        <f>SUMIF('Загальний прайс'!$D$6:$D$4916,A449,'Загальний прайс'!$K$6:$K$4916)</f>
        <v>111042.49036344401</v>
      </c>
      <c r="F449" s="43">
        <f>E449*ЗМІСТ!$E$13/1000*1.2</f>
        <v>5950.5094399993213</v>
      </c>
      <c r="G449" s="922">
        <f>F449*(100%-ЗМІСТ!$E$15)</f>
        <v>5950.5094399993213</v>
      </c>
      <c r="H449" s="350"/>
      <c r="I449" s="350"/>
      <c r="J449" s="350"/>
      <c r="K449" s="350"/>
      <c r="L449" s="350"/>
      <c r="M449" s="350"/>
      <c r="N449" s="350"/>
      <c r="O449" s="350"/>
      <c r="P449" s="350"/>
      <c r="Q449" s="350"/>
      <c r="R449" s="350"/>
      <c r="S449" s="350"/>
      <c r="T449" s="350"/>
      <c r="U449" s="45"/>
      <c r="V449" s="45"/>
      <c r="W449" s="45"/>
      <c r="X449" s="45"/>
      <c r="Y449" s="45"/>
      <c r="Z449" s="45"/>
    </row>
    <row r="450" spans="1:26" ht="34.5" hidden="1" customHeight="1" outlineLevel="2">
      <c r="A450" s="235">
        <v>8595057644717</v>
      </c>
      <c r="B450" s="920" t="s">
        <v>2976</v>
      </c>
      <c r="C450" s="48" t="s">
        <v>7122</v>
      </c>
      <c r="D450" s="759">
        <f>SUMIF('Загальний прайс'!$D$6:$D$3834,A450,'Загальний прайс'!$H$6:HK$3834)</f>
        <v>1</v>
      </c>
      <c r="E450" s="75">
        <f>SUMIF('Загальний прайс'!$D$6:$D$4916,A450,'Загальний прайс'!$K$6:$K$4916)</f>
        <v>111088.06621974192</v>
      </c>
      <c r="F450" s="43">
        <f>E450*ЗМІСТ!$E$13/1000*1.2</f>
        <v>5952.9517444023395</v>
      </c>
      <c r="G450" s="922">
        <f>F450*(100%-ЗМІСТ!$E$15)</f>
        <v>5952.9517444023395</v>
      </c>
      <c r="H450" s="350"/>
      <c r="I450" s="350"/>
      <c r="J450" s="350"/>
      <c r="K450" s="350"/>
      <c r="L450" s="350"/>
      <c r="M450" s="350"/>
      <c r="N450" s="350"/>
      <c r="O450" s="350"/>
      <c r="P450" s="350"/>
      <c r="Q450" s="350"/>
      <c r="R450" s="350"/>
      <c r="S450" s="350"/>
      <c r="T450" s="350"/>
      <c r="U450" s="45"/>
      <c r="V450" s="45"/>
      <c r="W450" s="45"/>
      <c r="X450" s="45"/>
      <c r="Y450" s="45"/>
      <c r="Z450" s="45"/>
    </row>
    <row r="451" spans="1:26" ht="34.5" hidden="1" customHeight="1" outlineLevel="2">
      <c r="A451" s="235">
        <v>8595057644588</v>
      </c>
      <c r="B451" s="920" t="s">
        <v>2977</v>
      </c>
      <c r="C451" s="48" t="s">
        <v>7094</v>
      </c>
      <c r="D451" s="759">
        <f>SUMIF('Загальний прайс'!$D$6:$D$3834,A451,'Загальний прайс'!$H$6:HK$3834)</f>
        <v>1</v>
      </c>
      <c r="E451" s="75">
        <f>SUMIF('Загальний прайс'!$D$6:$D$4916,A451,'Загальний прайс'!$K$6:$K$4916)</f>
        <v>100969.18496810189</v>
      </c>
      <c r="F451" s="43">
        <f>E451*ЗМІСТ!$E$13/1000*1.2</f>
        <v>5410.704373931454</v>
      </c>
      <c r="G451" s="922">
        <f>F451*(100%-ЗМІСТ!$E$15)</f>
        <v>5410.704373931454</v>
      </c>
      <c r="H451" s="350"/>
      <c r="I451" s="350"/>
      <c r="J451" s="350"/>
      <c r="K451" s="350"/>
      <c r="L451" s="350"/>
      <c r="M451" s="350"/>
      <c r="N451" s="350"/>
      <c r="O451" s="350"/>
      <c r="P451" s="350"/>
      <c r="Q451" s="350"/>
      <c r="R451" s="350"/>
      <c r="S451" s="350"/>
      <c r="T451" s="350"/>
      <c r="U451" s="45"/>
      <c r="V451" s="45"/>
      <c r="W451" s="45"/>
      <c r="X451" s="45"/>
      <c r="Y451" s="45"/>
      <c r="Z451" s="45"/>
    </row>
    <row r="452" spans="1:26" ht="34.5" hidden="1" customHeight="1" outlineLevel="2">
      <c r="A452" s="235">
        <v>8595057644595</v>
      </c>
      <c r="B452" s="920" t="s">
        <v>2978</v>
      </c>
      <c r="C452" s="48" t="s">
        <v>7096</v>
      </c>
      <c r="D452" s="759">
        <f>SUMIF('Загальний прайс'!$D$6:$D$3834,A452,'Загальний прайс'!$H$6:HK$3834)</f>
        <v>1</v>
      </c>
      <c r="E452" s="75">
        <f>SUMIF('Загальний прайс'!$D$6:$D$4916,A452,'Загальний прайс'!$K$6:$K$4916)</f>
        <v>104046.17678906095</v>
      </c>
      <c r="F452" s="43">
        <f>E452*ЗМІСТ!$E$13/1000*1.2</f>
        <v>5575.5932269956256</v>
      </c>
      <c r="G452" s="922">
        <f>F452*(100%-ЗМІСТ!$E$15)</f>
        <v>5575.5932269956256</v>
      </c>
      <c r="H452" s="350"/>
      <c r="I452" s="350"/>
      <c r="J452" s="350"/>
      <c r="K452" s="350"/>
      <c r="L452" s="350"/>
      <c r="M452" s="350"/>
      <c r="N452" s="350"/>
      <c r="O452" s="350"/>
      <c r="P452" s="350"/>
      <c r="Q452" s="350"/>
      <c r="R452" s="350"/>
      <c r="S452" s="350"/>
      <c r="T452" s="350"/>
      <c r="U452" s="45"/>
      <c r="V452" s="45"/>
      <c r="W452" s="45"/>
      <c r="X452" s="45"/>
      <c r="Y452" s="45"/>
      <c r="Z452" s="45"/>
    </row>
    <row r="453" spans="1:26" ht="34.5" hidden="1" customHeight="1" outlineLevel="2">
      <c r="A453" s="235">
        <v>8595057644601</v>
      </c>
      <c r="B453" s="920" t="s">
        <v>2979</v>
      </c>
      <c r="C453" s="48" t="s">
        <v>7098</v>
      </c>
      <c r="D453" s="759">
        <f>SUMIF('Загальний прайс'!$D$6:$D$3834,A453,'Загальний прайс'!$H$6:HK$3834)</f>
        <v>1</v>
      </c>
      <c r="E453" s="75">
        <f>SUMIF('Загальний прайс'!$D$6:$D$4916,A453,'Загальний прайс'!$K$6:$K$4916)</f>
        <v>108808.86890119947</v>
      </c>
      <c r="F453" s="43">
        <f>E453*ЗМІСТ!$E$13/1000*1.2</f>
        <v>5830.8148478394278</v>
      </c>
      <c r="G453" s="922">
        <f>F453*(100%-ЗМІСТ!$E$15)</f>
        <v>5830.8148478394278</v>
      </c>
      <c r="H453" s="350"/>
      <c r="I453" s="350"/>
      <c r="J453" s="350"/>
      <c r="K453" s="350"/>
      <c r="L453" s="350"/>
      <c r="M453" s="350"/>
      <c r="N453" s="350"/>
      <c r="O453" s="350"/>
      <c r="P453" s="350"/>
      <c r="Q453" s="350"/>
      <c r="R453" s="350"/>
      <c r="S453" s="350"/>
      <c r="T453" s="350"/>
      <c r="U453" s="45"/>
      <c r="V453" s="45"/>
      <c r="W453" s="45"/>
      <c r="X453" s="45"/>
      <c r="Y453" s="45"/>
      <c r="Z453" s="45"/>
    </row>
    <row r="454" spans="1:26" ht="34.5" hidden="1" customHeight="1" outlineLevel="2">
      <c r="A454" s="235">
        <v>8595057644618</v>
      </c>
      <c r="B454" s="920" t="s">
        <v>2980</v>
      </c>
      <c r="C454" s="48" t="s">
        <v>7100</v>
      </c>
      <c r="D454" s="759">
        <f>SUMIF('Загальний прайс'!$D$6:$D$3834,A454,'Загальний прайс'!$H$6:HK$3834)</f>
        <v>1</v>
      </c>
      <c r="E454" s="75">
        <f>SUMIF('Загальний прайс'!$D$6:$D$4916,A454,'Загальний прайс'!$K$6:$K$4916)</f>
        <v>113208.35681461899</v>
      </c>
      <c r="F454" s="43">
        <f>E454*ЗМІСТ!$E$13/1000*1.2</f>
        <v>6066.5731983076212</v>
      </c>
      <c r="G454" s="922">
        <f>F454*(100%-ЗМІСТ!$E$15)</f>
        <v>6066.5731983076212</v>
      </c>
      <c r="H454" s="350"/>
      <c r="I454" s="350"/>
      <c r="J454" s="350"/>
      <c r="K454" s="350"/>
      <c r="L454" s="350"/>
      <c r="M454" s="350"/>
      <c r="N454" s="350"/>
      <c r="O454" s="350"/>
      <c r="P454" s="350"/>
      <c r="Q454" s="350"/>
      <c r="R454" s="350"/>
      <c r="S454" s="350"/>
      <c r="T454" s="350"/>
      <c r="U454" s="45"/>
      <c r="V454" s="45"/>
      <c r="W454" s="45"/>
      <c r="X454" s="45"/>
      <c r="Y454" s="45"/>
      <c r="Z454" s="45"/>
    </row>
    <row r="455" spans="1:26" ht="34.5" hidden="1" customHeight="1" outlineLevel="2">
      <c r="A455" s="235">
        <v>8595057644625</v>
      </c>
      <c r="B455" s="920" t="s">
        <v>2981</v>
      </c>
      <c r="C455" s="48" t="s">
        <v>7102</v>
      </c>
      <c r="D455" s="759">
        <f>SUMIF('Загальний прайс'!$D$6:$D$3834,A455,'Загальний прайс'!$H$6:HK$3834)</f>
        <v>1</v>
      </c>
      <c r="E455" s="75">
        <f>SUMIF('Загальний прайс'!$D$6:$D$4916,A455,'Загальний прайс'!$K$6:$K$4916)</f>
        <v>116689.59847763649</v>
      </c>
      <c r="F455" s="353">
        <f>E455*ЗМІСТ!$E$13/1000*1.2</f>
        <v>6253.1248625480703</v>
      </c>
      <c r="G455" s="923">
        <f>F455*(100%-ЗМІСТ!$E$15)</f>
        <v>6253.1248625480703</v>
      </c>
      <c r="H455" s="350"/>
      <c r="I455" s="350"/>
      <c r="J455" s="350"/>
      <c r="K455" s="350"/>
      <c r="L455" s="350"/>
      <c r="M455" s="350"/>
      <c r="N455" s="350"/>
      <c r="O455" s="350"/>
      <c r="P455" s="350"/>
      <c r="Q455" s="350"/>
      <c r="R455" s="350"/>
      <c r="S455" s="350"/>
      <c r="T455" s="350"/>
      <c r="U455" s="45"/>
      <c r="V455" s="45"/>
      <c r="W455" s="45"/>
      <c r="X455" s="45"/>
      <c r="Y455" s="45"/>
      <c r="Z455" s="45"/>
    </row>
    <row r="456" spans="1:26" ht="34.5" hidden="1" customHeight="1" outlineLevel="1" collapsed="1">
      <c r="A456" s="613" t="s">
        <v>2982</v>
      </c>
      <c r="B456" s="614"/>
      <c r="C456" s="614"/>
      <c r="D456" s="614"/>
      <c r="E456" s="614"/>
      <c r="F456" s="614"/>
      <c r="G456" s="614"/>
      <c r="H456" s="350"/>
      <c r="I456" s="350"/>
      <c r="J456" s="350"/>
      <c r="K456" s="350"/>
      <c r="L456" s="350"/>
      <c r="M456" s="350"/>
      <c r="N456" s="350"/>
      <c r="O456" s="350"/>
      <c r="P456" s="350"/>
      <c r="Q456" s="350"/>
      <c r="R456" s="350"/>
      <c r="S456" s="350"/>
      <c r="T456" s="350"/>
      <c r="U456" s="45"/>
      <c r="V456" s="45"/>
      <c r="W456" s="45"/>
      <c r="X456" s="45"/>
      <c r="Y456" s="45"/>
      <c r="Z456" s="45"/>
    </row>
    <row r="457" spans="1:26" ht="34.5" hidden="1" customHeight="1" outlineLevel="2">
      <c r="A457" s="235">
        <v>8595057644779</v>
      </c>
      <c r="B457" s="920" t="s">
        <v>2983</v>
      </c>
      <c r="C457" s="48" t="s">
        <v>7040</v>
      </c>
      <c r="D457" s="759">
        <f>SUMIF('Загальний прайс'!$D$6:$D$3834,A457,'Загальний прайс'!$H$6:HK$3834)</f>
        <v>1</v>
      </c>
      <c r="E457" s="75">
        <f>SUMIF('Загальний прайс'!$D$6:$D$4916,A457,'Загальний прайс'!$K$6:$K$4916)</f>
        <v>107525.9125119175</v>
      </c>
      <c r="F457" s="75">
        <f>E457*ЗМІСТ!$E$13/1000*1.2</f>
        <v>5762.0641913966301</v>
      </c>
      <c r="G457" s="921">
        <f>F457*(100%-ЗМІСТ!$E$15)</f>
        <v>5762.0641913966301</v>
      </c>
      <c r="H457" s="45"/>
      <c r="I457" s="45"/>
      <c r="J457" s="45"/>
      <c r="K457" s="45"/>
      <c r="L457" s="45"/>
      <c r="M457" s="45"/>
      <c r="N457" s="45"/>
      <c r="O457" s="45"/>
      <c r="P457" s="45"/>
      <c r="Q457" s="45"/>
      <c r="R457" s="45"/>
      <c r="S457" s="45"/>
      <c r="T457" s="45"/>
      <c r="U457" s="45"/>
      <c r="V457" s="45"/>
      <c r="W457" s="45"/>
      <c r="X457" s="45"/>
      <c r="Y457" s="45"/>
      <c r="Z457" s="45"/>
    </row>
    <row r="458" spans="1:26" ht="34.5" hidden="1" customHeight="1" outlineLevel="2">
      <c r="A458" s="235">
        <v>8595057644786</v>
      </c>
      <c r="B458" s="920" t="s">
        <v>2984</v>
      </c>
      <c r="C458" s="48" t="s">
        <v>7042</v>
      </c>
      <c r="D458" s="759">
        <f>SUMIF('Загальний прайс'!$D$6:$D$3834,A458,'Загальний прайс'!$H$6:HK$3834)</f>
        <v>1</v>
      </c>
      <c r="E458" s="75">
        <f>SUMIF('Загальний прайс'!$D$6:$D$4916,A458,'Загальний прайс'!$K$6:$K$4916)</f>
        <v>110426.31300740334</v>
      </c>
      <c r="F458" s="43">
        <f>E458*ЗМІСТ!$E$13/1000*1.2</f>
        <v>5917.4899250205672</v>
      </c>
      <c r="G458" s="922">
        <f>F458*(100%-ЗМІСТ!$E$15)</f>
        <v>5917.4899250205672</v>
      </c>
      <c r="H458" s="45"/>
      <c r="I458" s="45"/>
      <c r="J458" s="45"/>
      <c r="K458" s="45"/>
      <c r="L458" s="45"/>
      <c r="M458" s="45"/>
      <c r="N458" s="45"/>
      <c r="O458" s="45"/>
      <c r="P458" s="45"/>
      <c r="Q458" s="45"/>
      <c r="R458" s="45"/>
      <c r="S458" s="45"/>
      <c r="T458" s="45"/>
      <c r="U458" s="45"/>
      <c r="V458" s="45"/>
      <c r="W458" s="45"/>
      <c r="X458" s="45"/>
      <c r="Y458" s="45"/>
      <c r="Z458" s="45"/>
    </row>
    <row r="459" spans="1:26" ht="34.5" hidden="1" customHeight="1" outlineLevel="2">
      <c r="A459" s="235">
        <v>8595057644793</v>
      </c>
      <c r="B459" s="920" t="s">
        <v>2985</v>
      </c>
      <c r="C459" s="48" t="s">
        <v>7044</v>
      </c>
      <c r="D459" s="759">
        <f>SUMIF('Загальний прайс'!$D$6:$D$3834,A459,'Загальний прайс'!$H$6:HK$3834)</f>
        <v>1</v>
      </c>
      <c r="E459" s="75">
        <f>SUMIF('Загальний прайс'!$D$6:$D$4916,A459,'Загальний прайс'!$K$6:$K$4916)</f>
        <v>123082.24038295473</v>
      </c>
      <c r="F459" s="43">
        <f>E459*ЗМІСТ!$E$13/1000*1.2</f>
        <v>6595.6917113248555</v>
      </c>
      <c r="G459" s="922">
        <f>F459*(100%-ЗМІСТ!$E$15)</f>
        <v>6595.6917113248555</v>
      </c>
      <c r="H459" s="45"/>
      <c r="I459" s="45"/>
      <c r="J459" s="45"/>
      <c r="K459" s="45"/>
      <c r="L459" s="45"/>
      <c r="M459" s="45"/>
      <c r="N459" s="45"/>
      <c r="O459" s="45"/>
      <c r="P459" s="45"/>
      <c r="Q459" s="45"/>
      <c r="R459" s="45"/>
      <c r="S459" s="45"/>
      <c r="T459" s="45"/>
      <c r="U459" s="45"/>
      <c r="V459" s="45"/>
      <c r="W459" s="45"/>
      <c r="X459" s="45"/>
      <c r="Y459" s="45"/>
      <c r="Z459" s="45"/>
    </row>
    <row r="460" spans="1:26" ht="34.5" hidden="1" customHeight="1" outlineLevel="2">
      <c r="A460" s="235">
        <v>8595057644809</v>
      </c>
      <c r="B460" s="920" t="s">
        <v>2986</v>
      </c>
      <c r="C460" s="48" t="s">
        <v>7046</v>
      </c>
      <c r="D460" s="759">
        <f>SUMIF('Загальний прайс'!$D$6:$D$3834,A460,'Загальний прайс'!$H$6:HK$3834)</f>
        <v>1</v>
      </c>
      <c r="E460" s="75">
        <f>SUMIF('Загальний прайс'!$D$6:$D$4916,A460,'Загальний прайс'!$K$6:$K$4916)</f>
        <v>127072.47753033754</v>
      </c>
      <c r="F460" s="43">
        <f>E460*ЗМІСТ!$E$13/1000*1.2</f>
        <v>6809.5192627029164</v>
      </c>
      <c r="G460" s="922">
        <f>F460*(100%-ЗМІСТ!$E$15)</f>
        <v>6809.5192627029164</v>
      </c>
      <c r="H460" s="45"/>
      <c r="I460" s="45"/>
      <c r="J460" s="45"/>
      <c r="K460" s="45"/>
      <c r="L460" s="45"/>
      <c r="M460" s="45"/>
      <c r="N460" s="45"/>
      <c r="O460" s="45"/>
      <c r="P460" s="45"/>
      <c r="Q460" s="45"/>
      <c r="R460" s="45"/>
      <c r="S460" s="45"/>
      <c r="T460" s="45"/>
      <c r="U460" s="45"/>
      <c r="V460" s="45"/>
      <c r="W460" s="45"/>
      <c r="X460" s="45"/>
      <c r="Y460" s="45"/>
      <c r="Z460" s="45"/>
    </row>
    <row r="461" spans="1:26" ht="34.5" hidden="1" customHeight="1" outlineLevel="2">
      <c r="A461" s="235">
        <v>8595057644816</v>
      </c>
      <c r="B461" s="920" t="s">
        <v>2987</v>
      </c>
      <c r="C461" s="48" t="s">
        <v>7048</v>
      </c>
      <c r="D461" s="759">
        <f>SUMIF('Загальний прайс'!$D$6:$D$3834,A461,'Загальний прайс'!$H$6:HK$3834)</f>
        <v>1</v>
      </c>
      <c r="E461" s="75">
        <f>SUMIF('Загальний прайс'!$D$6:$D$4916,A461,'Загальний прайс'!$K$6:$K$4916)</f>
        <v>131427.81844747608</v>
      </c>
      <c r="F461" s="43">
        <f>E461*ЗМІСТ!$E$13/1000*1.2</f>
        <v>7042.9118780614444</v>
      </c>
      <c r="G461" s="922">
        <f>F461*(100%-ЗМІСТ!$E$15)</f>
        <v>7042.9118780614444</v>
      </c>
      <c r="H461" s="45"/>
      <c r="I461" s="45"/>
      <c r="J461" s="45"/>
      <c r="K461" s="45"/>
      <c r="L461" s="45"/>
      <c r="M461" s="45"/>
      <c r="N461" s="45"/>
      <c r="O461" s="45"/>
      <c r="P461" s="45"/>
      <c r="Q461" s="45"/>
      <c r="R461" s="45"/>
      <c r="S461" s="45"/>
      <c r="T461" s="45"/>
      <c r="U461" s="45"/>
      <c r="V461" s="45"/>
      <c r="W461" s="45"/>
      <c r="X461" s="45"/>
      <c r="Y461" s="45"/>
      <c r="Z461" s="45"/>
    </row>
    <row r="462" spans="1:26" ht="34.5" hidden="1" customHeight="1" outlineLevel="2">
      <c r="A462" s="235">
        <v>8595057644823</v>
      </c>
      <c r="B462" s="920" t="s">
        <v>2988</v>
      </c>
      <c r="C462" s="48" t="s">
        <v>7050</v>
      </c>
      <c r="D462" s="759">
        <f>SUMIF('Загальний прайс'!$D$6:$D$3834,A462,'Загальний прайс'!$H$6:HK$3834)</f>
        <v>1</v>
      </c>
      <c r="E462" s="75">
        <f>SUMIF('Загальний прайс'!$D$6:$D$4916,A462,'Загальний прайс'!$K$6:$K$4916)</f>
        <v>113431.82031379108</v>
      </c>
      <c r="F462" s="43">
        <f>E462*ЗМІСТ!$E$13/1000*1.2</f>
        <v>6078.5480887929352</v>
      </c>
      <c r="G462" s="922">
        <f>F462*(100%-ЗМІСТ!$E$15)</f>
        <v>6078.5480887929352</v>
      </c>
      <c r="H462" s="45"/>
      <c r="I462" s="45"/>
      <c r="J462" s="45"/>
      <c r="K462" s="45"/>
      <c r="L462" s="45"/>
      <c r="M462" s="45"/>
      <c r="N462" s="45"/>
      <c r="O462" s="45"/>
      <c r="P462" s="45"/>
      <c r="Q462" s="45"/>
      <c r="R462" s="45"/>
      <c r="S462" s="45"/>
      <c r="T462" s="45"/>
      <c r="U462" s="45"/>
      <c r="V462" s="45"/>
      <c r="W462" s="45"/>
      <c r="X462" s="45"/>
      <c r="Y462" s="45"/>
      <c r="Z462" s="45"/>
    </row>
    <row r="463" spans="1:26" ht="34.5" hidden="1" customHeight="1" outlineLevel="2">
      <c r="A463" s="235">
        <v>8595057644830</v>
      </c>
      <c r="B463" s="920" t="s">
        <v>2989</v>
      </c>
      <c r="C463" s="48" t="s">
        <v>7052</v>
      </c>
      <c r="D463" s="759">
        <f>SUMIF('Загальний прайс'!$D$6:$D$3834,A463,'Загальний прайс'!$H$6:HK$3834)</f>
        <v>1</v>
      </c>
      <c r="E463" s="75">
        <f>SUMIF('Загальний прайс'!$D$6:$D$4916,A463,'Загальний прайс'!$K$6:$K$4916)</f>
        <v>116332.22080927693</v>
      </c>
      <c r="F463" s="43">
        <f>E463*ЗМІСТ!$E$13/1000*1.2</f>
        <v>6233.9738224168732</v>
      </c>
      <c r="G463" s="922">
        <f>F463*(100%-ЗМІСТ!$E$15)</f>
        <v>6233.9738224168732</v>
      </c>
      <c r="H463" s="45"/>
      <c r="I463" s="45"/>
      <c r="J463" s="45"/>
      <c r="K463" s="45"/>
      <c r="L463" s="45"/>
      <c r="M463" s="45"/>
      <c r="N463" s="45"/>
      <c r="O463" s="45"/>
      <c r="P463" s="45"/>
      <c r="Q463" s="45"/>
      <c r="R463" s="45"/>
      <c r="S463" s="45"/>
      <c r="T463" s="45"/>
      <c r="U463" s="45"/>
      <c r="V463" s="45"/>
      <c r="W463" s="45"/>
      <c r="X463" s="45"/>
      <c r="Y463" s="45"/>
      <c r="Z463" s="45"/>
    </row>
    <row r="464" spans="1:26" ht="34.5" hidden="1" customHeight="1" outlineLevel="2">
      <c r="A464" s="235">
        <v>8595057644847</v>
      </c>
      <c r="B464" s="920" t="s">
        <v>2990</v>
      </c>
      <c r="C464" s="48" t="s">
        <v>7054</v>
      </c>
      <c r="D464" s="759">
        <f>SUMIF('Загальний прайс'!$D$6:$D$3834,A464,'Загальний прайс'!$H$6:HK$3834)</f>
        <v>1</v>
      </c>
      <c r="E464" s="75">
        <f>SUMIF('Загальний прайс'!$D$6:$D$4916,A464,'Загальний прайс'!$K$6:$K$4916)</f>
        <v>129363.26589725331</v>
      </c>
      <c r="F464" s="43">
        <f>E464*ЗМІСТ!$E$13/1000*1.2</f>
        <v>6932.2772966569228</v>
      </c>
      <c r="G464" s="922">
        <f>F464*(100%-ЗМІСТ!$E$15)</f>
        <v>6932.2772966569228</v>
      </c>
      <c r="H464" s="45"/>
      <c r="I464" s="45"/>
      <c r="J464" s="45"/>
      <c r="K464" s="45"/>
      <c r="L464" s="45"/>
      <c r="M464" s="45"/>
      <c r="N464" s="45"/>
      <c r="O464" s="45"/>
      <c r="P464" s="45"/>
      <c r="Q464" s="45"/>
      <c r="R464" s="45"/>
      <c r="S464" s="45"/>
      <c r="T464" s="45"/>
      <c r="U464" s="45"/>
      <c r="V464" s="45"/>
      <c r="W464" s="45"/>
      <c r="X464" s="45"/>
      <c r="Y464" s="45"/>
      <c r="Z464" s="45"/>
    </row>
    <row r="465" spans="1:26" ht="34.5" hidden="1" customHeight="1" outlineLevel="2">
      <c r="A465" s="235">
        <v>8595057644854</v>
      </c>
      <c r="B465" s="920" t="s">
        <v>2991</v>
      </c>
      <c r="C465" s="48" t="s">
        <v>7056</v>
      </c>
      <c r="D465" s="759">
        <f>SUMIF('Загальний прайс'!$D$6:$D$3834,A465,'Загальний прайс'!$H$6:HK$3834)</f>
        <v>1</v>
      </c>
      <c r="E465" s="75">
        <f>SUMIF('Загальний прайс'!$D$6:$D$4916,A465,'Загальний прайс'!$K$6:$K$4916)</f>
        <v>133353.50303418832</v>
      </c>
      <c r="F465" s="43">
        <f>E465*ЗМІСТ!$E$13/1000*1.2</f>
        <v>7146.1048474751124</v>
      </c>
      <c r="G465" s="922">
        <f>F465*(100%-ЗМІСТ!$E$15)</f>
        <v>7146.1048474751124</v>
      </c>
      <c r="H465" s="45"/>
      <c r="I465" s="45"/>
      <c r="J465" s="45"/>
      <c r="K465" s="45"/>
      <c r="L465" s="45"/>
      <c r="M465" s="45"/>
      <c r="N465" s="45"/>
      <c r="O465" s="45"/>
      <c r="P465" s="45"/>
      <c r="Q465" s="45"/>
      <c r="R465" s="45"/>
      <c r="S465" s="45"/>
      <c r="T465" s="45"/>
      <c r="U465" s="45"/>
      <c r="V465" s="45"/>
      <c r="W465" s="45"/>
      <c r="X465" s="45"/>
      <c r="Y465" s="45"/>
      <c r="Z465" s="45"/>
    </row>
    <row r="466" spans="1:26" ht="34.5" hidden="1" customHeight="1" outlineLevel="2">
      <c r="A466" s="235">
        <v>8595057644861</v>
      </c>
      <c r="B466" s="920" t="s">
        <v>2992</v>
      </c>
      <c r="C466" s="48" t="s">
        <v>7058</v>
      </c>
      <c r="D466" s="759">
        <f>SUMIF('Загальний прайс'!$D$6:$D$3834,A466,'Загальний прайс'!$H$6:HK$3834)</f>
        <v>1</v>
      </c>
      <c r="E466" s="75">
        <f>SUMIF('Загальний прайс'!$D$6:$D$4916,A466,'Загальний прайс'!$K$6:$K$4916)</f>
        <v>137708.84396177469</v>
      </c>
      <c r="F466" s="43">
        <f>E466*ЗМІСТ!$E$13/1000*1.2</f>
        <v>7379.4974633935144</v>
      </c>
      <c r="G466" s="922">
        <f>F466*(100%-ЗМІСТ!$E$15)</f>
        <v>7379.4974633935144</v>
      </c>
      <c r="H466" s="45"/>
      <c r="I466" s="45"/>
      <c r="J466" s="45"/>
      <c r="K466" s="45"/>
      <c r="L466" s="45"/>
      <c r="M466" s="45"/>
      <c r="N466" s="45"/>
      <c r="O466" s="45"/>
      <c r="P466" s="45"/>
      <c r="Q466" s="45"/>
      <c r="R466" s="45"/>
      <c r="S466" s="45"/>
      <c r="T466" s="45"/>
      <c r="U466" s="45"/>
      <c r="V466" s="45"/>
      <c r="W466" s="45"/>
      <c r="X466" s="45"/>
      <c r="Y466" s="45"/>
      <c r="Z466" s="45"/>
    </row>
    <row r="467" spans="1:26" ht="34.5" hidden="1" customHeight="1" outlineLevel="2">
      <c r="A467" s="235">
        <v>8595057644724</v>
      </c>
      <c r="B467" s="920" t="s">
        <v>2993</v>
      </c>
      <c r="C467" s="48" t="s">
        <v>7030</v>
      </c>
      <c r="D467" s="759">
        <f>SUMIF('Загальний прайс'!$D$6:$D$3834,A467,'Загальний прайс'!$H$6:HK$3834)</f>
        <v>1</v>
      </c>
      <c r="E467" s="75">
        <f>SUMIF('Загальний прайс'!$D$6:$D$4916,A467,'Загальний прайс'!$K$6:$K$4916)</f>
        <v>119594.53266088896</v>
      </c>
      <c r="F467" s="43">
        <f>E467*ЗМІСТ!$E$13/1000*1.2</f>
        <v>6408.7935459812652</v>
      </c>
      <c r="G467" s="922">
        <f>F467*(100%-ЗМІСТ!$E$15)</f>
        <v>6408.7935459812652</v>
      </c>
      <c r="H467" s="45"/>
      <c r="I467" s="45"/>
      <c r="J467" s="45"/>
      <c r="K467" s="45"/>
      <c r="L467" s="45"/>
      <c r="M467" s="45"/>
      <c r="N467" s="45"/>
      <c r="O467" s="45"/>
      <c r="P467" s="45"/>
      <c r="Q467" s="45"/>
      <c r="R467" s="45"/>
      <c r="S467" s="45"/>
      <c r="T467" s="45"/>
      <c r="U467" s="45"/>
      <c r="V467" s="45"/>
      <c r="W467" s="45"/>
      <c r="X467" s="45"/>
      <c r="Y467" s="45"/>
      <c r="Z467" s="45"/>
    </row>
    <row r="468" spans="1:26" ht="34.5" hidden="1" customHeight="1" outlineLevel="2">
      <c r="A468" s="235">
        <v>8595057644731</v>
      </c>
      <c r="B468" s="920" t="s">
        <v>2994</v>
      </c>
      <c r="C468" s="48" t="s">
        <v>7032</v>
      </c>
      <c r="D468" s="759">
        <f>SUMIF('Загальний прайс'!$D$6:$D$3834,A468,'Загальний прайс'!$H$6:HK$3834)</f>
        <v>1</v>
      </c>
      <c r="E468" s="75">
        <f>SUMIF('Загальний прайс'!$D$6:$D$4916,A468,'Загальний прайс'!$K$6:$K$4916)</f>
        <v>119187.45393159609</v>
      </c>
      <c r="F468" s="43">
        <f>E468*ЗМІСТ!$E$13/1000*1.2</f>
        <v>6386.9791413011117</v>
      </c>
      <c r="G468" s="922">
        <f>F468*(100%-ЗМІСТ!$E$15)</f>
        <v>6386.9791413011117</v>
      </c>
      <c r="H468" s="45"/>
      <c r="I468" s="45"/>
      <c r="J468" s="45"/>
      <c r="K468" s="45"/>
      <c r="L468" s="45"/>
      <c r="M468" s="45"/>
      <c r="N468" s="45"/>
      <c r="O468" s="45"/>
      <c r="P468" s="45"/>
      <c r="Q468" s="45"/>
      <c r="R468" s="45"/>
      <c r="S468" s="45"/>
      <c r="T468" s="45"/>
      <c r="U468" s="45"/>
      <c r="V468" s="45"/>
      <c r="W468" s="45"/>
      <c r="X468" s="45"/>
      <c r="Y468" s="45"/>
      <c r="Z468" s="45"/>
    </row>
    <row r="469" spans="1:26" ht="34.5" hidden="1" customHeight="1" outlineLevel="2">
      <c r="A469" s="235">
        <v>8595057644748</v>
      </c>
      <c r="B469" s="920" t="s">
        <v>2995</v>
      </c>
      <c r="C469" s="48" t="s">
        <v>7034</v>
      </c>
      <c r="D469" s="759">
        <f>SUMIF('Загальний прайс'!$D$6:$D$3834,A469,'Загальний прайс'!$H$6:HK$3834)</f>
        <v>1</v>
      </c>
      <c r="E469" s="75">
        <f>SUMIF('Загальний прайс'!$D$6:$D$4916,A469,'Загальний прайс'!$K$6:$K$4916)</f>
        <v>135912.23250005904</v>
      </c>
      <c r="F469" s="43">
        <f>E469*ЗМІСТ!$E$13/1000*1.2</f>
        <v>7283.2212232987622</v>
      </c>
      <c r="G469" s="922">
        <f>F469*(100%-ЗМІСТ!$E$15)</f>
        <v>7283.2212232987622</v>
      </c>
      <c r="H469" s="45"/>
      <c r="I469" s="45"/>
      <c r="J469" s="45"/>
      <c r="K469" s="45"/>
      <c r="L469" s="45"/>
      <c r="M469" s="45"/>
      <c r="N469" s="45"/>
      <c r="O469" s="45"/>
      <c r="P469" s="45"/>
      <c r="Q469" s="45"/>
      <c r="R469" s="45"/>
      <c r="S469" s="45"/>
      <c r="T469" s="45"/>
      <c r="U469" s="45"/>
      <c r="V469" s="45"/>
      <c r="W469" s="45"/>
      <c r="X469" s="45"/>
      <c r="Y469" s="45"/>
      <c r="Z469" s="45"/>
    </row>
    <row r="470" spans="1:26" ht="34.5" hidden="1" customHeight="1" outlineLevel="2">
      <c r="A470" s="235">
        <v>8595057644755</v>
      </c>
      <c r="B470" s="920" t="s">
        <v>2996</v>
      </c>
      <c r="C470" s="48" t="s">
        <v>7036</v>
      </c>
      <c r="D470" s="759">
        <f>SUMIF('Загальний прайс'!$D$6:$D$3834,A470,'Загальний прайс'!$H$6:HK$3834)</f>
        <v>1</v>
      </c>
      <c r="E470" s="75">
        <f>SUMIF('Загальний прайс'!$D$6:$D$4916,A470,'Загальний прайс'!$K$6:$K$4916)</f>
        <v>139902.46964721472</v>
      </c>
      <c r="F470" s="43">
        <f>E470*ЗМІСТ!$E$13/1000*1.2</f>
        <v>7497.048774664655</v>
      </c>
      <c r="G470" s="922">
        <f>F470*(100%-ЗМІСТ!$E$15)</f>
        <v>7497.048774664655</v>
      </c>
      <c r="H470" s="45"/>
      <c r="I470" s="45"/>
      <c r="J470" s="45"/>
      <c r="K470" s="45"/>
      <c r="L470" s="45"/>
      <c r="M470" s="45"/>
      <c r="N470" s="45"/>
      <c r="O470" s="45"/>
      <c r="P470" s="45"/>
      <c r="Q470" s="45"/>
      <c r="R470" s="45"/>
      <c r="S470" s="45"/>
      <c r="T470" s="45"/>
      <c r="U470" s="45"/>
      <c r="V470" s="45"/>
      <c r="W470" s="45"/>
      <c r="X470" s="45"/>
      <c r="Y470" s="45"/>
      <c r="Z470" s="45"/>
    </row>
    <row r="471" spans="1:26" ht="34.5" hidden="1" customHeight="1" outlineLevel="2">
      <c r="A471" s="235">
        <v>8595057644762</v>
      </c>
      <c r="B471" s="920" t="s">
        <v>2997</v>
      </c>
      <c r="C471" s="48" t="s">
        <v>7038</v>
      </c>
      <c r="D471" s="759">
        <f>SUMIF('Загальний прайс'!$D$6:$D$3834,A471,'Загальний прайс'!$H$6:HK$3834)</f>
        <v>1</v>
      </c>
      <c r="E471" s="75">
        <f>SUMIF('Загальний прайс'!$D$6:$D$4916,A471,'Загальний прайс'!$K$6:$K$4916)</f>
        <v>144257.81056458034</v>
      </c>
      <c r="F471" s="43">
        <f>E471*ЗМІСТ!$E$13/1000*1.2</f>
        <v>7730.4413900353502</v>
      </c>
      <c r="G471" s="922">
        <f>F471*(100%-ЗМІСТ!$E$15)</f>
        <v>7730.4413900353502</v>
      </c>
      <c r="H471" s="45"/>
      <c r="I471" s="45"/>
      <c r="J471" s="45"/>
      <c r="K471" s="45"/>
      <c r="L471" s="45"/>
      <c r="M471" s="45"/>
      <c r="N471" s="45"/>
      <c r="O471" s="45"/>
      <c r="P471" s="45"/>
      <c r="Q471" s="45"/>
      <c r="R471" s="45"/>
      <c r="S471" s="45"/>
      <c r="T471" s="45"/>
      <c r="U471" s="45"/>
      <c r="V471" s="45"/>
      <c r="W471" s="45"/>
      <c r="X471" s="45"/>
      <c r="Y471" s="45"/>
      <c r="Z471" s="45"/>
    </row>
    <row r="472" spans="1:26" ht="34.5" customHeight="1">
      <c r="A472" s="363"/>
      <c r="B472" s="363"/>
      <c r="C472" s="364"/>
      <c r="D472" s="363"/>
      <c r="E472" s="363"/>
      <c r="F472" s="363"/>
      <c r="G472" s="363"/>
      <c r="H472" s="45"/>
      <c r="I472" s="45"/>
      <c r="J472" s="45"/>
      <c r="K472" s="45"/>
      <c r="L472" s="45"/>
      <c r="M472" s="45"/>
      <c r="N472" s="45"/>
      <c r="O472" s="45"/>
      <c r="P472" s="45"/>
      <c r="Q472" s="45"/>
      <c r="R472" s="45"/>
      <c r="S472" s="45"/>
      <c r="T472" s="45"/>
      <c r="U472" s="45"/>
      <c r="V472" s="45"/>
      <c r="W472" s="45"/>
      <c r="X472" s="45"/>
      <c r="Y472" s="45"/>
      <c r="Z472" s="45"/>
    </row>
    <row r="473" spans="1:26" ht="34.5" customHeight="1" collapsed="1">
      <c r="A473" s="616" t="s">
        <v>2998</v>
      </c>
      <c r="B473" s="617"/>
      <c r="C473" s="617"/>
      <c r="D473" s="617"/>
      <c r="E473" s="617"/>
      <c r="F473" s="617"/>
      <c r="G473" s="617"/>
      <c r="H473" s="45"/>
      <c r="I473" s="45"/>
      <c r="J473" s="45"/>
      <c r="K473" s="45"/>
      <c r="L473" s="45"/>
      <c r="M473" s="45"/>
      <c r="N473" s="45"/>
      <c r="O473" s="45"/>
      <c r="P473" s="45"/>
      <c r="Q473" s="45"/>
      <c r="R473" s="45"/>
      <c r="S473" s="45"/>
      <c r="T473" s="45"/>
      <c r="U473" s="45"/>
      <c r="V473" s="45"/>
      <c r="W473" s="45"/>
      <c r="X473" s="45"/>
      <c r="Y473" s="45"/>
      <c r="Z473" s="45"/>
    </row>
    <row r="474" spans="1:26" ht="34.5" hidden="1" customHeight="1" outlineLevel="1" collapsed="1">
      <c r="A474" s="615" t="s">
        <v>2999</v>
      </c>
      <c r="B474" s="505"/>
      <c r="C474" s="505"/>
      <c r="D474" s="505"/>
      <c r="E474" s="505"/>
      <c r="F474" s="505"/>
      <c r="G474" s="505"/>
      <c r="H474" s="350"/>
      <c r="I474" s="350"/>
      <c r="J474" s="350"/>
      <c r="K474" s="350"/>
      <c r="L474" s="350"/>
      <c r="M474" s="350"/>
      <c r="N474" s="350"/>
      <c r="O474" s="350"/>
      <c r="P474" s="350"/>
      <c r="Q474" s="350"/>
      <c r="R474" s="350"/>
      <c r="S474" s="350"/>
      <c r="T474" s="350"/>
      <c r="U474" s="45"/>
      <c r="V474" s="45"/>
      <c r="W474" s="45"/>
      <c r="X474" s="45"/>
      <c r="Y474" s="45"/>
      <c r="Z474" s="45"/>
    </row>
    <row r="475" spans="1:26" ht="34.5" hidden="1" customHeight="1" outlineLevel="2">
      <c r="A475" s="733" t="s">
        <v>9149</v>
      </c>
      <c r="B475" s="929" t="s">
        <v>9076</v>
      </c>
      <c r="C475" s="557" t="s">
        <v>9077</v>
      </c>
      <c r="D475" s="759">
        <f>SUMIF('Загальний прайс'!$D$6:$D$3834,A475,'Загальний прайс'!$H$6:HK$3834)</f>
        <v>6</v>
      </c>
      <c r="E475" s="75">
        <f>SUMIF('Загальний прайс'!$D$6:$D$4916,A475,'Загальний прайс'!$K$6:$K$4916)</f>
        <v>14907.735443430009</v>
      </c>
      <c r="F475" s="75">
        <f>E475*ЗМІСТ!$E$13/1000*1.2</f>
        <v>798.87095646718524</v>
      </c>
      <c r="G475" s="921">
        <f>F475*(100%-ЗМІСТ!$E$15)</f>
        <v>798.87095646718524</v>
      </c>
      <c r="H475" s="350"/>
      <c r="I475" s="350"/>
      <c r="J475" s="350"/>
      <c r="K475" s="350"/>
      <c r="L475" s="350"/>
      <c r="M475" s="350"/>
      <c r="N475" s="350"/>
      <c r="O475" s="350"/>
      <c r="P475" s="350"/>
      <c r="Q475" s="350"/>
      <c r="R475" s="350"/>
      <c r="S475" s="350"/>
      <c r="T475" s="350"/>
      <c r="U475" s="45"/>
      <c r="V475" s="45"/>
      <c r="W475" s="45"/>
      <c r="X475" s="45"/>
      <c r="Y475" s="45"/>
      <c r="Z475" s="45"/>
    </row>
    <row r="476" spans="1:26" ht="34.5" hidden="1" customHeight="1" outlineLevel="2">
      <c r="A476" s="733" t="s">
        <v>9150</v>
      </c>
      <c r="B476" s="929" t="s">
        <v>9078</v>
      </c>
      <c r="C476" s="557" t="s">
        <v>9079</v>
      </c>
      <c r="D476" s="759">
        <f>SUMIF('Загальний прайс'!$D$6:$D$3834,A476,'Загальний прайс'!$H$6:HK$3834)</f>
        <v>6</v>
      </c>
      <c r="E476" s="75">
        <f>SUMIF('Загальний прайс'!$D$6:$D$4916,A476,'Загальний прайс'!$K$6:$K$4916)</f>
        <v>17022.665534256455</v>
      </c>
      <c r="F476" s="43">
        <f>E476*ЗМІСТ!$E$13/1000*1.2</f>
        <v>912.20515339676399</v>
      </c>
      <c r="G476" s="922">
        <f>F476*(100%-ЗМІСТ!$E$15)</f>
        <v>912.20515339676399</v>
      </c>
      <c r="H476" s="350"/>
      <c r="I476" s="350"/>
      <c r="J476" s="350"/>
      <c r="K476" s="350"/>
      <c r="L476" s="350"/>
      <c r="M476" s="350"/>
      <c r="N476" s="350"/>
      <c r="O476" s="350"/>
      <c r="P476" s="350"/>
      <c r="Q476" s="350"/>
      <c r="R476" s="350"/>
      <c r="S476" s="350"/>
      <c r="T476" s="350"/>
      <c r="U476" s="45"/>
      <c r="V476" s="45"/>
      <c r="W476" s="45"/>
      <c r="X476" s="45"/>
      <c r="Y476" s="45"/>
      <c r="Z476" s="45"/>
    </row>
    <row r="477" spans="1:26" ht="34.5" hidden="1" customHeight="1" outlineLevel="2">
      <c r="A477" s="733" t="s">
        <v>9151</v>
      </c>
      <c r="B477" s="929" t="s">
        <v>9080</v>
      </c>
      <c r="C477" s="557" t="s">
        <v>9081</v>
      </c>
      <c r="D477" s="759">
        <f>SUMIF('Загальний прайс'!$D$6:$D$3834,A477,'Загальний прайс'!$H$6:HK$3834)</f>
        <v>6</v>
      </c>
      <c r="E477" s="75">
        <f>SUMIF('Загальний прайс'!$D$6:$D$4916,A477,'Загальний прайс'!$K$6:$K$4916)</f>
        <v>22098.334969775999</v>
      </c>
      <c r="F477" s="43">
        <f>E477*ЗМІСТ!$E$13/1000*1.2</f>
        <v>1184.1985028931656</v>
      </c>
      <c r="G477" s="922">
        <f>F477*(100%-ЗМІСТ!$E$15)</f>
        <v>1184.1985028931656</v>
      </c>
      <c r="H477" s="350"/>
      <c r="I477" s="350"/>
      <c r="J477" s="350"/>
      <c r="K477" s="350"/>
      <c r="L477" s="350"/>
      <c r="M477" s="350"/>
      <c r="N477" s="350"/>
      <c r="O477" s="350"/>
      <c r="P477" s="350"/>
      <c r="Q477" s="350"/>
      <c r="R477" s="350"/>
      <c r="S477" s="350"/>
      <c r="T477" s="350"/>
      <c r="U477" s="45"/>
      <c r="V477" s="45"/>
      <c r="W477" s="45"/>
      <c r="X477" s="45"/>
      <c r="Y477" s="45"/>
      <c r="Z477" s="45"/>
    </row>
    <row r="478" spans="1:26" ht="34.5" hidden="1" customHeight="1" outlineLevel="2">
      <c r="A478" s="733" t="s">
        <v>9152</v>
      </c>
      <c r="B478" s="929" t="s">
        <v>9082</v>
      </c>
      <c r="C478" s="557" t="s">
        <v>9083</v>
      </c>
      <c r="D478" s="759">
        <f>SUMIF('Загальний прайс'!$D$6:$D$3834,A478,'Загальний прайс'!$H$6:HK$3834)</f>
        <v>6</v>
      </c>
      <c r="E478" s="75">
        <f>SUMIF('Загальний прайс'!$D$6:$D$4916,A478,'Загальний прайс'!$K$6:$K$4916)</f>
        <v>29447.616693441367</v>
      </c>
      <c r="F478" s="43">
        <f>E478*ЗМІСТ!$E$13/1000*1.2</f>
        <v>1578.029460130794</v>
      </c>
      <c r="G478" s="922">
        <f>F478*(100%-ЗМІСТ!$E$15)</f>
        <v>1578.029460130794</v>
      </c>
      <c r="H478" s="350"/>
      <c r="I478" s="350"/>
      <c r="J478" s="350"/>
      <c r="K478" s="350"/>
      <c r="L478" s="350"/>
      <c r="M478" s="350"/>
      <c r="N478" s="350"/>
      <c r="O478" s="350"/>
      <c r="P478" s="350"/>
      <c r="Q478" s="350"/>
      <c r="R478" s="350"/>
      <c r="S478" s="350"/>
      <c r="T478" s="350"/>
      <c r="U478" s="45"/>
      <c r="V478" s="45"/>
      <c r="W478" s="45"/>
      <c r="X478" s="45"/>
      <c r="Y478" s="45"/>
      <c r="Z478" s="45"/>
    </row>
    <row r="479" spans="1:26" ht="34.5" hidden="1" customHeight="1" outlineLevel="2">
      <c r="A479" s="733" t="s">
        <v>9153</v>
      </c>
      <c r="B479" s="929" t="s">
        <v>9084</v>
      </c>
      <c r="C479" s="557" t="s">
        <v>9085</v>
      </c>
      <c r="D479" s="759">
        <f>SUMIF('Загальний прайс'!$D$6:$D$3834,A479,'Загальний прайс'!$H$6:HK$3834)</f>
        <v>6</v>
      </c>
      <c r="E479" s="75">
        <f>SUMIF('Загальний прайс'!$D$6:$D$4916,A479,'Загальний прайс'!$K$6:$K$4916)</f>
        <v>33120.040383045605</v>
      </c>
      <c r="F479" s="43">
        <f>E479*ЗМІСТ!$E$13/1000*1.2</f>
        <v>1774.8261256337253</v>
      </c>
      <c r="G479" s="922">
        <f>F479*(100%-ЗМІСТ!$E$15)</f>
        <v>1774.8261256337253</v>
      </c>
      <c r="H479" s="350"/>
      <c r="I479" s="350"/>
      <c r="J479" s="350"/>
      <c r="K479" s="350"/>
      <c r="L479" s="350"/>
      <c r="M479" s="350"/>
      <c r="N479" s="350"/>
      <c r="O479" s="350"/>
      <c r="P479" s="350"/>
      <c r="Q479" s="350"/>
      <c r="R479" s="350"/>
      <c r="S479" s="350"/>
      <c r="T479" s="350"/>
      <c r="U479" s="45"/>
      <c r="V479" s="45"/>
      <c r="W479" s="45"/>
      <c r="X479" s="45"/>
      <c r="Y479" s="45"/>
      <c r="Z479" s="45"/>
    </row>
    <row r="480" spans="1:26" ht="34.5" hidden="1" customHeight="1" outlineLevel="2">
      <c r="A480" s="733" t="s">
        <v>9154</v>
      </c>
      <c r="B480" s="929" t="s">
        <v>9086</v>
      </c>
      <c r="C480" s="557" t="s">
        <v>9087</v>
      </c>
      <c r="D480" s="759">
        <f>SUMIF('Загальний прайс'!$D$6:$D$3834,A480,'Загальний прайс'!$H$6:HK$3834)</f>
        <v>24</v>
      </c>
      <c r="E480" s="75">
        <f>SUMIF('Загальний прайс'!$D$6:$D$4916,A480,'Загальний прайс'!$K$6:$K$4916)</f>
        <v>6074.9968447975771</v>
      </c>
      <c r="F480" s="43">
        <f>E480*ЗМІСТ!$E$13/1000*1.2</f>
        <v>325.54498692002215</v>
      </c>
      <c r="G480" s="922">
        <f>F480*(100%-ЗМІСТ!$E$15)</f>
        <v>325.54498692002215</v>
      </c>
      <c r="H480" s="350"/>
      <c r="I480" s="350"/>
      <c r="J480" s="350"/>
      <c r="K480" s="350"/>
      <c r="L480" s="350"/>
      <c r="M480" s="350"/>
      <c r="N480" s="350"/>
      <c r="O480" s="350"/>
      <c r="P480" s="350"/>
      <c r="Q480" s="350"/>
      <c r="R480" s="350"/>
      <c r="S480" s="350"/>
      <c r="T480" s="350"/>
      <c r="U480" s="45"/>
      <c r="V480" s="45"/>
      <c r="W480" s="45"/>
      <c r="X480" s="45"/>
      <c r="Y480" s="45"/>
      <c r="Z480" s="45"/>
    </row>
    <row r="481" spans="1:26" s="735" customFormat="1" ht="34.5" hidden="1" customHeight="1" outlineLevel="2">
      <c r="A481" s="733" t="s">
        <v>9155</v>
      </c>
      <c r="B481" s="929" t="s">
        <v>9088</v>
      </c>
      <c r="C481" s="557" t="s">
        <v>9089</v>
      </c>
      <c r="D481" s="759">
        <f>SUMIF('Загальний прайс'!$D$6:$D$3834,A481,'Загальний прайс'!$H$6:HK$3834)</f>
        <v>18</v>
      </c>
      <c r="E481" s="75">
        <f>SUMIF('Загальний прайс'!$D$6:$D$4916,A481,'Загальний прайс'!$K$6:$K$4916)</f>
        <v>8993.7783064586911</v>
      </c>
      <c r="F481" s="43">
        <f>E481*ЗМІСТ!$E$13/1000*1.2</f>
        <v>481.95571387745031</v>
      </c>
      <c r="G481" s="922">
        <f>F481*(100%-ЗМІСТ!$E$15)</f>
        <v>481.95571387745031</v>
      </c>
      <c r="H481" s="350"/>
      <c r="I481" s="350"/>
      <c r="J481" s="350"/>
      <c r="K481" s="350"/>
      <c r="L481" s="350"/>
      <c r="M481" s="350"/>
      <c r="N481" s="350"/>
      <c r="O481" s="350"/>
      <c r="P481" s="350"/>
      <c r="Q481" s="350"/>
      <c r="R481" s="350"/>
      <c r="S481" s="350"/>
      <c r="T481" s="350"/>
      <c r="U481" s="45"/>
      <c r="V481" s="45"/>
      <c r="W481" s="45"/>
      <c r="X481" s="45"/>
      <c r="Y481" s="45"/>
      <c r="Z481" s="45"/>
    </row>
    <row r="482" spans="1:26" s="735" customFormat="1" ht="34.5" hidden="1" customHeight="1" outlineLevel="2">
      <c r="A482" s="733" t="s">
        <v>9156</v>
      </c>
      <c r="B482" s="929" t="s">
        <v>9090</v>
      </c>
      <c r="C482" s="557" t="s">
        <v>9091</v>
      </c>
      <c r="D482" s="759">
        <f>SUMIF('Загальний прайс'!$D$6:$D$3834,A482,'Загальний прайс'!$H$6:HK$3834)</f>
        <v>18</v>
      </c>
      <c r="E482" s="75">
        <f>SUMIF('Загальний прайс'!$D$6:$D$4916,A482,'Загальний прайс'!$K$6:$K$4916)</f>
        <v>13974.193508096716</v>
      </c>
      <c r="F482" s="43">
        <f>E482*ЗМІСТ!$E$13/1000*1.2</f>
        <v>748.84460996996415</v>
      </c>
      <c r="G482" s="922">
        <f>F482*(100%-ЗМІСТ!$E$15)</f>
        <v>748.84460996996415</v>
      </c>
      <c r="H482" s="350"/>
      <c r="I482" s="350"/>
      <c r="J482" s="350"/>
      <c r="K482" s="350"/>
      <c r="L482" s="350"/>
      <c r="M482" s="350"/>
      <c r="N482" s="350"/>
      <c r="O482" s="350"/>
      <c r="P482" s="350"/>
      <c r="Q482" s="350"/>
      <c r="R482" s="350"/>
      <c r="S482" s="350"/>
      <c r="T482" s="350"/>
      <c r="U482" s="45"/>
      <c r="V482" s="45"/>
      <c r="W482" s="45"/>
      <c r="X482" s="45"/>
      <c r="Y482" s="45"/>
      <c r="Z482" s="45"/>
    </row>
    <row r="483" spans="1:26" s="735" customFormat="1" ht="34.5" hidden="1" customHeight="1" outlineLevel="2">
      <c r="A483" s="733" t="s">
        <v>9157</v>
      </c>
      <c r="B483" s="929" t="s">
        <v>9092</v>
      </c>
      <c r="C483" s="557" t="s">
        <v>9093</v>
      </c>
      <c r="D483" s="759">
        <f>SUMIF('Загальний прайс'!$D$6:$D$3834,A483,'Загальний прайс'!$H$6:HK$3834)</f>
        <v>24</v>
      </c>
      <c r="E483" s="75">
        <f>SUMIF('Загальний прайс'!$D$6:$D$4916,A483,'Загальний прайс'!$K$6:$K$4916)</f>
        <v>6446.3311593302742</v>
      </c>
      <c r="F483" s="43">
        <f>E483*ЗМІСТ!$E$13/1000*1.2</f>
        <v>345.44393134021971</v>
      </c>
      <c r="G483" s="922">
        <f>F483*(100%-ЗМІСТ!$E$15)</f>
        <v>345.44393134021971</v>
      </c>
      <c r="H483" s="350"/>
      <c r="I483" s="350"/>
      <c r="J483" s="350"/>
      <c r="K483" s="350"/>
      <c r="L483" s="350"/>
      <c r="M483" s="350"/>
      <c r="N483" s="350"/>
      <c r="O483" s="350"/>
      <c r="P483" s="350"/>
      <c r="Q483" s="350"/>
      <c r="R483" s="350"/>
      <c r="S483" s="350"/>
      <c r="T483" s="350"/>
      <c r="U483" s="45"/>
      <c r="V483" s="45"/>
      <c r="W483" s="45"/>
      <c r="X483" s="45"/>
      <c r="Y483" s="45"/>
      <c r="Z483" s="45"/>
    </row>
    <row r="484" spans="1:26" s="735" customFormat="1" ht="34.5" hidden="1" customHeight="1" outlineLevel="2">
      <c r="A484" s="733" t="s">
        <v>9158</v>
      </c>
      <c r="B484" s="929" t="s">
        <v>9094</v>
      </c>
      <c r="C484" s="557" t="s">
        <v>9095</v>
      </c>
      <c r="D484" s="759">
        <f>SUMIF('Загальний прайс'!$D$6:$D$3834,A484,'Загальний прайс'!$H$6:HK$3834)</f>
        <v>24</v>
      </c>
      <c r="E484" s="75">
        <f>SUMIF('Загальний прайс'!$D$6:$D$4916,A484,'Загальний прайс'!$K$6:$K$4916)</f>
        <v>7891.2821975010838</v>
      </c>
      <c r="F484" s="43">
        <f>E484*ЗМІСТ!$E$13/1000*1.2</f>
        <v>422.87550518938491</v>
      </c>
      <c r="G484" s="922">
        <f>F484*(100%-ЗМІСТ!$E$15)</f>
        <v>422.87550518938491</v>
      </c>
      <c r="H484" s="350"/>
      <c r="I484" s="350"/>
      <c r="J484" s="350"/>
      <c r="K484" s="350"/>
      <c r="L484" s="350"/>
      <c r="M484" s="350"/>
      <c r="N484" s="350"/>
      <c r="O484" s="350"/>
      <c r="P484" s="350"/>
      <c r="Q484" s="350"/>
      <c r="R484" s="350"/>
      <c r="S484" s="350"/>
      <c r="T484" s="350"/>
      <c r="U484" s="45"/>
      <c r="V484" s="45"/>
      <c r="W484" s="45"/>
      <c r="X484" s="45"/>
      <c r="Y484" s="45"/>
      <c r="Z484" s="45"/>
    </row>
    <row r="485" spans="1:26" s="735" customFormat="1" ht="34.5" hidden="1" customHeight="1" outlineLevel="2">
      <c r="A485" s="733" t="s">
        <v>9159</v>
      </c>
      <c r="B485" s="929" t="s">
        <v>9096</v>
      </c>
      <c r="C485" s="557" t="s">
        <v>9097</v>
      </c>
      <c r="D485" s="759">
        <f>SUMIF('Загальний прайс'!$D$6:$D$3834,A485,'Загальний прайс'!$H$6:HK$3834)</f>
        <v>18</v>
      </c>
      <c r="E485" s="75">
        <f>SUMIF('Загальний прайс'!$D$6:$D$4916,A485,'Загальний прайс'!$K$6:$K$4916)</f>
        <v>9285.6311896178686</v>
      </c>
      <c r="F485" s="43">
        <f>E485*ЗМІСТ!$E$13/1000*1.2</f>
        <v>497.59543278726159</v>
      </c>
      <c r="G485" s="922">
        <f>F485*(100%-ЗМІСТ!$E$15)</f>
        <v>497.59543278726159</v>
      </c>
      <c r="H485" s="350"/>
      <c r="I485" s="350"/>
      <c r="J485" s="350"/>
      <c r="K485" s="350"/>
      <c r="L485" s="350"/>
      <c r="M485" s="350"/>
      <c r="N485" s="350"/>
      <c r="O485" s="350"/>
      <c r="P485" s="350"/>
      <c r="Q485" s="350"/>
      <c r="R485" s="350"/>
      <c r="S485" s="350"/>
      <c r="T485" s="350"/>
      <c r="U485" s="45"/>
      <c r="V485" s="45"/>
      <c r="W485" s="45"/>
      <c r="X485" s="45"/>
      <c r="Y485" s="45"/>
      <c r="Z485" s="45"/>
    </row>
    <row r="486" spans="1:26" s="735" customFormat="1" ht="34.5" hidden="1" customHeight="1" outlineLevel="2">
      <c r="A486" s="733" t="s">
        <v>9160</v>
      </c>
      <c r="B486" s="929" t="s">
        <v>9098</v>
      </c>
      <c r="C486" s="557" t="s">
        <v>9099</v>
      </c>
      <c r="D486" s="759">
        <f>SUMIF('Загальний прайс'!$D$6:$D$3834,A486,'Загальний прайс'!$H$6:HK$3834)</f>
        <v>18</v>
      </c>
      <c r="E486" s="75">
        <f>SUMIF('Загальний прайс'!$D$6:$D$4916,A486,'Загальний прайс'!$K$6:$K$4916)</f>
        <v>11566.035322506761</v>
      </c>
      <c r="F486" s="43">
        <f>E486*ЗМІСТ!$E$13/1000*1.2</f>
        <v>619.79699973118909</v>
      </c>
      <c r="G486" s="922">
        <f>F486*(100%-ЗМІСТ!$E$15)</f>
        <v>619.79699973118909</v>
      </c>
      <c r="H486" s="350"/>
      <c r="I486" s="350"/>
      <c r="J486" s="350"/>
      <c r="K486" s="350"/>
      <c r="L486" s="350"/>
      <c r="M486" s="350"/>
      <c r="N486" s="350"/>
      <c r="O486" s="350"/>
      <c r="P486" s="350"/>
      <c r="Q486" s="350"/>
      <c r="R486" s="350"/>
      <c r="S486" s="350"/>
      <c r="T486" s="350"/>
      <c r="U486" s="45"/>
      <c r="V486" s="45"/>
      <c r="W486" s="45"/>
      <c r="X486" s="45"/>
      <c r="Y486" s="45"/>
      <c r="Z486" s="45"/>
    </row>
    <row r="487" spans="1:26" s="735" customFormat="1" ht="34.5" hidden="1" customHeight="1" outlineLevel="2">
      <c r="A487" s="733" t="s">
        <v>9161</v>
      </c>
      <c r="B487" s="929" t="s">
        <v>9100</v>
      </c>
      <c r="C487" s="557" t="s">
        <v>9101</v>
      </c>
      <c r="D487" s="759">
        <f>SUMIF('Загальний прайс'!$D$6:$D$3834,A487,'Загальний прайс'!$H$6:HK$3834)</f>
        <v>12</v>
      </c>
      <c r="E487" s="75">
        <f>SUMIF('Загальний прайс'!$D$6:$D$4916,A487,'Загальний прайс'!$K$6:$K$4916)</f>
        <v>16539.770947571491</v>
      </c>
      <c r="F487" s="43">
        <f>E487*ЗМІСТ!$E$13/1000*1.2</f>
        <v>886.32795281175765</v>
      </c>
      <c r="G487" s="922">
        <f>F487*(100%-ЗМІСТ!$E$15)</f>
        <v>886.32795281175765</v>
      </c>
      <c r="H487" s="350"/>
      <c r="I487" s="350"/>
      <c r="J487" s="350"/>
      <c r="K487" s="350"/>
      <c r="L487" s="350"/>
      <c r="M487" s="350"/>
      <c r="N487" s="350"/>
      <c r="O487" s="350"/>
      <c r="P487" s="350"/>
      <c r="Q487" s="350"/>
      <c r="R487" s="350"/>
      <c r="S487" s="350"/>
      <c r="T487" s="350"/>
      <c r="U487" s="45"/>
      <c r="V487" s="45"/>
      <c r="W487" s="45"/>
      <c r="X487" s="45"/>
      <c r="Y487" s="45"/>
      <c r="Z487" s="45"/>
    </row>
    <row r="488" spans="1:26" s="735" customFormat="1" ht="34.5" hidden="1" customHeight="1" outlineLevel="2">
      <c r="A488" s="733" t="s">
        <v>9162</v>
      </c>
      <c r="B488" s="929" t="s">
        <v>9102</v>
      </c>
      <c r="C488" s="557" t="s">
        <v>9103</v>
      </c>
      <c r="D488" s="759">
        <f>SUMIF('Загальний прайс'!$D$6:$D$3834,A488,'Загальний прайс'!$H$6:HK$3834)</f>
        <v>12</v>
      </c>
      <c r="E488" s="75">
        <f>SUMIF('Загальний прайс'!$D$6:$D$4916,A488,'Загальний прайс'!$K$6:$K$4916)</f>
        <v>20963.030322588525</v>
      </c>
      <c r="F488" s="43">
        <f>E488*ЗМІСТ!$E$13/1000*1.2</f>
        <v>1123.3601607571704</v>
      </c>
      <c r="G488" s="922">
        <f>F488*(100%-ЗМІСТ!$E$15)</f>
        <v>1123.3601607571704</v>
      </c>
      <c r="H488" s="350"/>
      <c r="I488" s="350"/>
      <c r="J488" s="350"/>
      <c r="K488" s="350"/>
      <c r="L488" s="350"/>
      <c r="M488" s="350"/>
      <c r="N488" s="350"/>
      <c r="O488" s="350"/>
      <c r="P488" s="350"/>
      <c r="Q488" s="350"/>
      <c r="R488" s="350"/>
      <c r="S488" s="350"/>
      <c r="T488" s="350"/>
      <c r="U488" s="45"/>
      <c r="V488" s="45"/>
      <c r="W488" s="45"/>
      <c r="X488" s="45"/>
      <c r="Y488" s="45"/>
      <c r="Z488" s="45"/>
    </row>
    <row r="489" spans="1:26" ht="34.5" hidden="1" customHeight="1" outlineLevel="2">
      <c r="A489" s="733" t="s">
        <v>9163</v>
      </c>
      <c r="B489" s="929" t="s">
        <v>9104</v>
      </c>
      <c r="C489" s="557" t="s">
        <v>9105</v>
      </c>
      <c r="D489" s="759">
        <f>SUMIF('Загальний прайс'!$D$6:$D$3834,A489,'Загальний прайс'!$H$6:HK$3834)</f>
        <v>6</v>
      </c>
      <c r="E489" s="75">
        <f>SUMIF('Загальний прайс'!$D$6:$D$4916,A489,'Загальний прайс'!$K$6:$K$4916)</f>
        <v>26126.656965693572</v>
      </c>
      <c r="F489" s="43">
        <f>E489*ЗМІСТ!$E$13/1000*1.2</f>
        <v>1400.0669329473581</v>
      </c>
      <c r="G489" s="922">
        <f>F489*(100%-ЗМІСТ!$E$15)</f>
        <v>1400.0669329473581</v>
      </c>
      <c r="H489" s="350"/>
      <c r="I489" s="350"/>
      <c r="J489" s="350"/>
      <c r="K489" s="350"/>
      <c r="L489" s="350"/>
      <c r="M489" s="350"/>
      <c r="N489" s="350"/>
      <c r="O489" s="350"/>
      <c r="P489" s="350"/>
      <c r="Q489" s="350"/>
      <c r="R489" s="350"/>
      <c r="S489" s="350"/>
      <c r="T489" s="350"/>
      <c r="U489" s="45"/>
      <c r="V489" s="45"/>
      <c r="W489" s="45"/>
      <c r="X489" s="45"/>
      <c r="Y489" s="45"/>
      <c r="Z489" s="45"/>
    </row>
    <row r="490" spans="1:26" s="735" customFormat="1" ht="34.5" hidden="1" customHeight="1" outlineLevel="2">
      <c r="A490" s="733" t="s">
        <v>9164</v>
      </c>
      <c r="B490" s="929" t="s">
        <v>9106</v>
      </c>
      <c r="C490" s="557" t="s">
        <v>9107</v>
      </c>
      <c r="D490" s="759">
        <f>SUMIF('Загальний прайс'!$D$6:$D$3834,A490,'Загальний прайс'!$H$6:HK$3834)</f>
        <v>24</v>
      </c>
      <c r="E490" s="75">
        <f>SUMIF('Загальний прайс'!$D$6:$D$4916,A490,'Загальний прайс'!$K$6:$K$4916)</f>
        <v>7518.7410683948092</v>
      </c>
      <c r="F490" s="43">
        <f>E490*ЗМІСТ!$E$13/1000*1.2</f>
        <v>402.91189037599906</v>
      </c>
      <c r="G490" s="922">
        <f>F490*(100%-ЗМІСТ!$E$15)</f>
        <v>402.91189037599906</v>
      </c>
      <c r="H490" s="350"/>
      <c r="I490" s="350"/>
      <c r="J490" s="350"/>
      <c r="K490" s="350"/>
      <c r="L490" s="350"/>
      <c r="M490" s="350"/>
      <c r="N490" s="350"/>
      <c r="O490" s="350"/>
      <c r="P490" s="350"/>
      <c r="Q490" s="350"/>
      <c r="R490" s="350"/>
      <c r="S490" s="350"/>
      <c r="T490" s="350"/>
      <c r="U490" s="45"/>
      <c r="V490" s="45"/>
      <c r="W490" s="45"/>
      <c r="X490" s="45"/>
      <c r="Y490" s="45"/>
      <c r="Z490" s="45"/>
    </row>
    <row r="491" spans="1:26" s="735" customFormat="1" ht="34.5" hidden="1" customHeight="1" outlineLevel="2">
      <c r="A491" s="733" t="s">
        <v>9181</v>
      </c>
      <c r="B491" s="929" t="s">
        <v>9134</v>
      </c>
      <c r="C491" s="557" t="s">
        <v>6821</v>
      </c>
      <c r="D491" s="759">
        <f>SUMIF('Загальний прайс'!$D$6:$D$3834,A491,'Загальний прайс'!$H$6:HK$3834)</f>
        <v>24</v>
      </c>
      <c r="E491" s="75">
        <f>SUMIF('Загальний прайс'!$D$6:$D$4916,A491,'Загальний прайс'!$K$6:$K$4916)</f>
        <v>23956.858870939144</v>
      </c>
      <c r="F491" s="43">
        <f>E491*ЗМІСТ!$E$13/1000*1.2</f>
        <v>1283.7924869810479</v>
      </c>
      <c r="G491" s="922">
        <f>F491*(100%-ЗМІСТ!$E$15)</f>
        <v>1283.7924869810479</v>
      </c>
      <c r="H491" s="350"/>
      <c r="I491" s="350"/>
      <c r="J491" s="350"/>
      <c r="K491" s="350"/>
      <c r="L491" s="350"/>
      <c r="M491" s="350"/>
      <c r="N491" s="350"/>
      <c r="O491" s="350"/>
      <c r="P491" s="350"/>
      <c r="Q491" s="350"/>
      <c r="R491" s="350"/>
      <c r="S491" s="350"/>
      <c r="T491" s="350"/>
      <c r="U491" s="45"/>
      <c r="V491" s="45"/>
      <c r="W491" s="45"/>
      <c r="X491" s="45"/>
      <c r="Y491" s="45"/>
      <c r="Z491" s="45"/>
    </row>
    <row r="492" spans="1:26" s="735" customFormat="1" ht="34.5" hidden="1" customHeight="1" outlineLevel="2">
      <c r="A492" s="733" t="s">
        <v>9182</v>
      </c>
      <c r="B492" s="929" t="s">
        <v>9135</v>
      </c>
      <c r="C492" s="557" t="s">
        <v>9136</v>
      </c>
      <c r="D492" s="759">
        <f>SUMIF('Загальний прайс'!$D$6:$D$3834,A492,'Загальний прайс'!$H$6:HK$3834)</f>
        <v>18</v>
      </c>
      <c r="E492" s="75">
        <f>SUMIF('Загальний прайс'!$D$6:$D$4916,A492,'Загальний прайс'!$K$6:$K$4916)</f>
        <v>28403.777439611054</v>
      </c>
      <c r="F492" s="43">
        <f>E492*ЗМІСТ!$E$13/1000*1.2</f>
        <v>1522.0925362250964</v>
      </c>
      <c r="G492" s="922">
        <f>F492*(100%-ЗМІСТ!$E$15)</f>
        <v>1522.0925362250964</v>
      </c>
      <c r="H492" s="350"/>
      <c r="I492" s="350"/>
      <c r="J492" s="350"/>
      <c r="K492" s="350"/>
      <c r="L492" s="350"/>
      <c r="M492" s="350"/>
      <c r="N492" s="350"/>
      <c r="O492" s="350"/>
      <c r="P492" s="350"/>
      <c r="Q492" s="350"/>
      <c r="R492" s="350"/>
      <c r="S492" s="350"/>
      <c r="T492" s="350"/>
      <c r="U492" s="45"/>
      <c r="V492" s="45"/>
      <c r="W492" s="45"/>
      <c r="X492" s="45"/>
      <c r="Y492" s="45"/>
      <c r="Z492" s="45"/>
    </row>
    <row r="493" spans="1:26" s="735" customFormat="1" ht="34.5" hidden="1" customHeight="1" outlineLevel="2">
      <c r="A493" s="733" t="s">
        <v>9183</v>
      </c>
      <c r="B493" s="929" t="s">
        <v>9137</v>
      </c>
      <c r="C493" s="557" t="s">
        <v>6823</v>
      </c>
      <c r="D493" s="759">
        <f>SUMIF('Загальний прайс'!$D$6:$D$3834,A493,'Загальний прайс'!$H$6:HK$3834)</f>
        <v>18</v>
      </c>
      <c r="E493" s="75">
        <f>SUMIF('Загальний прайс'!$D$6:$D$4916,A493,'Загальний прайс'!$K$6:$K$4916)</f>
        <v>36545.291431527963</v>
      </c>
      <c r="F493" s="43">
        <f>E493*ЗМІСТ!$E$13/1000*1.2</f>
        <v>1958.3773827394621</v>
      </c>
      <c r="G493" s="922">
        <f>F493*(100%-ЗМІСТ!$E$15)</f>
        <v>1958.3773827394621</v>
      </c>
      <c r="H493" s="350"/>
      <c r="I493" s="350"/>
      <c r="J493" s="350"/>
      <c r="K493" s="350"/>
      <c r="L493" s="350"/>
      <c r="M493" s="350"/>
      <c r="N493" s="350"/>
      <c r="O493" s="350"/>
      <c r="P493" s="350"/>
      <c r="Q493" s="350"/>
      <c r="R493" s="350"/>
      <c r="S493" s="350"/>
      <c r="T493" s="350"/>
      <c r="U493" s="45"/>
      <c r="V493" s="45"/>
      <c r="W493" s="45"/>
      <c r="X493" s="45"/>
      <c r="Y493" s="45"/>
      <c r="Z493" s="45"/>
    </row>
    <row r="494" spans="1:26" s="735" customFormat="1" ht="34.5" hidden="1" customHeight="1" outlineLevel="2">
      <c r="A494" s="733" t="s">
        <v>9184</v>
      </c>
      <c r="B494" s="929" t="s">
        <v>9138</v>
      </c>
      <c r="C494" s="557" t="s">
        <v>6824</v>
      </c>
      <c r="D494" s="759">
        <f>SUMIF('Загальний прайс'!$D$6:$D$3834,A494,'Загальний прайс'!$H$6:HK$3834)</f>
        <v>12</v>
      </c>
      <c r="E494" s="75">
        <f>SUMIF('Загальний прайс'!$D$6:$D$4916,A494,'Загальний прайс'!$K$6:$K$4916)</f>
        <v>47681.588185599023</v>
      </c>
      <c r="F494" s="43">
        <f>E494*ЗМІСТ!$E$13/1000*1.2</f>
        <v>2555.1456895816609</v>
      </c>
      <c r="G494" s="922">
        <f>F494*(100%-ЗМІСТ!$E$15)</f>
        <v>2555.1456895816609</v>
      </c>
      <c r="H494" s="350"/>
      <c r="I494" s="350"/>
      <c r="J494" s="350"/>
      <c r="K494" s="350"/>
      <c r="L494" s="350"/>
      <c r="M494" s="350"/>
      <c r="N494" s="350"/>
      <c r="O494" s="350"/>
      <c r="P494" s="350"/>
      <c r="Q494" s="350"/>
      <c r="R494" s="350"/>
      <c r="S494" s="350"/>
      <c r="T494" s="350"/>
      <c r="U494" s="45"/>
      <c r="V494" s="45"/>
      <c r="W494" s="45"/>
      <c r="X494" s="45"/>
      <c r="Y494" s="45"/>
      <c r="Z494" s="45"/>
    </row>
    <row r="495" spans="1:26" ht="34.5" hidden="1" customHeight="1" outlineLevel="2">
      <c r="A495" s="733" t="s">
        <v>9185</v>
      </c>
      <c r="B495" s="929" t="s">
        <v>9139</v>
      </c>
      <c r="C495" s="557" t="s">
        <v>6825</v>
      </c>
      <c r="D495" s="759">
        <f>SUMIF('Загальний прайс'!$D$6:$D$3834,A495,'Загальний прайс'!$H$6:HK$3834)</f>
        <v>24</v>
      </c>
      <c r="E495" s="75">
        <f>SUMIF('Загальний прайс'!$D$6:$D$4916,A495,'Загальний прайс'!$K$6:$K$4916)</f>
        <v>23690.292973822085</v>
      </c>
      <c r="F495" s="43">
        <f>E495*ЗМІСТ!$E$13/1000*1.2</f>
        <v>1269.5078389874261</v>
      </c>
      <c r="G495" s="922">
        <f>F495*(100%-ЗМІСТ!$E$15)</f>
        <v>1269.5078389874261</v>
      </c>
      <c r="H495" s="350"/>
      <c r="I495" s="350"/>
      <c r="J495" s="350"/>
      <c r="K495" s="350"/>
      <c r="L495" s="350"/>
      <c r="M495" s="350"/>
      <c r="N495" s="350"/>
      <c r="O495" s="350"/>
      <c r="P495" s="350"/>
      <c r="Q495" s="350"/>
      <c r="R495" s="350"/>
      <c r="S495" s="350"/>
      <c r="T495" s="350"/>
      <c r="U495" s="45"/>
      <c r="V495" s="45"/>
      <c r="W495" s="45"/>
      <c r="X495" s="45"/>
      <c r="Y495" s="45"/>
      <c r="Z495" s="45"/>
    </row>
    <row r="496" spans="1:26" ht="34.5" hidden="1" customHeight="1" outlineLevel="1" collapsed="1">
      <c r="A496" s="613" t="s">
        <v>3000</v>
      </c>
      <c r="B496" s="614"/>
      <c r="C496" s="614"/>
      <c r="D496" s="614"/>
      <c r="E496" s="614"/>
      <c r="F496" s="614"/>
      <c r="G496" s="614"/>
      <c r="H496" s="350"/>
      <c r="I496" s="350"/>
      <c r="J496" s="350"/>
      <c r="K496" s="350"/>
      <c r="L496" s="350"/>
      <c r="M496" s="350"/>
      <c r="N496" s="350"/>
      <c r="O496" s="350"/>
      <c r="P496" s="350"/>
      <c r="Q496" s="350"/>
      <c r="R496" s="350"/>
      <c r="S496" s="350"/>
      <c r="T496" s="350"/>
      <c r="U496" s="45"/>
      <c r="V496" s="45"/>
      <c r="W496" s="45"/>
      <c r="X496" s="45"/>
      <c r="Y496" s="45"/>
      <c r="Z496" s="45"/>
    </row>
    <row r="497" spans="1:26" ht="34.5" hidden="1" customHeight="1" outlineLevel="2">
      <c r="A497" s="733" t="s">
        <v>9165</v>
      </c>
      <c r="B497" s="929" t="s">
        <v>9108</v>
      </c>
      <c r="C497" s="557" t="s">
        <v>9109</v>
      </c>
      <c r="D497" s="759">
        <f>SUMIF('Загальний прайс'!$D$6:$D$3834,A497,'Загальний прайс'!$H$6:HK$3834)</f>
        <v>10</v>
      </c>
      <c r="E497" s="75">
        <f>SUMIF('Загальний прайс'!$D$6:$D$4916,A497,'Загальний прайс'!$K$6:$K$4916)</f>
        <v>11581.218749943217</v>
      </c>
      <c r="F497" s="43">
        <f>E497*ЗМІСТ!$E$13/1000*1.2</f>
        <v>620.61064438195706</v>
      </c>
      <c r="G497" s="922">
        <f>F497*(100%-ЗМІСТ!$E$15)</f>
        <v>620.61064438195706</v>
      </c>
      <c r="H497" s="45"/>
      <c r="I497" s="45"/>
      <c r="J497" s="45"/>
      <c r="K497" s="45"/>
      <c r="L497" s="45"/>
      <c r="M497" s="45"/>
      <c r="N497" s="45"/>
      <c r="O497" s="45"/>
      <c r="P497" s="45"/>
      <c r="Q497" s="45"/>
      <c r="R497" s="45"/>
      <c r="S497" s="45"/>
      <c r="T497" s="45"/>
      <c r="U497" s="45"/>
      <c r="V497" s="45"/>
      <c r="W497" s="45"/>
      <c r="X497" s="45"/>
      <c r="Y497" s="45"/>
      <c r="Z497" s="45"/>
    </row>
    <row r="498" spans="1:26" ht="34.5" hidden="1" customHeight="1" outlineLevel="2">
      <c r="A498" s="733" t="s">
        <v>9166</v>
      </c>
      <c r="B498" s="929" t="s">
        <v>9110</v>
      </c>
      <c r="C498" s="557" t="s">
        <v>6757</v>
      </c>
      <c r="D498" s="759">
        <f>SUMIF('Загальний прайс'!$D$6:$D$3834,A498,'Загальний прайс'!$H$6:HK$3834)</f>
        <v>10</v>
      </c>
      <c r="E498" s="75">
        <f>SUMIF('Загальний прайс'!$D$6:$D$4916,A498,'Загальний прайс'!$K$6:$K$4916)</f>
        <v>4361.375</v>
      </c>
      <c r="F498" s="43">
        <f>E498*ЗМІСТ!$E$13/1000*1.2</f>
        <v>233.71596785999998</v>
      </c>
      <c r="G498" s="922">
        <f>F498*(100%-ЗМІСТ!$E$15)</f>
        <v>233.71596785999998</v>
      </c>
      <c r="H498" s="45"/>
      <c r="I498" s="45"/>
      <c r="J498" s="45"/>
      <c r="K498" s="45"/>
      <c r="L498" s="45"/>
      <c r="M498" s="45"/>
      <c r="N498" s="45"/>
      <c r="O498" s="45"/>
      <c r="P498" s="45"/>
      <c r="Q498" s="45"/>
      <c r="R498" s="45"/>
      <c r="S498" s="45"/>
      <c r="T498" s="45"/>
      <c r="U498" s="45"/>
      <c r="V498" s="45"/>
      <c r="W498" s="45"/>
      <c r="X498" s="45"/>
      <c r="Y498" s="45"/>
      <c r="Z498" s="45"/>
    </row>
    <row r="499" spans="1:26" ht="34.5" hidden="1" customHeight="1" outlineLevel="2">
      <c r="A499" s="733" t="s">
        <v>9167</v>
      </c>
      <c r="B499" s="929" t="s">
        <v>9111</v>
      </c>
      <c r="C499" s="557" t="s">
        <v>6759</v>
      </c>
      <c r="D499" s="759">
        <f>SUMIF('Загальний прайс'!$D$6:$D$3834,A499,'Загальний прайс'!$H$6:HK$3834)</f>
        <v>10</v>
      </c>
      <c r="E499" s="75">
        <f>SUMIF('Загальний прайс'!$D$6:$D$4916,A499,'Загальний прайс'!$K$6:$K$4916)</f>
        <v>4950.75</v>
      </c>
      <c r="F499" s="43">
        <f>E499*ЗМІСТ!$E$13/1000*1.2</f>
        <v>265.29920675999995</v>
      </c>
      <c r="G499" s="922">
        <f>F499*(100%-ЗМІСТ!$E$15)</f>
        <v>265.29920675999995</v>
      </c>
      <c r="H499" s="45"/>
      <c r="I499" s="45"/>
      <c r="J499" s="45"/>
      <c r="K499" s="45"/>
      <c r="L499" s="45"/>
      <c r="M499" s="45"/>
      <c r="N499" s="45"/>
      <c r="O499" s="45"/>
      <c r="P499" s="45"/>
      <c r="Q499" s="45"/>
      <c r="R499" s="45"/>
      <c r="S499" s="45"/>
      <c r="T499" s="45"/>
      <c r="U499" s="45"/>
      <c r="V499" s="45"/>
      <c r="W499" s="45"/>
      <c r="X499" s="45"/>
      <c r="Y499" s="45"/>
      <c r="Z499" s="45"/>
    </row>
    <row r="500" spans="1:26" ht="34.5" hidden="1" customHeight="1" outlineLevel="2">
      <c r="A500" s="733" t="s">
        <v>9168</v>
      </c>
      <c r="B500" s="929" t="s">
        <v>9112</v>
      </c>
      <c r="C500" s="557" t="s">
        <v>6761</v>
      </c>
      <c r="D500" s="759">
        <f>SUMIF('Загальний прайс'!$D$6:$D$3834,A500,'Загальний прайс'!$H$6:HK$3834)</f>
        <v>10</v>
      </c>
      <c r="E500" s="75">
        <f>SUMIF('Загальний прайс'!$D$6:$D$4916,A500,'Загальний прайс'!$K$6:$K$4916)</f>
        <v>5893.7499999999991</v>
      </c>
      <c r="F500" s="43">
        <f>E500*ЗМІСТ!$E$13/1000*1.2</f>
        <v>315.83238899999998</v>
      </c>
      <c r="G500" s="922">
        <f>F500*(100%-ЗМІСТ!$E$15)</f>
        <v>315.83238899999998</v>
      </c>
      <c r="H500" s="45"/>
      <c r="I500" s="45"/>
      <c r="J500" s="45"/>
      <c r="K500" s="45"/>
      <c r="L500" s="45"/>
      <c r="M500" s="45"/>
      <c r="N500" s="45"/>
      <c r="O500" s="45"/>
      <c r="P500" s="45"/>
      <c r="Q500" s="45"/>
      <c r="R500" s="45"/>
      <c r="S500" s="45"/>
      <c r="T500" s="45"/>
      <c r="U500" s="45"/>
      <c r="V500" s="45"/>
      <c r="W500" s="45"/>
      <c r="X500" s="45"/>
      <c r="Y500" s="45"/>
      <c r="Z500" s="45"/>
    </row>
    <row r="501" spans="1:26" ht="34.5" hidden="1" customHeight="1" outlineLevel="2">
      <c r="A501" s="733" t="s">
        <v>9169</v>
      </c>
      <c r="B501" s="929" t="s">
        <v>9113</v>
      </c>
      <c r="C501" s="557" t="s">
        <v>6763</v>
      </c>
      <c r="D501" s="759">
        <f>SUMIF('Загальний прайс'!$D$6:$D$3834,A501,'Загальний прайс'!$H$6:HK$3834)</f>
        <v>10</v>
      </c>
      <c r="E501" s="75">
        <f>SUMIF('Загальний прайс'!$D$6:$D$4916,A501,'Загальний прайс'!$K$6:$K$4916)</f>
        <v>7956.5625001135631</v>
      </c>
      <c r="F501" s="43">
        <f>E501*ЗМІСТ!$E$13/1000*1.2</f>
        <v>426.37372515608553</v>
      </c>
      <c r="G501" s="922">
        <f>F501*(100%-ЗМІСТ!$E$15)</f>
        <v>426.37372515608553</v>
      </c>
      <c r="H501" s="45"/>
      <c r="I501" s="45"/>
      <c r="J501" s="45"/>
      <c r="K501" s="45"/>
      <c r="L501" s="45"/>
      <c r="M501" s="45"/>
      <c r="N501" s="45"/>
      <c r="O501" s="45"/>
      <c r="P501" s="45"/>
      <c r="Q501" s="45"/>
      <c r="R501" s="45"/>
      <c r="S501" s="45"/>
      <c r="T501" s="45"/>
      <c r="U501" s="45"/>
      <c r="V501" s="45"/>
      <c r="W501" s="45"/>
      <c r="X501" s="45"/>
      <c r="Y501" s="45"/>
      <c r="Z501" s="45"/>
    </row>
    <row r="502" spans="1:26" s="735" customFormat="1" ht="34.5" hidden="1" customHeight="1" outlineLevel="2">
      <c r="A502" s="733" t="s">
        <v>9170</v>
      </c>
      <c r="B502" s="929" t="s">
        <v>9114</v>
      </c>
      <c r="C502" s="557" t="s">
        <v>6765</v>
      </c>
      <c r="D502" s="759">
        <f>SUMIF('Загальний прайс'!$D$6:$D$3834,A502,'Загальний прайс'!$H$6:HK$3834)</f>
        <v>10</v>
      </c>
      <c r="E502" s="75">
        <f>SUMIF('Загальний прайс'!$D$6:$D$4916,A502,'Загальний прайс'!$K$6:$K$4916)</f>
        <v>8899.5625001135631</v>
      </c>
      <c r="F502" s="43">
        <f>E502*ЗМІСТ!$E$13/1000*1.2</f>
        <v>476.90690739608556</v>
      </c>
      <c r="G502" s="922">
        <f>F502*(100%-ЗМІСТ!$E$15)</f>
        <v>476.90690739608556</v>
      </c>
      <c r="H502" s="45"/>
      <c r="I502" s="45"/>
      <c r="J502" s="45"/>
      <c r="K502" s="45"/>
      <c r="L502" s="45"/>
      <c r="M502" s="45"/>
      <c r="N502" s="45"/>
      <c r="O502" s="45"/>
      <c r="P502" s="45"/>
      <c r="Q502" s="45"/>
      <c r="R502" s="45"/>
      <c r="S502" s="45"/>
      <c r="T502" s="45"/>
      <c r="U502" s="45"/>
      <c r="V502" s="45"/>
      <c r="W502" s="45"/>
      <c r="X502" s="45"/>
      <c r="Y502" s="45"/>
      <c r="Z502" s="45"/>
    </row>
    <row r="503" spans="1:26" s="735" customFormat="1" ht="34.5" hidden="1" customHeight="1" outlineLevel="2">
      <c r="A503" s="733" t="s">
        <v>9171</v>
      </c>
      <c r="B503" s="929" t="s">
        <v>9115</v>
      </c>
      <c r="C503" s="557" t="s">
        <v>6767</v>
      </c>
      <c r="D503" s="759">
        <f>SUMIF('Загальний прайс'!$D$6:$D$3834,A503,'Загальний прайс'!$H$6:HK$3834)</f>
        <v>10</v>
      </c>
      <c r="E503" s="75">
        <f>SUMIF('Загальний прайс'!$D$6:$D$4916,A503,'Загальний прайс'!$K$6:$K$4916)</f>
        <v>10019.374999999998</v>
      </c>
      <c r="F503" s="43">
        <f>E503*ЗМІСТ!$E$13/1000*1.2</f>
        <v>536.91506129999982</v>
      </c>
      <c r="G503" s="922">
        <f>F503*(100%-ЗМІСТ!$E$15)</f>
        <v>536.91506129999982</v>
      </c>
      <c r="H503" s="45"/>
      <c r="I503" s="45"/>
      <c r="J503" s="45"/>
      <c r="K503" s="45"/>
      <c r="L503" s="45"/>
      <c r="M503" s="45"/>
      <c r="N503" s="45"/>
      <c r="O503" s="45"/>
      <c r="P503" s="45"/>
      <c r="Q503" s="45"/>
      <c r="R503" s="45"/>
      <c r="S503" s="45"/>
      <c r="T503" s="45"/>
      <c r="U503" s="45"/>
      <c r="V503" s="45"/>
      <c r="W503" s="45"/>
      <c r="X503" s="45"/>
      <c r="Y503" s="45"/>
      <c r="Z503" s="45"/>
    </row>
    <row r="504" spans="1:26" s="735" customFormat="1" ht="34.5" hidden="1" customHeight="1" outlineLevel="2">
      <c r="A504" s="733" t="s">
        <v>9172</v>
      </c>
      <c r="B504" s="929" t="s">
        <v>9116</v>
      </c>
      <c r="C504" s="557" t="s">
        <v>6769</v>
      </c>
      <c r="D504" s="759">
        <f>SUMIF('Загальний прайс'!$D$6:$D$3834,A504,'Загальний прайс'!$H$6:HK$3834)</f>
        <v>10</v>
      </c>
      <c r="E504" s="75">
        <f>SUMIF('Загальний прайс'!$D$6:$D$4916,A504,'Загальний прайс'!$K$6:$K$4916)</f>
        <v>11463.343749943217</v>
      </c>
      <c r="F504" s="43">
        <f>E504*ЗМІСТ!$E$13/1000*1.2</f>
        <v>614.29399660195702</v>
      </c>
      <c r="G504" s="922">
        <f>F504*(100%-ЗМІСТ!$E$15)</f>
        <v>614.29399660195702</v>
      </c>
      <c r="H504" s="45"/>
      <c r="I504" s="45"/>
      <c r="J504" s="45"/>
      <c r="K504" s="45"/>
      <c r="L504" s="45"/>
      <c r="M504" s="45"/>
      <c r="N504" s="45"/>
      <c r="O504" s="45"/>
      <c r="P504" s="45"/>
      <c r="Q504" s="45"/>
      <c r="R504" s="45"/>
      <c r="S504" s="45"/>
      <c r="T504" s="45"/>
      <c r="U504" s="45"/>
      <c r="V504" s="45"/>
      <c r="W504" s="45"/>
      <c r="X504" s="45"/>
      <c r="Y504" s="45"/>
      <c r="Z504" s="45"/>
    </row>
    <row r="505" spans="1:26" s="735" customFormat="1" ht="34.5" hidden="1" customHeight="1" outlineLevel="2">
      <c r="A505" s="733">
        <v>8595568940100</v>
      </c>
      <c r="B505" s="929" t="s">
        <v>9117</v>
      </c>
      <c r="C505" s="557" t="s">
        <v>9118</v>
      </c>
      <c r="D505" s="759">
        <f>SUMIF('Загальний прайс'!$D$6:$D$3834,A505,'Загальний прайс'!$H$6:HK$3834)</f>
        <v>100</v>
      </c>
      <c r="E505" s="75">
        <f>SUMIF('Загальний прайс'!$D$6:$D$4916,A505,'Загальний прайс'!$K$6:$K$4916)</f>
        <v>766.18750011356303</v>
      </c>
      <c r="F505" s="43">
        <f>E505*ЗМІСТ!$E$13/1000*1.2</f>
        <v>41.058210576085578</v>
      </c>
      <c r="G505" s="922">
        <f>F505*(100%-ЗМІСТ!$E$15)</f>
        <v>41.058210576085578</v>
      </c>
      <c r="H505" s="45"/>
      <c r="I505" s="45"/>
      <c r="J505" s="45"/>
      <c r="K505" s="45"/>
      <c r="L505" s="45"/>
      <c r="M505" s="45"/>
      <c r="N505" s="45"/>
      <c r="O505" s="45"/>
      <c r="P505" s="45"/>
      <c r="Q505" s="45"/>
      <c r="R505" s="45"/>
      <c r="S505" s="45"/>
      <c r="T505" s="45"/>
      <c r="U505" s="45"/>
      <c r="V505" s="45"/>
      <c r="W505" s="45"/>
      <c r="X505" s="45"/>
      <c r="Y505" s="45"/>
      <c r="Z505" s="45"/>
    </row>
    <row r="506" spans="1:26" s="735" customFormat="1" ht="34.5" hidden="1" customHeight="1" outlineLevel="2">
      <c r="A506" s="733" t="s">
        <v>9173</v>
      </c>
      <c r="B506" s="929" t="s">
        <v>9119</v>
      </c>
      <c r="C506" s="557" t="s">
        <v>9120</v>
      </c>
      <c r="D506" s="759">
        <f>SUMIF('Загальний прайс'!$D$6:$D$3834,A506,'Загальний прайс'!$H$6:HK$3834)</f>
        <v>4</v>
      </c>
      <c r="E506" s="75">
        <f>SUMIF('Загальний прайс'!$D$6:$D$4916,A506,'Загальний прайс'!$K$6:$K$4916)</f>
        <v>56904.156250056774</v>
      </c>
      <c r="F506" s="43">
        <f>E506*ЗМІСТ!$E$13/1000*1.2</f>
        <v>3049.361715798042</v>
      </c>
      <c r="G506" s="922">
        <f>F506*(100%-ЗМІСТ!$E$15)</f>
        <v>3049.361715798042</v>
      </c>
      <c r="H506" s="45"/>
      <c r="I506" s="45"/>
      <c r="J506" s="45"/>
      <c r="K506" s="45"/>
      <c r="L506" s="45"/>
      <c r="M506" s="45"/>
      <c r="N506" s="45"/>
      <c r="O506" s="45"/>
      <c r="P506" s="45"/>
      <c r="Q506" s="45"/>
      <c r="R506" s="45"/>
      <c r="S506" s="45"/>
      <c r="T506" s="45"/>
      <c r="U506" s="45"/>
      <c r="V506" s="45"/>
      <c r="W506" s="45"/>
      <c r="X506" s="45"/>
      <c r="Y506" s="45"/>
      <c r="Z506" s="45"/>
    </row>
    <row r="507" spans="1:26" s="735" customFormat="1" ht="34.5" hidden="1" customHeight="1" outlineLevel="2">
      <c r="A507" s="733" t="s">
        <v>9174</v>
      </c>
      <c r="B507" s="929" t="s">
        <v>9121</v>
      </c>
      <c r="C507" s="557" t="s">
        <v>9122</v>
      </c>
      <c r="D507" s="759">
        <f>SUMIF('Загальний прайс'!$D$6:$D$3834,A507,'Загальний прайс'!$H$6:HK$3834)</f>
        <v>4</v>
      </c>
      <c r="E507" s="75">
        <f>SUMIF('Загальний прайс'!$D$6:$D$4916,A507,'Загальний прайс'!$K$6:$K$4916)</f>
        <v>103877.3437499432</v>
      </c>
      <c r="F507" s="43">
        <f>E507*ЗМІСТ!$E$13/1000*1.2</f>
        <v>5566.5458561219566</v>
      </c>
      <c r="G507" s="922">
        <f>F507*(100%-ЗМІСТ!$E$15)</f>
        <v>5566.5458561219566</v>
      </c>
      <c r="H507" s="45"/>
      <c r="I507" s="45"/>
      <c r="J507" s="45"/>
      <c r="K507" s="45"/>
      <c r="L507" s="45"/>
      <c r="M507" s="45"/>
      <c r="N507" s="45"/>
      <c r="O507" s="45"/>
      <c r="P507" s="45"/>
      <c r="Q507" s="45"/>
      <c r="R507" s="45"/>
      <c r="S507" s="45"/>
      <c r="T507" s="45"/>
      <c r="U507" s="45"/>
      <c r="V507" s="45"/>
      <c r="W507" s="45"/>
      <c r="X507" s="45"/>
      <c r="Y507" s="45"/>
      <c r="Z507" s="45"/>
    </row>
    <row r="508" spans="1:26" s="735" customFormat="1" ht="34.5" hidden="1" customHeight="1" outlineLevel="2">
      <c r="A508" s="733" t="s">
        <v>9175</v>
      </c>
      <c r="B508" s="929" t="s">
        <v>9123</v>
      </c>
      <c r="C508" s="557" t="s">
        <v>9124</v>
      </c>
      <c r="D508" s="759">
        <f>SUMIF('Загальний прайс'!$D$6:$D$3834,A508,'Загальний прайс'!$H$6:HK$3834)</f>
        <v>4</v>
      </c>
      <c r="E508" s="75">
        <f>SUMIF('Загальний прайс'!$D$6:$D$4916,A508,'Загальний прайс'!$K$6:$K$4916)</f>
        <v>130487.62499999997</v>
      </c>
      <c r="F508" s="43">
        <f>E508*ЗМІСТ!$E$13/1000*1.2</f>
        <v>6992.5290924599976</v>
      </c>
      <c r="G508" s="922">
        <f>F508*(100%-ЗМІСТ!$E$15)</f>
        <v>6992.5290924599976</v>
      </c>
      <c r="H508" s="45"/>
      <c r="I508" s="45"/>
      <c r="J508" s="45"/>
      <c r="K508" s="45"/>
      <c r="L508" s="45"/>
      <c r="M508" s="45"/>
      <c r="N508" s="45"/>
      <c r="O508" s="45"/>
      <c r="P508" s="45"/>
      <c r="Q508" s="45"/>
      <c r="R508" s="45"/>
      <c r="S508" s="45"/>
      <c r="T508" s="45"/>
      <c r="U508" s="45"/>
      <c r="V508" s="45"/>
      <c r="W508" s="45"/>
      <c r="X508" s="45"/>
      <c r="Y508" s="45"/>
      <c r="Z508" s="45"/>
    </row>
    <row r="509" spans="1:26" s="735" customFormat="1" ht="34.5" hidden="1" customHeight="1" outlineLevel="2">
      <c r="A509" s="733" t="s">
        <v>9176</v>
      </c>
      <c r="B509" s="929" t="s">
        <v>9125</v>
      </c>
      <c r="C509" s="557" t="s">
        <v>9126</v>
      </c>
      <c r="D509" s="759">
        <f>SUMIF('Загальний прайс'!$D$6:$D$3834,A509,'Загальний прайс'!$H$6:HK$3834)</f>
        <v>10</v>
      </c>
      <c r="E509" s="75">
        <f>SUMIF('Загальний прайс'!$D$6:$D$4916,A509,'Загальний прайс'!$K$6:$K$4916)</f>
        <v>648.31250011356315</v>
      </c>
      <c r="F509" s="43">
        <f>E509*ЗМІСТ!$E$13/1000*1.2</f>
        <v>34.741562796085582</v>
      </c>
      <c r="G509" s="922">
        <f>F509*(100%-ЗМІСТ!$E$15)</f>
        <v>34.741562796085582</v>
      </c>
      <c r="H509" s="45"/>
      <c r="I509" s="45"/>
      <c r="J509" s="45"/>
      <c r="K509" s="45"/>
      <c r="L509" s="45"/>
      <c r="M509" s="45"/>
      <c r="N509" s="45"/>
      <c r="O509" s="45"/>
      <c r="P509" s="45"/>
      <c r="Q509" s="45"/>
      <c r="R509" s="45"/>
      <c r="S509" s="45"/>
      <c r="T509" s="45"/>
      <c r="U509" s="45"/>
      <c r="V509" s="45"/>
      <c r="W509" s="45"/>
      <c r="X509" s="45"/>
      <c r="Y509" s="45"/>
      <c r="Z509" s="45"/>
    </row>
    <row r="510" spans="1:26" s="735" customFormat="1" ht="34.5" hidden="1" customHeight="1" outlineLevel="2">
      <c r="A510" s="733" t="s">
        <v>9177</v>
      </c>
      <c r="B510" s="929" t="s">
        <v>9127</v>
      </c>
      <c r="C510" s="557" t="s">
        <v>9128</v>
      </c>
      <c r="D510" s="759">
        <f>SUMIF('Загальний прайс'!$D$6:$D$3834,A510,'Загальний прайс'!$H$6:HK$3834)</f>
        <v>2</v>
      </c>
      <c r="E510" s="75">
        <f>SUMIF('Загальний прайс'!$D$6:$D$4916,A510,'Загальний прайс'!$K$6:$K$4916)</f>
        <v>9930.9687499432166</v>
      </c>
      <c r="F510" s="43">
        <f>E510*ЗМІСТ!$E$13/1000*1.2</f>
        <v>532.17757546195708</v>
      </c>
      <c r="G510" s="922">
        <f>F510*(100%-ЗМІСТ!$E$15)</f>
        <v>532.17757546195708</v>
      </c>
      <c r="H510" s="45"/>
      <c r="I510" s="45"/>
      <c r="J510" s="45"/>
      <c r="K510" s="45"/>
      <c r="L510" s="45"/>
      <c r="M510" s="45"/>
      <c r="N510" s="45"/>
      <c r="O510" s="45"/>
      <c r="P510" s="45"/>
      <c r="Q510" s="45"/>
      <c r="R510" s="45"/>
      <c r="S510" s="45"/>
      <c r="T510" s="45"/>
      <c r="U510" s="45"/>
      <c r="V510" s="45"/>
      <c r="W510" s="45"/>
      <c r="X510" s="45"/>
      <c r="Y510" s="45"/>
      <c r="Z510" s="45"/>
    </row>
    <row r="511" spans="1:26" s="735" customFormat="1" ht="34.5" hidden="1" customHeight="1" outlineLevel="2">
      <c r="A511" s="733" t="s">
        <v>9178</v>
      </c>
      <c r="B511" s="929" t="s">
        <v>9129</v>
      </c>
      <c r="C511" s="557" t="s">
        <v>9130</v>
      </c>
      <c r="D511" s="759">
        <f>SUMIF('Загальний прайс'!$D$6:$D$3834,A511,'Загальний прайс'!$H$6:HK$3834)</f>
        <v>2</v>
      </c>
      <c r="E511" s="75">
        <f>SUMIF('Загальний прайс'!$D$6:$D$4916,A511,'Загальний прайс'!$K$6:$K$4916)</f>
        <v>9488.9375001135613</v>
      </c>
      <c r="F511" s="43">
        <f>E511*ЗМІСТ!$E$13/1000*1.2</f>
        <v>508.49014629608541</v>
      </c>
      <c r="G511" s="922">
        <f>F511*(100%-ЗМІСТ!$E$15)</f>
        <v>508.49014629608541</v>
      </c>
      <c r="H511" s="45"/>
      <c r="I511" s="45"/>
      <c r="J511" s="45"/>
      <c r="K511" s="45"/>
      <c r="L511" s="45"/>
      <c r="M511" s="45"/>
      <c r="N511" s="45"/>
      <c r="O511" s="45"/>
      <c r="P511" s="45"/>
      <c r="Q511" s="45"/>
      <c r="R511" s="45"/>
      <c r="S511" s="45"/>
      <c r="T511" s="45"/>
      <c r="U511" s="45"/>
      <c r="V511" s="45"/>
      <c r="W511" s="45"/>
      <c r="X511" s="45"/>
      <c r="Y511" s="45"/>
      <c r="Z511" s="45"/>
    </row>
    <row r="512" spans="1:26" s="735" customFormat="1" ht="34.5" hidden="1" customHeight="1" outlineLevel="2">
      <c r="A512" s="733" t="s">
        <v>9179</v>
      </c>
      <c r="B512" s="929" t="s">
        <v>9131</v>
      </c>
      <c r="C512" s="557" t="s">
        <v>9132</v>
      </c>
      <c r="D512" s="759">
        <f>SUMIF('Загальний прайс'!$D$6:$D$3834,A512,'Загальний прайс'!$H$6:HK$3834)</f>
        <v>20</v>
      </c>
      <c r="E512" s="75">
        <f>SUMIF('Загальний прайс'!$D$6:$D$4916,A512,'Загальний прайс'!$K$6:$K$4916)</f>
        <v>942.99999999999966</v>
      </c>
      <c r="F512" s="43">
        <f>E512*ЗМІСТ!$E$13/1000*1.2</f>
        <v>50.533182239999974</v>
      </c>
      <c r="G512" s="922">
        <f>F512*(100%-ЗМІСТ!$E$15)</f>
        <v>50.533182239999974</v>
      </c>
      <c r="H512" s="45"/>
      <c r="I512" s="45"/>
      <c r="J512" s="45"/>
      <c r="K512" s="45"/>
      <c r="L512" s="45"/>
      <c r="M512" s="45"/>
      <c r="N512" s="45"/>
      <c r="O512" s="45"/>
      <c r="P512" s="45"/>
      <c r="Q512" s="45"/>
      <c r="R512" s="45"/>
      <c r="S512" s="45"/>
      <c r="T512" s="45"/>
      <c r="U512" s="45"/>
      <c r="V512" s="45"/>
      <c r="W512" s="45"/>
      <c r="X512" s="45"/>
      <c r="Y512" s="45"/>
      <c r="Z512" s="45"/>
    </row>
    <row r="513" spans="1:26" s="735" customFormat="1" ht="34.5" hidden="1" customHeight="1" outlineLevel="2">
      <c r="A513" s="733" t="s">
        <v>9180</v>
      </c>
      <c r="B513" s="929" t="s">
        <v>9133</v>
      </c>
      <c r="C513" s="557" t="s">
        <v>9190</v>
      </c>
      <c r="D513" s="759">
        <f>SUMIF('Загальний прайс'!$D$6:$D$3834,A513,'Загальний прайс'!$H$6:HK$3834)</f>
        <v>50</v>
      </c>
      <c r="E513" s="75">
        <f>SUMIF('Загальний прайс'!$D$6:$D$4916,A513,'Загальний прайс'!$K$6:$K$4916)</f>
        <v>1620.7812500567816</v>
      </c>
      <c r="F513" s="43">
        <f>E513*ЗМІСТ!$E$13/1000*1.2</f>
        <v>86.853906978042787</v>
      </c>
      <c r="G513" s="922">
        <f>F513*(100%-ЗМІСТ!$E$15)</f>
        <v>86.853906978042787</v>
      </c>
      <c r="H513" s="45"/>
      <c r="I513" s="45"/>
      <c r="J513" s="45"/>
      <c r="K513" s="45"/>
      <c r="L513" s="45"/>
      <c r="M513" s="45"/>
      <c r="N513" s="45"/>
      <c r="O513" s="45"/>
      <c r="P513" s="45"/>
      <c r="Q513" s="45"/>
      <c r="R513" s="45"/>
      <c r="S513" s="45"/>
      <c r="T513" s="45"/>
      <c r="U513" s="45"/>
      <c r="V513" s="45"/>
      <c r="W513" s="45"/>
      <c r="X513" s="45"/>
      <c r="Y513" s="45"/>
      <c r="Z513" s="45"/>
    </row>
    <row r="514" spans="1:26" s="735" customFormat="1" ht="34.5" hidden="1" customHeight="1" outlineLevel="2">
      <c r="A514" s="733" t="s">
        <v>9186</v>
      </c>
      <c r="B514" s="929" t="s">
        <v>9140</v>
      </c>
      <c r="C514" s="557" t="s">
        <v>6826</v>
      </c>
      <c r="D514" s="759">
        <f>SUMIF('Загальний прайс'!$D$6:$D$3834,A514,'Загальний прайс'!$H$6:HK$3834)</f>
        <v>10</v>
      </c>
      <c r="E514" s="75">
        <f>SUMIF('Загальний прайс'!$D$6:$D$4916,A514,'Загальний прайс'!$K$6:$K$4916)</f>
        <v>19390.43750011356</v>
      </c>
      <c r="F514" s="43">
        <f>E514*ЗМІСТ!$E$13/1000*1.2</f>
        <v>1039.0885598160853</v>
      </c>
      <c r="G514" s="922">
        <f>F514*(100%-ЗМІСТ!$E$15)</f>
        <v>1039.0885598160853</v>
      </c>
      <c r="H514" s="45"/>
      <c r="I514" s="45"/>
      <c r="J514" s="45"/>
      <c r="K514" s="45"/>
      <c r="L514" s="45"/>
      <c r="M514" s="45"/>
      <c r="N514" s="45"/>
      <c r="O514" s="45"/>
      <c r="P514" s="45"/>
      <c r="Q514" s="45"/>
      <c r="R514" s="45"/>
      <c r="S514" s="45"/>
      <c r="T514" s="45"/>
      <c r="U514" s="45"/>
      <c r="V514" s="45"/>
      <c r="W514" s="45"/>
      <c r="X514" s="45"/>
      <c r="Y514" s="45"/>
      <c r="Z514" s="45"/>
    </row>
    <row r="515" spans="1:26" s="735" customFormat="1" ht="34.5" hidden="1" customHeight="1" outlineLevel="2">
      <c r="A515" s="733" t="s">
        <v>9187</v>
      </c>
      <c r="B515" s="929" t="s">
        <v>9141</v>
      </c>
      <c r="C515" s="557" t="s">
        <v>6827</v>
      </c>
      <c r="D515" s="759">
        <f>SUMIF('Загальний прайс'!$D$6:$D$3834,A515,'Загальний прайс'!$H$6:HK$3834)</f>
        <v>100</v>
      </c>
      <c r="E515" s="75">
        <f>SUMIF('Загальний прайс'!$D$6:$D$4916,A515,'Загальний прайс'!$K$6:$K$4916)</f>
        <v>1620.7812500567816</v>
      </c>
      <c r="F515" s="43">
        <f>E515*ЗМІСТ!$E$13/1000*1.2</f>
        <v>86.853906978042787</v>
      </c>
      <c r="G515" s="922">
        <f>F515*(100%-ЗМІСТ!$E$15)</f>
        <v>86.853906978042787</v>
      </c>
      <c r="H515" s="45"/>
      <c r="I515" s="45"/>
      <c r="J515" s="45"/>
      <c r="K515" s="45"/>
      <c r="L515" s="45"/>
      <c r="M515" s="45"/>
      <c r="N515" s="45"/>
      <c r="O515" s="45"/>
      <c r="P515" s="45"/>
      <c r="Q515" s="45"/>
      <c r="R515" s="45"/>
      <c r="S515" s="45"/>
      <c r="T515" s="45"/>
      <c r="U515" s="45"/>
      <c r="V515" s="45"/>
      <c r="W515" s="45"/>
      <c r="X515" s="45"/>
      <c r="Y515" s="45"/>
      <c r="Z515" s="45"/>
    </row>
    <row r="516" spans="1:26" s="735" customFormat="1" ht="34.5" hidden="1" customHeight="1" outlineLevel="2">
      <c r="A516" s="733" t="s">
        <v>9188</v>
      </c>
      <c r="B516" s="929" t="s">
        <v>9142</v>
      </c>
      <c r="C516" s="557" t="s">
        <v>6829</v>
      </c>
      <c r="D516" s="759">
        <f>SUMIF('Загальний прайс'!$D$6:$D$3834,A516,'Загальний прайс'!$H$6:HK$3834)</f>
        <v>100</v>
      </c>
      <c r="E516" s="75">
        <f>SUMIF('Загальний прайс'!$D$6:$D$4916,A516,'Загальний прайс'!$K$6:$K$4916)</f>
        <v>1473.4375001135629</v>
      </c>
      <c r="F516" s="43">
        <f>E516*ЗМІСТ!$E$13/1000*1.2</f>
        <v>78.958097256085566</v>
      </c>
      <c r="G516" s="922">
        <f>F516*(100%-ЗМІСТ!$E$15)</f>
        <v>78.958097256085566</v>
      </c>
      <c r="H516" s="45"/>
      <c r="I516" s="45"/>
      <c r="J516" s="45"/>
      <c r="K516" s="45"/>
      <c r="L516" s="45"/>
      <c r="M516" s="45"/>
      <c r="N516" s="45"/>
      <c r="O516" s="45"/>
      <c r="P516" s="45"/>
      <c r="Q516" s="45"/>
      <c r="R516" s="45"/>
      <c r="S516" s="45"/>
      <c r="T516" s="45"/>
      <c r="U516" s="45"/>
      <c r="V516" s="45"/>
      <c r="W516" s="45"/>
      <c r="X516" s="45"/>
      <c r="Y516" s="45"/>
      <c r="Z516" s="45"/>
    </row>
    <row r="517" spans="1:26" s="735" customFormat="1" ht="34.5" hidden="1" customHeight="1" outlineLevel="2">
      <c r="A517" s="733" t="s">
        <v>9189</v>
      </c>
      <c r="B517" s="929" t="s">
        <v>9143</v>
      </c>
      <c r="C517" s="557" t="s">
        <v>6830</v>
      </c>
      <c r="D517" s="759">
        <f>SUMIF('Загальний прайс'!$D$6:$D$3834,A517,'Загальний прайс'!$H$6:HK$3834)</f>
        <v>20</v>
      </c>
      <c r="E517" s="75">
        <f>SUMIF('Загальний прайс'!$D$6:$D$4916,A517,'Загальний прайс'!$K$6:$K$4916)</f>
        <v>2711.1249999999995</v>
      </c>
      <c r="F517" s="43">
        <f>E517*ЗМІСТ!$E$13/1000*1.2</f>
        <v>145.28289893999997</v>
      </c>
      <c r="G517" s="922">
        <f>F517*(100%-ЗМІСТ!$E$15)</f>
        <v>145.28289893999997</v>
      </c>
      <c r="H517" s="45"/>
      <c r="I517" s="45"/>
      <c r="J517" s="45"/>
      <c r="K517" s="45"/>
      <c r="L517" s="45"/>
      <c r="M517" s="45"/>
      <c r="N517" s="45"/>
      <c r="O517" s="45"/>
      <c r="P517" s="45"/>
      <c r="Q517" s="45"/>
      <c r="R517" s="45"/>
      <c r="S517" s="45"/>
      <c r="T517" s="45"/>
      <c r="U517" s="45"/>
      <c r="V517" s="45"/>
      <c r="W517" s="45"/>
      <c r="X517" s="45"/>
      <c r="Y517" s="45"/>
      <c r="Z517" s="45"/>
    </row>
    <row r="518" spans="1:26" s="735" customFormat="1" ht="34.5" hidden="1" customHeight="1" outlineLevel="2">
      <c r="A518" s="733" t="s">
        <v>9144</v>
      </c>
      <c r="B518" s="929" t="s">
        <v>9066</v>
      </c>
      <c r="C518" s="557" t="s">
        <v>9067</v>
      </c>
      <c r="D518" s="759">
        <f>SUMIF('Загальний прайс'!$D$6:$D$3834,A518,'Загальний прайс'!$H$6:HK$3834)</f>
        <v>8</v>
      </c>
      <c r="E518" s="75">
        <f>SUMIF('Загальний прайс'!$D$6:$D$4916,A518,'Загальний прайс'!$K$6:$K$4916)</f>
        <v>10225.65625005678</v>
      </c>
      <c r="F518" s="43">
        <f>E518*ЗМІСТ!$E$13/1000*1.2</f>
        <v>547.9691949180426</v>
      </c>
      <c r="G518" s="922">
        <f>F518*(100%-ЗМІСТ!$E$15)</f>
        <v>547.9691949180426</v>
      </c>
      <c r="H518" s="45"/>
      <c r="I518" s="45"/>
      <c r="J518" s="45"/>
      <c r="K518" s="45"/>
      <c r="L518" s="45"/>
      <c r="M518" s="45"/>
      <c r="N518" s="45"/>
      <c r="O518" s="45"/>
      <c r="P518" s="45"/>
      <c r="Q518" s="45"/>
      <c r="R518" s="45"/>
      <c r="S518" s="45"/>
      <c r="T518" s="45"/>
      <c r="U518" s="45"/>
      <c r="V518" s="45"/>
      <c r="W518" s="45"/>
      <c r="X518" s="45"/>
      <c r="Y518" s="45"/>
      <c r="Z518" s="45"/>
    </row>
    <row r="519" spans="1:26" s="735" customFormat="1" ht="34.5" hidden="1" customHeight="1" outlineLevel="2">
      <c r="A519" s="733" t="s">
        <v>9145</v>
      </c>
      <c r="B519" s="929" t="s">
        <v>9068</v>
      </c>
      <c r="C519" s="557" t="s">
        <v>9069</v>
      </c>
      <c r="D519" s="759">
        <f>SUMIF('Загальний прайс'!$D$6:$D$3834,A519,'Загальний прайс'!$H$6:HK$3834)</f>
        <v>8</v>
      </c>
      <c r="E519" s="75">
        <f>SUMIF('Загальний прайс'!$D$6:$D$4916,A519,'Загальний прайс'!$K$6:$K$4916)</f>
        <v>10962.374999999998</v>
      </c>
      <c r="F519" s="43">
        <f>E519*ЗМІСТ!$E$13/1000*1.2</f>
        <v>587.44824353999979</v>
      </c>
      <c r="G519" s="922">
        <f>F519*(100%-ЗМІСТ!$E$15)</f>
        <v>587.44824353999979</v>
      </c>
      <c r="H519" s="45"/>
      <c r="I519" s="45"/>
      <c r="J519" s="45"/>
      <c r="K519" s="45"/>
      <c r="L519" s="45"/>
      <c r="M519" s="45"/>
      <c r="N519" s="45"/>
      <c r="O519" s="45"/>
      <c r="P519" s="45"/>
      <c r="Q519" s="45"/>
      <c r="R519" s="45"/>
      <c r="S519" s="45"/>
      <c r="T519" s="45"/>
      <c r="U519" s="45"/>
      <c r="V519" s="45"/>
      <c r="W519" s="45"/>
      <c r="X519" s="45"/>
      <c r="Y519" s="45"/>
      <c r="Z519" s="45"/>
    </row>
    <row r="520" spans="1:26" s="735" customFormat="1" ht="34.5" hidden="1" customHeight="1" outlineLevel="2">
      <c r="A520" s="733" t="s">
        <v>9146</v>
      </c>
      <c r="B520" s="929" t="s">
        <v>9070</v>
      </c>
      <c r="C520" s="557" t="s">
        <v>9071</v>
      </c>
      <c r="D520" s="759">
        <f>SUMIF('Загальний прайс'!$D$6:$D$3834,A520,'Загальний прайс'!$H$6:HK$3834)</f>
        <v>8</v>
      </c>
      <c r="E520" s="75">
        <f>SUMIF('Загальний прайс'!$D$6:$D$4916,A520,'Загальний прайс'!$K$6:$K$4916)</f>
        <v>11463.343749943217</v>
      </c>
      <c r="F520" s="43">
        <f>E520*ЗМІСТ!$E$13/1000*1.2</f>
        <v>614.29399660195702</v>
      </c>
      <c r="G520" s="922">
        <f>F520*(100%-ЗМІСТ!$E$15)</f>
        <v>614.29399660195702</v>
      </c>
      <c r="H520" s="45"/>
      <c r="I520" s="45"/>
      <c r="J520" s="45"/>
      <c r="K520" s="45"/>
      <c r="L520" s="45"/>
      <c r="M520" s="45"/>
      <c r="N520" s="45"/>
      <c r="O520" s="45"/>
      <c r="P520" s="45"/>
      <c r="Q520" s="45"/>
      <c r="R520" s="45"/>
      <c r="S520" s="45"/>
      <c r="T520" s="45"/>
      <c r="U520" s="45"/>
      <c r="V520" s="45"/>
      <c r="W520" s="45"/>
      <c r="X520" s="45"/>
      <c r="Y520" s="45"/>
      <c r="Z520" s="45"/>
    </row>
    <row r="521" spans="1:26" s="735" customFormat="1" ht="34.5" hidden="1" customHeight="1" outlineLevel="2">
      <c r="A521" s="733" t="s">
        <v>9147</v>
      </c>
      <c r="B521" s="929" t="s">
        <v>9072</v>
      </c>
      <c r="C521" s="557" t="s">
        <v>9073</v>
      </c>
      <c r="D521" s="759">
        <f>SUMIF('Загальний прайс'!$D$6:$D$3834,A521,'Загальний прайс'!$H$6:HK$3834)</f>
        <v>8</v>
      </c>
      <c r="E521" s="75">
        <f>SUMIF('Загальний прайс'!$D$6:$D$4916,A521,'Загальний прайс'!$K$6:$K$4916)</f>
        <v>13997.656250056778</v>
      </c>
      <c r="F521" s="43">
        <f>E521*ЗМІСТ!$E$13/1000*1.2</f>
        <v>750.10192387804261</v>
      </c>
      <c r="G521" s="922">
        <f>F521*(100%-ЗМІСТ!$E$15)</f>
        <v>750.10192387804261</v>
      </c>
      <c r="H521" s="45"/>
      <c r="I521" s="45"/>
      <c r="J521" s="45"/>
      <c r="K521" s="45"/>
      <c r="L521" s="45"/>
      <c r="M521" s="45"/>
      <c r="N521" s="45"/>
      <c r="O521" s="45"/>
      <c r="P521" s="45"/>
      <c r="Q521" s="45"/>
      <c r="R521" s="45"/>
      <c r="S521" s="45"/>
      <c r="T521" s="45"/>
      <c r="U521" s="45"/>
      <c r="V521" s="45"/>
      <c r="W521" s="45"/>
      <c r="X521" s="45"/>
      <c r="Y521" s="45"/>
      <c r="Z521" s="45"/>
    </row>
    <row r="522" spans="1:26" s="735" customFormat="1" ht="34.5" hidden="1" customHeight="1" outlineLevel="2">
      <c r="A522" s="782" t="s">
        <v>9148</v>
      </c>
      <c r="B522" s="930" t="s">
        <v>9074</v>
      </c>
      <c r="C522" s="557" t="s">
        <v>9075</v>
      </c>
      <c r="D522" s="759">
        <f>SUMIF('Загальний прайс'!$D$6:$D$3834,A522,'Загальний прайс'!$H$6:HK$3834)</f>
        <v>50</v>
      </c>
      <c r="E522" s="75">
        <f>SUMIF('Загальний прайс'!$D$6:$D$4916,A522,'Загальний прайс'!$K$6:$K$4916)</f>
        <v>766.18750011356303</v>
      </c>
      <c r="F522" s="43">
        <f>E522*ЗМІСТ!$E$13/1000*1.2</f>
        <v>41.058210576085578</v>
      </c>
      <c r="G522" s="922">
        <f>F522*(100%-ЗМІСТ!$E$15)</f>
        <v>41.058210576085578</v>
      </c>
      <c r="H522" s="45"/>
      <c r="I522" s="45"/>
      <c r="J522" s="45"/>
      <c r="K522" s="45"/>
      <c r="L522" s="45"/>
      <c r="M522" s="45"/>
      <c r="N522" s="45"/>
      <c r="O522" s="45"/>
      <c r="P522" s="45"/>
      <c r="Q522" s="45"/>
      <c r="R522" s="45"/>
      <c r="S522" s="45"/>
      <c r="T522" s="45"/>
      <c r="U522" s="45"/>
      <c r="V522" s="45"/>
      <c r="W522" s="45"/>
      <c r="X522" s="45"/>
      <c r="Y522" s="45"/>
      <c r="Z522" s="45"/>
    </row>
    <row r="523" spans="1:26" ht="15.75" customHeight="1">
      <c r="B523" s="550"/>
      <c r="C523" s="334"/>
    </row>
    <row r="524" spans="1:26" ht="15.75" customHeight="1">
      <c r="B524" s="550"/>
      <c r="C524" s="334"/>
    </row>
    <row r="525" spans="1:26" ht="15.75" customHeight="1">
      <c r="B525" s="550"/>
      <c r="C525" s="334"/>
    </row>
    <row r="526" spans="1:26" ht="15.75" customHeight="1">
      <c r="B526" s="550"/>
      <c r="C526" s="334"/>
    </row>
    <row r="527" spans="1:26" ht="15.75" customHeight="1">
      <c r="B527" s="550"/>
      <c r="C527" s="334"/>
    </row>
    <row r="528" spans="1:26" ht="15.75" customHeight="1">
      <c r="B528" s="550"/>
      <c r="C528" s="334"/>
    </row>
    <row r="529" spans="2:3" ht="15.75" customHeight="1">
      <c r="B529" s="550"/>
      <c r="C529" s="334"/>
    </row>
    <row r="530" spans="2:3" ht="15.75" customHeight="1">
      <c r="B530" s="550"/>
      <c r="C530" s="334"/>
    </row>
    <row r="531" spans="2:3" ht="15.75" customHeight="1">
      <c r="B531" s="550"/>
      <c r="C531" s="334"/>
    </row>
    <row r="532" spans="2:3" ht="15.75" customHeight="1">
      <c r="B532" s="550"/>
      <c r="C532" s="334"/>
    </row>
    <row r="533" spans="2:3" ht="15.75" customHeight="1">
      <c r="B533" s="550"/>
      <c r="C533" s="334"/>
    </row>
    <row r="534" spans="2:3" ht="15.75" customHeight="1">
      <c r="B534" s="550"/>
      <c r="C534" s="334"/>
    </row>
    <row r="535" spans="2:3" ht="15.75" customHeight="1">
      <c r="B535" s="550"/>
      <c r="C535" s="334"/>
    </row>
    <row r="536" spans="2:3" ht="15.75" customHeight="1">
      <c r="B536" s="550"/>
      <c r="C536" s="334"/>
    </row>
    <row r="537" spans="2:3" ht="15.75" customHeight="1">
      <c r="B537" s="550"/>
      <c r="C537" s="334"/>
    </row>
    <row r="538" spans="2:3" ht="15.75" customHeight="1">
      <c r="B538" s="550"/>
      <c r="C538" s="334"/>
    </row>
    <row r="539" spans="2:3" ht="15.75" customHeight="1">
      <c r="B539" s="550"/>
      <c r="C539" s="334"/>
    </row>
    <row r="540" spans="2:3" ht="15.75" customHeight="1">
      <c r="B540" s="550"/>
      <c r="C540" s="334"/>
    </row>
    <row r="541" spans="2:3" ht="15.75" customHeight="1">
      <c r="B541" s="550"/>
      <c r="C541" s="334"/>
    </row>
    <row r="542" spans="2:3" ht="15.75" customHeight="1">
      <c r="B542" s="550"/>
      <c r="C542" s="334"/>
    </row>
    <row r="543" spans="2:3" ht="15.75" customHeight="1">
      <c r="B543" s="550"/>
      <c r="C543" s="334"/>
    </row>
    <row r="544" spans="2:3" ht="15.75" customHeight="1">
      <c r="B544" s="550"/>
      <c r="C544" s="334"/>
    </row>
    <row r="545" spans="2:3" ht="15.75" customHeight="1">
      <c r="B545" s="550"/>
      <c r="C545" s="334"/>
    </row>
    <row r="546" spans="2:3" ht="15.75" customHeight="1">
      <c r="B546" s="550"/>
      <c r="C546" s="334"/>
    </row>
    <row r="547" spans="2:3" ht="15.75" customHeight="1">
      <c r="B547" s="550"/>
      <c r="C547" s="334"/>
    </row>
    <row r="548" spans="2:3" ht="15.75" customHeight="1">
      <c r="B548" s="550"/>
      <c r="C548" s="334"/>
    </row>
    <row r="549" spans="2:3" ht="15.75" customHeight="1">
      <c r="B549" s="550"/>
      <c r="C549" s="334"/>
    </row>
    <row r="550" spans="2:3" ht="15.75" customHeight="1">
      <c r="B550" s="550"/>
      <c r="C550" s="334"/>
    </row>
    <row r="551" spans="2:3" ht="15.75" customHeight="1">
      <c r="B551" s="550"/>
      <c r="C551" s="334"/>
    </row>
    <row r="552" spans="2:3" ht="15.75" customHeight="1">
      <c r="B552" s="550"/>
      <c r="C552" s="334"/>
    </row>
    <row r="553" spans="2:3" ht="15.75" customHeight="1">
      <c r="B553" s="550"/>
      <c r="C553" s="334"/>
    </row>
    <row r="554" spans="2:3" ht="15.75" customHeight="1">
      <c r="B554" s="550"/>
      <c r="C554" s="334"/>
    </row>
    <row r="555" spans="2:3" ht="15.75" customHeight="1">
      <c r="B555" s="550"/>
      <c r="C555" s="334"/>
    </row>
    <row r="556" spans="2:3" ht="15.75" customHeight="1">
      <c r="B556" s="550"/>
      <c r="C556" s="334"/>
    </row>
    <row r="557" spans="2:3" ht="15.75" customHeight="1">
      <c r="B557" s="550"/>
      <c r="C557" s="334"/>
    </row>
    <row r="558" spans="2:3" ht="15.75" customHeight="1">
      <c r="B558" s="550"/>
      <c r="C558" s="334"/>
    </row>
    <row r="559" spans="2:3" ht="15.75" customHeight="1">
      <c r="B559" s="550"/>
      <c r="C559" s="334"/>
    </row>
    <row r="560" spans="2:3" ht="15.75" customHeight="1">
      <c r="B560" s="550"/>
      <c r="C560" s="334"/>
    </row>
    <row r="561" spans="2:3" ht="15.75" customHeight="1">
      <c r="B561" s="550"/>
      <c r="C561" s="334"/>
    </row>
    <row r="562" spans="2:3" ht="15.75" customHeight="1">
      <c r="B562" s="550"/>
      <c r="C562" s="334"/>
    </row>
    <row r="563" spans="2:3" ht="15.75" customHeight="1">
      <c r="B563" s="550"/>
      <c r="C563" s="334"/>
    </row>
    <row r="564" spans="2:3" ht="15.75" customHeight="1">
      <c r="B564" s="550"/>
      <c r="C564" s="334"/>
    </row>
    <row r="565" spans="2:3" ht="15.75" customHeight="1">
      <c r="B565" s="550"/>
      <c r="C565" s="334"/>
    </row>
    <row r="566" spans="2:3" ht="15.75" customHeight="1">
      <c r="B566" s="550"/>
      <c r="C566" s="334"/>
    </row>
    <row r="567" spans="2:3" ht="15.75" customHeight="1">
      <c r="B567" s="550"/>
      <c r="C567" s="334"/>
    </row>
    <row r="568" spans="2:3" ht="15.75" customHeight="1">
      <c r="B568" s="550"/>
      <c r="C568" s="334"/>
    </row>
    <row r="569" spans="2:3" ht="15.75" customHeight="1">
      <c r="B569" s="550"/>
      <c r="C569" s="334"/>
    </row>
    <row r="570" spans="2:3" ht="15.75" customHeight="1">
      <c r="B570" s="550"/>
      <c r="C570" s="334"/>
    </row>
    <row r="571" spans="2:3" ht="15.75" customHeight="1">
      <c r="B571" s="550"/>
      <c r="C571" s="334"/>
    </row>
    <row r="572" spans="2:3" ht="15.75" customHeight="1">
      <c r="B572" s="550"/>
      <c r="C572" s="334"/>
    </row>
    <row r="573" spans="2:3" ht="15.75" customHeight="1">
      <c r="B573" s="550"/>
      <c r="C573" s="334"/>
    </row>
    <row r="574" spans="2:3" ht="15.75" customHeight="1">
      <c r="B574" s="550"/>
      <c r="C574" s="334"/>
    </row>
    <row r="575" spans="2:3" ht="15.75" customHeight="1">
      <c r="B575" s="550"/>
      <c r="C575" s="334"/>
    </row>
    <row r="576" spans="2:3" ht="15.75" customHeight="1">
      <c r="B576" s="550"/>
      <c r="C576" s="334"/>
    </row>
    <row r="577" spans="2:3" ht="15.75" customHeight="1">
      <c r="B577" s="550"/>
      <c r="C577" s="334"/>
    </row>
    <row r="578" spans="2:3" ht="15.75" customHeight="1">
      <c r="B578" s="550"/>
      <c r="C578" s="334"/>
    </row>
    <row r="579" spans="2:3" ht="15.75" customHeight="1">
      <c r="B579" s="550"/>
      <c r="C579" s="334"/>
    </row>
    <row r="580" spans="2:3" ht="15.75" customHeight="1">
      <c r="B580" s="550"/>
      <c r="C580" s="334"/>
    </row>
    <row r="581" spans="2:3" ht="15.75" customHeight="1">
      <c r="B581" s="550"/>
      <c r="C581" s="334"/>
    </row>
    <row r="582" spans="2:3" ht="15.75" customHeight="1">
      <c r="B582" s="550"/>
      <c r="C582" s="334"/>
    </row>
    <row r="583" spans="2:3" ht="15.75" customHeight="1">
      <c r="B583" s="550"/>
      <c r="C583" s="334"/>
    </row>
    <row r="584" spans="2:3" ht="15.75" customHeight="1">
      <c r="B584" s="550"/>
      <c r="C584" s="334"/>
    </row>
    <row r="585" spans="2:3" ht="15.75" customHeight="1">
      <c r="B585" s="550"/>
      <c r="C585" s="334"/>
    </row>
    <row r="586" spans="2:3" ht="15.75" customHeight="1">
      <c r="B586" s="550"/>
      <c r="C586" s="334"/>
    </row>
    <row r="587" spans="2:3" ht="15.75" customHeight="1">
      <c r="B587" s="550"/>
      <c r="C587" s="334"/>
    </row>
    <row r="588" spans="2:3" ht="15.75" customHeight="1">
      <c r="B588" s="550"/>
      <c r="C588" s="334"/>
    </row>
    <row r="589" spans="2:3" ht="15.75" customHeight="1">
      <c r="B589" s="550"/>
      <c r="C589" s="334"/>
    </row>
    <row r="590" spans="2:3" ht="15.75" customHeight="1">
      <c r="B590" s="550"/>
      <c r="C590" s="334"/>
    </row>
    <row r="591" spans="2:3" ht="15.75" customHeight="1">
      <c r="B591" s="550"/>
      <c r="C591" s="334"/>
    </row>
    <row r="592" spans="2:3" ht="15.75" customHeight="1">
      <c r="B592" s="550"/>
      <c r="C592" s="334"/>
    </row>
    <row r="593" spans="2:3" ht="15.75" customHeight="1">
      <c r="B593" s="550"/>
      <c r="C593" s="334"/>
    </row>
    <row r="594" spans="2:3" ht="15.75" customHeight="1">
      <c r="B594" s="550"/>
      <c r="C594" s="334"/>
    </row>
    <row r="595" spans="2:3" ht="15.75" customHeight="1">
      <c r="B595" s="550"/>
      <c r="C595" s="334"/>
    </row>
    <row r="596" spans="2:3" ht="15.75" customHeight="1">
      <c r="B596" s="550"/>
      <c r="C596" s="334"/>
    </row>
    <row r="597" spans="2:3" ht="15.75" customHeight="1">
      <c r="B597" s="550"/>
      <c r="C597" s="334"/>
    </row>
    <row r="598" spans="2:3" ht="15.75" customHeight="1">
      <c r="B598" s="550"/>
      <c r="C598" s="334"/>
    </row>
    <row r="599" spans="2:3" ht="15.75" customHeight="1">
      <c r="B599" s="550"/>
      <c r="C599" s="334"/>
    </row>
    <row r="600" spans="2:3" ht="15.75" customHeight="1">
      <c r="B600" s="550"/>
      <c r="C600" s="334"/>
    </row>
    <row r="601" spans="2:3" ht="15.75" customHeight="1">
      <c r="B601" s="550"/>
      <c r="C601" s="334"/>
    </row>
    <row r="602" spans="2:3" ht="15.75" customHeight="1">
      <c r="B602" s="550"/>
      <c r="C602" s="334"/>
    </row>
    <row r="603" spans="2:3" ht="15.75" customHeight="1">
      <c r="B603" s="550"/>
      <c r="C603" s="334"/>
    </row>
    <row r="604" spans="2:3" ht="15.75" customHeight="1">
      <c r="B604" s="550"/>
      <c r="C604" s="334"/>
    </row>
    <row r="605" spans="2:3" ht="15.75" customHeight="1">
      <c r="B605" s="550"/>
      <c r="C605" s="334"/>
    </row>
    <row r="606" spans="2:3" ht="15.75" customHeight="1">
      <c r="B606" s="550"/>
      <c r="C606" s="334"/>
    </row>
    <row r="607" spans="2:3" ht="15.75" customHeight="1">
      <c r="B607" s="550"/>
      <c r="C607" s="334"/>
    </row>
    <row r="608" spans="2:3" ht="15.75" customHeight="1">
      <c r="B608" s="550"/>
      <c r="C608" s="334"/>
    </row>
    <row r="609" spans="2:3" ht="15.75" customHeight="1">
      <c r="B609" s="550"/>
      <c r="C609" s="334"/>
    </row>
    <row r="610" spans="2:3" ht="15.75" customHeight="1">
      <c r="B610" s="550"/>
      <c r="C610" s="334"/>
    </row>
    <row r="611" spans="2:3" ht="15.75" customHeight="1">
      <c r="B611" s="550"/>
      <c r="C611" s="334"/>
    </row>
    <row r="612" spans="2:3" ht="15.75" customHeight="1">
      <c r="B612" s="550"/>
      <c r="C612" s="334"/>
    </row>
    <row r="613" spans="2:3" ht="15.75" customHeight="1">
      <c r="B613" s="550"/>
      <c r="C613" s="334"/>
    </row>
    <row r="614" spans="2:3" ht="15.75" customHeight="1">
      <c r="B614" s="550"/>
      <c r="C614" s="334"/>
    </row>
    <row r="615" spans="2:3" ht="15.75" customHeight="1">
      <c r="B615" s="550"/>
      <c r="C615" s="334"/>
    </row>
    <row r="616" spans="2:3" ht="15.75" customHeight="1">
      <c r="B616" s="550"/>
      <c r="C616" s="334"/>
    </row>
    <row r="617" spans="2:3" ht="15.75" customHeight="1">
      <c r="B617" s="550"/>
      <c r="C617" s="334"/>
    </row>
    <row r="618" spans="2:3" ht="15.75" customHeight="1">
      <c r="B618" s="550"/>
      <c r="C618" s="334"/>
    </row>
    <row r="619" spans="2:3" ht="15.75" customHeight="1">
      <c r="B619" s="550"/>
      <c r="C619" s="334"/>
    </row>
    <row r="620" spans="2:3" ht="15.75" customHeight="1">
      <c r="B620" s="550"/>
      <c r="C620" s="334"/>
    </row>
    <row r="621" spans="2:3" ht="15.75" customHeight="1">
      <c r="B621" s="550"/>
      <c r="C621" s="334"/>
    </row>
    <row r="622" spans="2:3" ht="15.75" customHeight="1">
      <c r="B622" s="550"/>
      <c r="C622" s="334"/>
    </row>
    <row r="623" spans="2:3" ht="15.75" customHeight="1">
      <c r="B623" s="550"/>
      <c r="C623" s="334"/>
    </row>
    <row r="624" spans="2:3" ht="15.75" customHeight="1">
      <c r="B624" s="550"/>
      <c r="C624" s="334"/>
    </row>
    <row r="625" spans="2:3" ht="15.75" customHeight="1">
      <c r="B625" s="550"/>
      <c r="C625" s="334"/>
    </row>
    <row r="626" spans="2:3" ht="15.75" customHeight="1">
      <c r="B626" s="550"/>
      <c r="C626" s="334"/>
    </row>
    <row r="627" spans="2:3" ht="15.75" customHeight="1">
      <c r="B627" s="550"/>
      <c r="C627" s="334"/>
    </row>
    <row r="628" spans="2:3" ht="15.75" customHeight="1">
      <c r="B628" s="550"/>
      <c r="C628" s="334"/>
    </row>
    <row r="629" spans="2:3" ht="15.75" customHeight="1">
      <c r="B629" s="550"/>
      <c r="C629" s="334"/>
    </row>
    <row r="630" spans="2:3" ht="15.75" customHeight="1">
      <c r="B630" s="550"/>
      <c r="C630" s="334"/>
    </row>
    <row r="631" spans="2:3" ht="15.75" customHeight="1">
      <c r="B631" s="550"/>
      <c r="C631" s="334"/>
    </row>
    <row r="632" spans="2:3" ht="15.75" customHeight="1">
      <c r="B632" s="550"/>
      <c r="C632" s="334"/>
    </row>
    <row r="633" spans="2:3" ht="15.75" customHeight="1">
      <c r="B633" s="550"/>
      <c r="C633" s="334"/>
    </row>
    <row r="634" spans="2:3" ht="15.75" customHeight="1">
      <c r="B634" s="550"/>
      <c r="C634" s="334"/>
    </row>
    <row r="635" spans="2:3" ht="15.75" customHeight="1">
      <c r="B635" s="550"/>
      <c r="C635" s="334"/>
    </row>
    <row r="636" spans="2:3" ht="15.75" customHeight="1">
      <c r="B636" s="550"/>
      <c r="C636" s="334"/>
    </row>
    <row r="637" spans="2:3" ht="15.75" customHeight="1">
      <c r="B637" s="550"/>
      <c r="C637" s="334"/>
    </row>
    <row r="638" spans="2:3" ht="15.75" customHeight="1">
      <c r="B638" s="550"/>
      <c r="C638" s="334"/>
    </row>
    <row r="639" spans="2:3" ht="15.75" customHeight="1">
      <c r="B639" s="550"/>
      <c r="C639" s="334"/>
    </row>
    <row r="640" spans="2:3" ht="15.75" customHeight="1">
      <c r="B640" s="550"/>
      <c r="C640" s="334"/>
    </row>
    <row r="641" spans="2:3" ht="15.75" customHeight="1">
      <c r="B641" s="550"/>
      <c r="C641" s="334"/>
    </row>
    <row r="642" spans="2:3" ht="15.75" customHeight="1">
      <c r="B642" s="550"/>
      <c r="C642" s="334"/>
    </row>
    <row r="643" spans="2:3" ht="15.75" customHeight="1">
      <c r="B643" s="550"/>
      <c r="C643" s="334"/>
    </row>
    <row r="644" spans="2:3" ht="15.75" customHeight="1">
      <c r="B644" s="550"/>
      <c r="C644" s="334"/>
    </row>
    <row r="645" spans="2:3" ht="15.75" customHeight="1">
      <c r="B645" s="550"/>
      <c r="C645" s="334"/>
    </row>
    <row r="646" spans="2:3" ht="15.75" customHeight="1">
      <c r="B646" s="550"/>
      <c r="C646" s="334"/>
    </row>
    <row r="647" spans="2:3" ht="15.75" customHeight="1">
      <c r="B647" s="550"/>
      <c r="C647" s="334"/>
    </row>
    <row r="648" spans="2:3" ht="15.75" customHeight="1">
      <c r="B648" s="550"/>
      <c r="C648" s="334"/>
    </row>
    <row r="649" spans="2:3" ht="15.75" customHeight="1">
      <c r="B649" s="550"/>
      <c r="C649" s="334"/>
    </row>
    <row r="650" spans="2:3" ht="15.75" customHeight="1">
      <c r="B650" s="550"/>
      <c r="C650" s="334"/>
    </row>
    <row r="651" spans="2:3" ht="15.75" customHeight="1">
      <c r="B651" s="550"/>
      <c r="C651" s="334"/>
    </row>
    <row r="652" spans="2:3" ht="15.75" customHeight="1">
      <c r="B652" s="550"/>
      <c r="C652" s="334"/>
    </row>
    <row r="653" spans="2:3" ht="15.75" customHeight="1">
      <c r="B653" s="550"/>
      <c r="C653" s="334"/>
    </row>
    <row r="654" spans="2:3" ht="15.75" customHeight="1">
      <c r="B654" s="550"/>
      <c r="C654" s="334"/>
    </row>
    <row r="655" spans="2:3" ht="15.75" customHeight="1">
      <c r="B655" s="550"/>
      <c r="C655" s="334"/>
    </row>
    <row r="656" spans="2:3" ht="15.75" customHeight="1">
      <c r="B656" s="550"/>
      <c r="C656" s="334"/>
    </row>
    <row r="657" spans="2:3" ht="15.75" customHeight="1">
      <c r="B657" s="550"/>
      <c r="C657" s="334"/>
    </row>
    <row r="658" spans="2:3" ht="15.75" customHeight="1">
      <c r="B658" s="550"/>
      <c r="C658" s="334"/>
    </row>
    <row r="659" spans="2:3" ht="15.75" customHeight="1">
      <c r="B659" s="550"/>
      <c r="C659" s="334"/>
    </row>
    <row r="660" spans="2:3" ht="15.75" customHeight="1">
      <c r="B660" s="550"/>
      <c r="C660" s="334"/>
    </row>
    <row r="661" spans="2:3" ht="15.75" customHeight="1">
      <c r="B661" s="550"/>
      <c r="C661" s="334"/>
    </row>
    <row r="662" spans="2:3" ht="15.75" customHeight="1">
      <c r="B662" s="550"/>
      <c r="C662" s="334"/>
    </row>
    <row r="663" spans="2:3" ht="15.75" customHeight="1">
      <c r="B663" s="550"/>
      <c r="C663" s="334"/>
    </row>
    <row r="664" spans="2:3" ht="15.75" customHeight="1">
      <c r="B664" s="550"/>
      <c r="C664" s="334"/>
    </row>
    <row r="665" spans="2:3" ht="15.75" customHeight="1">
      <c r="B665" s="550"/>
      <c r="C665" s="334"/>
    </row>
    <row r="666" spans="2:3" ht="15.75" customHeight="1">
      <c r="B666" s="550"/>
      <c r="C666" s="334"/>
    </row>
    <row r="667" spans="2:3" ht="15.75" customHeight="1">
      <c r="B667" s="550"/>
      <c r="C667" s="334"/>
    </row>
    <row r="668" spans="2:3" ht="15.75" customHeight="1">
      <c r="B668" s="550"/>
      <c r="C668" s="334"/>
    </row>
    <row r="669" spans="2:3" ht="15.75" customHeight="1">
      <c r="B669" s="550"/>
      <c r="C669" s="334"/>
    </row>
    <row r="670" spans="2:3" ht="15.75" customHeight="1">
      <c r="B670" s="550"/>
      <c r="C670" s="334"/>
    </row>
    <row r="671" spans="2:3" ht="15.75" customHeight="1">
      <c r="B671" s="550"/>
      <c r="C671" s="334"/>
    </row>
    <row r="672" spans="2:3" ht="15.75" customHeight="1">
      <c r="B672" s="550"/>
      <c r="C672" s="334"/>
    </row>
    <row r="673" spans="2:3" ht="15.75" customHeight="1">
      <c r="B673" s="550"/>
      <c r="C673" s="334"/>
    </row>
    <row r="674" spans="2:3" ht="15.75" customHeight="1">
      <c r="B674" s="550"/>
      <c r="C674" s="334"/>
    </row>
    <row r="675" spans="2:3" ht="15.75" customHeight="1">
      <c r="B675" s="550"/>
      <c r="C675" s="334"/>
    </row>
    <row r="676" spans="2:3" ht="15.75" customHeight="1">
      <c r="B676" s="550"/>
      <c r="C676" s="334"/>
    </row>
    <row r="677" spans="2:3" ht="15.75" customHeight="1">
      <c r="B677" s="550"/>
      <c r="C677" s="334"/>
    </row>
    <row r="678" spans="2:3" ht="15.75" customHeight="1">
      <c r="B678" s="550"/>
      <c r="C678" s="334"/>
    </row>
    <row r="679" spans="2:3" ht="15.75" customHeight="1">
      <c r="B679" s="550"/>
      <c r="C679" s="334"/>
    </row>
    <row r="680" spans="2:3" ht="15.75" customHeight="1">
      <c r="B680" s="550"/>
      <c r="C680" s="334"/>
    </row>
    <row r="681" spans="2:3" ht="15.75" customHeight="1">
      <c r="B681" s="550"/>
      <c r="C681" s="334"/>
    </row>
    <row r="682" spans="2:3" ht="15.75" customHeight="1">
      <c r="B682" s="550"/>
      <c r="C682" s="334"/>
    </row>
    <row r="683" spans="2:3" ht="15.75" customHeight="1">
      <c r="B683" s="550"/>
      <c r="C683" s="334"/>
    </row>
    <row r="684" spans="2:3" ht="15.75" customHeight="1">
      <c r="B684" s="550"/>
      <c r="C684" s="334"/>
    </row>
    <row r="685" spans="2:3" ht="15.75" customHeight="1">
      <c r="B685" s="550"/>
      <c r="C685" s="334"/>
    </row>
    <row r="686" spans="2:3" ht="15.75" customHeight="1">
      <c r="B686" s="550"/>
      <c r="C686" s="334"/>
    </row>
    <row r="687" spans="2:3" ht="15.75" customHeight="1">
      <c r="B687" s="550"/>
      <c r="C687" s="334"/>
    </row>
    <row r="688" spans="2:3" ht="15.75" customHeight="1">
      <c r="B688" s="550"/>
      <c r="C688" s="334"/>
    </row>
    <row r="689" spans="2:3" ht="15.75" customHeight="1">
      <c r="B689" s="550"/>
      <c r="C689" s="334"/>
    </row>
    <row r="690" spans="2:3" ht="15.75" customHeight="1">
      <c r="B690" s="550"/>
      <c r="C690" s="334"/>
    </row>
    <row r="691" spans="2:3" ht="15.75" customHeight="1">
      <c r="B691" s="550"/>
      <c r="C691" s="334"/>
    </row>
    <row r="692" spans="2:3" ht="15.75" customHeight="1">
      <c r="B692" s="550"/>
      <c r="C692" s="334"/>
    </row>
    <row r="693" spans="2:3" ht="15.75" customHeight="1">
      <c r="B693" s="550"/>
      <c r="C693" s="334"/>
    </row>
    <row r="694" spans="2:3" ht="15.75" customHeight="1">
      <c r="B694" s="550"/>
      <c r="C694" s="334"/>
    </row>
    <row r="695" spans="2:3" ht="15.75" customHeight="1">
      <c r="B695" s="550"/>
      <c r="C695" s="334"/>
    </row>
    <row r="696" spans="2:3" ht="15.75" customHeight="1">
      <c r="B696" s="550"/>
      <c r="C696" s="334"/>
    </row>
    <row r="697" spans="2:3" ht="15.75" customHeight="1">
      <c r="B697" s="550"/>
      <c r="C697" s="334"/>
    </row>
    <row r="698" spans="2:3" ht="15.75" customHeight="1">
      <c r="B698" s="550"/>
      <c r="C698" s="334"/>
    </row>
    <row r="699" spans="2:3" ht="15.75" customHeight="1">
      <c r="B699" s="550"/>
      <c r="C699" s="334"/>
    </row>
    <row r="700" spans="2:3" ht="15.75" customHeight="1">
      <c r="B700" s="550"/>
      <c r="C700" s="334"/>
    </row>
    <row r="701" spans="2:3" ht="15.75" customHeight="1">
      <c r="B701" s="550"/>
      <c r="C701" s="334"/>
    </row>
    <row r="702" spans="2:3" ht="15.75" customHeight="1">
      <c r="B702" s="550"/>
      <c r="C702" s="334"/>
    </row>
    <row r="703" spans="2:3" ht="15.75" customHeight="1">
      <c r="B703" s="550"/>
      <c r="C703" s="334"/>
    </row>
    <row r="704" spans="2:3" ht="15.75" customHeight="1">
      <c r="B704" s="550"/>
      <c r="C704" s="334"/>
    </row>
    <row r="705" spans="2:3" ht="15.75" customHeight="1">
      <c r="B705" s="550"/>
      <c r="C705" s="334"/>
    </row>
    <row r="706" spans="2:3" ht="15.75" customHeight="1">
      <c r="B706" s="550"/>
      <c r="C706" s="334"/>
    </row>
    <row r="707" spans="2:3" ht="15.75" customHeight="1">
      <c r="B707" s="550"/>
      <c r="C707" s="334"/>
    </row>
    <row r="708" spans="2:3" ht="15.75" customHeight="1">
      <c r="B708" s="550"/>
      <c r="C708" s="334"/>
    </row>
    <row r="709" spans="2:3" ht="15.75" customHeight="1">
      <c r="B709" s="550"/>
      <c r="C709" s="334"/>
    </row>
    <row r="710" spans="2:3" ht="15.75" customHeight="1">
      <c r="B710" s="550"/>
      <c r="C710" s="334"/>
    </row>
    <row r="711" spans="2:3" ht="15.75" customHeight="1">
      <c r="B711" s="550"/>
      <c r="C711" s="334"/>
    </row>
    <row r="712" spans="2:3" ht="15.75" customHeight="1">
      <c r="B712" s="550"/>
      <c r="C712" s="334"/>
    </row>
    <row r="713" spans="2:3" ht="15.75" customHeight="1">
      <c r="B713" s="550"/>
      <c r="C713" s="334"/>
    </row>
    <row r="714" spans="2:3" ht="15.75" customHeight="1">
      <c r="B714" s="550"/>
      <c r="C714" s="334"/>
    </row>
    <row r="715" spans="2:3" ht="15.75" customHeight="1">
      <c r="B715" s="550"/>
      <c r="C715" s="334"/>
    </row>
    <row r="716" spans="2:3" ht="15.75" customHeight="1">
      <c r="B716" s="550"/>
      <c r="C716" s="334"/>
    </row>
    <row r="717" spans="2:3" ht="15.75" customHeight="1">
      <c r="B717" s="550"/>
      <c r="C717" s="334"/>
    </row>
    <row r="718" spans="2:3" ht="15.75" customHeight="1">
      <c r="B718" s="550"/>
      <c r="C718" s="334"/>
    </row>
    <row r="719" spans="2:3" ht="15.75" customHeight="1">
      <c r="B719" s="550"/>
      <c r="C719" s="334"/>
    </row>
    <row r="720" spans="2:3" ht="15.75" customHeight="1">
      <c r="B720" s="550"/>
      <c r="C720" s="334"/>
    </row>
    <row r="721" spans="2:3" ht="15.75" customHeight="1">
      <c r="B721" s="550"/>
      <c r="C721" s="334"/>
    </row>
    <row r="722" spans="2:3" ht="15.75" customHeight="1">
      <c r="B722" s="550"/>
      <c r="C722" s="334"/>
    </row>
    <row r="723" spans="2:3" ht="15.75" customHeight="1"/>
    <row r="724" spans="2:3" ht="15.75" customHeight="1"/>
    <row r="725" spans="2:3" ht="15.75" customHeight="1"/>
    <row r="726" spans="2:3" ht="15.75" customHeight="1"/>
    <row r="727" spans="2:3" ht="15.75" customHeight="1"/>
    <row r="728" spans="2:3" ht="15.75" customHeight="1"/>
    <row r="729" spans="2:3" ht="15.75" customHeight="1"/>
    <row r="730" spans="2:3" ht="15.75" customHeight="1"/>
    <row r="731" spans="2:3" ht="15.75" customHeight="1"/>
    <row r="732" spans="2:3" ht="15.75" customHeight="1"/>
    <row r="733" spans="2:3" ht="15.75" customHeight="1"/>
    <row r="734" spans="2:3" ht="15.75" customHeight="1"/>
    <row r="735" spans="2:3" ht="15.75" customHeight="1"/>
    <row r="736" spans="2:3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  <row r="1001" ht="15.75" customHeight="1"/>
    <row r="1002" ht="15.75" customHeight="1"/>
    <row r="1003" ht="15.75" customHeight="1"/>
    <row r="1004" ht="15.75" customHeight="1"/>
    <row r="1005" ht="15.75" customHeight="1"/>
    <row r="1006" ht="15.75" customHeight="1"/>
    <row r="1007" ht="15.75" customHeight="1"/>
    <row r="1008" ht="15.75" customHeight="1"/>
    <row r="1009" ht="15.75" customHeight="1"/>
    <row r="1010" ht="15.75" customHeight="1"/>
    <row r="1011" ht="15.75" customHeight="1"/>
    <row r="1012" ht="15.75" customHeight="1"/>
    <row r="1013" ht="15.75" customHeight="1"/>
    <row r="1014" ht="15.75" customHeight="1"/>
    <row r="1015" ht="15.75" customHeight="1"/>
    <row r="1016" ht="15.75" customHeight="1"/>
    <row r="1017" ht="15.75" customHeight="1"/>
    <row r="1018" ht="15.75" customHeight="1"/>
    <row r="1019" ht="15.75" customHeight="1"/>
    <row r="1020" ht="15.75" customHeight="1"/>
    <row r="1021" ht="15.75" customHeight="1"/>
    <row r="1022" ht="15.75" customHeight="1"/>
    <row r="1023" ht="15.75" customHeight="1"/>
    <row r="1024" ht="15.75" customHeight="1"/>
    <row r="1025" ht="15.75" customHeight="1"/>
    <row r="1026" ht="15.75" customHeight="1"/>
    <row r="1027" ht="15.75" customHeight="1"/>
    <row r="1028" ht="15.75" customHeight="1"/>
    <row r="1029" ht="15.75" customHeight="1"/>
    <row r="1030" ht="15.75" customHeight="1"/>
    <row r="1031" ht="15.75" customHeight="1"/>
    <row r="1032" ht="15.75" customHeight="1"/>
    <row r="1033" ht="15.75" customHeight="1"/>
    <row r="1034" ht="15.75" customHeight="1"/>
    <row r="1035" ht="15.75" customHeight="1"/>
    <row r="1036" ht="15.75" customHeight="1"/>
    <row r="1037" ht="15.75" customHeight="1"/>
    <row r="1038" ht="15.75" customHeight="1"/>
    <row r="1039" ht="15.75" customHeight="1"/>
    <row r="1040" ht="15.75" customHeight="1"/>
    <row r="1041" ht="15.75" customHeight="1"/>
    <row r="1042" ht="15.75" customHeight="1"/>
    <row r="1043" ht="15.75" customHeight="1"/>
    <row r="1044" ht="15.75" customHeight="1"/>
    <row r="1045" ht="15.75" customHeight="1"/>
    <row r="1046" ht="15.75" customHeight="1"/>
    <row r="1047" ht="15.75" customHeight="1"/>
    <row r="1048" ht="15.75" customHeight="1"/>
    <row r="1049" ht="15.75" customHeight="1"/>
    <row r="1050" ht="15.75" customHeight="1"/>
    <row r="1051" ht="15.75" customHeight="1"/>
    <row r="1052" ht="15.75" customHeight="1"/>
    <row r="1053" ht="15.75" customHeight="1"/>
    <row r="1054" ht="15.75" customHeight="1"/>
    <row r="1055" ht="15.75" customHeight="1"/>
    <row r="1056" ht="15.75" customHeight="1"/>
    <row r="1057" ht="15.75" customHeight="1"/>
    <row r="1058" ht="15.75" customHeight="1"/>
    <row r="1059" ht="15.75" customHeight="1"/>
    <row r="1060" ht="15.75" customHeight="1"/>
    <row r="1061" ht="15.75" customHeight="1"/>
    <row r="1062" ht="15.75" customHeight="1"/>
    <row r="1063" ht="15.75" customHeight="1"/>
    <row r="1064" ht="15.75" customHeight="1"/>
    <row r="1065" ht="15.75" customHeight="1"/>
    <row r="1066" ht="15.75" customHeight="1"/>
    <row r="1067" ht="15.75" customHeight="1"/>
    <row r="1068" ht="15.75" customHeight="1"/>
    <row r="1069" ht="15.75" customHeight="1"/>
    <row r="1070" ht="15.75" customHeight="1"/>
    <row r="1071" ht="15.75" customHeight="1"/>
  </sheetData>
  <conditionalFormatting sqref="B351:B392">
    <cfRule type="duplicateValues" dxfId="5" priority="2"/>
    <cfRule type="duplicateValues" dxfId="4" priority="3"/>
  </conditionalFormatting>
  <conditionalFormatting sqref="A351:A392">
    <cfRule type="duplicateValues" dxfId="3" priority="1"/>
  </conditionalFormatting>
  <hyperlinks>
    <hyperlink ref="A1" r:id="rId1" xr:uid="{00000000-0004-0000-0400-000000000000}"/>
  </hyperlinks>
  <pageMargins left="0.7" right="0.7" top="0.75" bottom="0.75" header="0" footer="0"/>
  <pageSetup paperSize="9" scale="92" fitToHeight="0" orientation="landscape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C0D9"/>
    <outlinePr summaryBelow="0"/>
  </sheetPr>
  <dimension ref="A1:AB995"/>
  <sheetViews>
    <sheetView showGridLines="0" workbookViewId="0">
      <pane ySplit="5" topLeftCell="A6" activePane="bottomLeft" state="frozen"/>
      <selection pane="bottomLeft" activeCell="H121" sqref="H121:H132"/>
    </sheetView>
  </sheetViews>
  <sheetFormatPr defaultColWidth="14.42578125" defaultRowHeight="15" customHeight="1" outlineLevelRow="1"/>
  <cols>
    <col min="1" max="1" width="15.42578125" customWidth="1"/>
    <col min="2" max="2" width="24.42578125" customWidth="1"/>
    <col min="3" max="3" width="52.85546875" style="603" customWidth="1"/>
    <col min="4" max="4" width="3.85546875" customWidth="1"/>
    <col min="5" max="5" width="8.28515625" customWidth="1"/>
    <col min="6" max="6" width="12.140625" customWidth="1"/>
    <col min="7" max="8" width="10.42578125" customWidth="1"/>
    <col min="9" max="9" width="6.140625" customWidth="1"/>
    <col min="10" max="10" width="3.5703125" customWidth="1"/>
    <col min="11" max="28" width="6.42578125" customWidth="1"/>
  </cols>
  <sheetData>
    <row r="1" spans="1:28" ht="21" customHeight="1">
      <c r="A1" s="1005" t="s">
        <v>5</v>
      </c>
      <c r="B1" s="1006"/>
      <c r="C1" s="95"/>
      <c r="D1" s="365" t="s">
        <v>944</v>
      </c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1"/>
      <c r="AB1" s="21"/>
    </row>
    <row r="2" spans="1:28" ht="5.25" customHeight="1">
      <c r="A2" s="21"/>
      <c r="B2" s="21"/>
      <c r="C2" s="134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1"/>
    </row>
    <row r="3" spans="1:28" ht="14.25" customHeight="1">
      <c r="A3" s="21"/>
      <c r="B3" s="21"/>
      <c r="C3" s="134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</row>
    <row r="4" spans="1:28" ht="34.5" customHeight="1">
      <c r="A4" s="21"/>
      <c r="B4" s="21"/>
      <c r="C4" s="366" t="s">
        <v>3001</v>
      </c>
      <c r="D4" s="27"/>
      <c r="E4" s="27"/>
      <c r="F4" s="27"/>
      <c r="G4" s="27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</row>
    <row r="5" spans="1:28" ht="51" customHeight="1">
      <c r="A5" s="29" t="s">
        <v>6</v>
      </c>
      <c r="B5" s="29"/>
      <c r="C5" s="140" t="s">
        <v>279</v>
      </c>
      <c r="D5" s="31" t="s">
        <v>946</v>
      </c>
      <c r="E5" s="31" t="s">
        <v>9</v>
      </c>
      <c r="F5" s="29" t="s">
        <v>10</v>
      </c>
      <c r="G5" s="29" t="s">
        <v>11</v>
      </c>
      <c r="H5" s="142" t="s">
        <v>12</v>
      </c>
      <c r="I5" s="367"/>
      <c r="J5" s="367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</row>
    <row r="6" spans="1:28" ht="29.25" customHeight="1" collapsed="1">
      <c r="A6" s="368" t="s">
        <v>3002</v>
      </c>
      <c r="B6" s="368"/>
      <c r="C6" s="369"/>
      <c r="D6" s="368"/>
      <c r="E6" s="368"/>
      <c r="F6" s="368"/>
      <c r="G6" s="368"/>
      <c r="H6" s="368"/>
      <c r="I6" s="367"/>
      <c r="J6" s="367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</row>
    <row r="7" spans="1:28" ht="33.75" hidden="1" customHeight="1" outlineLevel="1">
      <c r="A7" s="385">
        <v>8595568927491</v>
      </c>
      <c r="B7" s="931" t="s">
        <v>801</v>
      </c>
      <c r="C7" s="48" t="s">
        <v>5870</v>
      </c>
      <c r="D7" s="258" t="s">
        <v>3003</v>
      </c>
      <c r="E7" s="258">
        <v>50</v>
      </c>
      <c r="F7" s="162">
        <f ca="1">SUMIF('Загальний прайс'!$D$6:$D$2789,A7,'Загальний прайс'!$K$6:$K$2320)</f>
        <v>566.67003036935989</v>
      </c>
      <c r="G7" s="162">
        <f ca="1">F7*ЗМІСТ!$E$13/1000*1.2</f>
        <v>30.366532253023536</v>
      </c>
      <c r="H7" s="715">
        <f ca="1">G7*(100%-ЗМІСТ!$E$15)</f>
        <v>30.366532253023536</v>
      </c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</row>
    <row r="8" spans="1:28" ht="33.75" hidden="1" customHeight="1" outlineLevel="1">
      <c r="A8" s="385">
        <v>8595568927507</v>
      </c>
      <c r="B8" s="931" t="s">
        <v>802</v>
      </c>
      <c r="C8" s="48" t="s">
        <v>5871</v>
      </c>
      <c r="D8" s="258" t="s">
        <v>3003</v>
      </c>
      <c r="E8" s="258">
        <v>50</v>
      </c>
      <c r="F8" s="162">
        <f ca="1">SUMIF('Загальний прайс'!$D$6:$D$2789,A8,'Загальний прайс'!$K$6:$K$2320)</f>
        <v>577.11038303652731</v>
      </c>
      <c r="G8" s="162">
        <f ca="1">F8*ЗМІСТ!$E$13/1000*1.2</f>
        <v>30.926006530838851</v>
      </c>
      <c r="H8" s="715">
        <f ca="1">G8*(100%-ЗМІСТ!$E$15)</f>
        <v>30.926006530838851</v>
      </c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</row>
    <row r="9" spans="1:28" ht="33.75" hidden="1" customHeight="1" outlineLevel="1">
      <c r="A9" s="385">
        <v>8595568927514</v>
      </c>
      <c r="B9" s="931" t="s">
        <v>803</v>
      </c>
      <c r="C9" s="48" t="s">
        <v>5872</v>
      </c>
      <c r="D9" s="258" t="s">
        <v>3003</v>
      </c>
      <c r="E9" s="258">
        <v>50</v>
      </c>
      <c r="F9" s="162">
        <f ca="1">SUMIF('Загальний прайс'!$D$6:$D$2789,A9,'Загальний прайс'!$K$6:$K$2320)</f>
        <v>595.85812510561368</v>
      </c>
      <c r="G9" s="162">
        <f ca="1">F9*ЗМІСТ!$E$13/1000*1.2</f>
        <v>31.93065453355959</v>
      </c>
      <c r="H9" s="715">
        <f ca="1">G9*(100%-ЗМІСТ!$E$15)</f>
        <v>31.93065453355959</v>
      </c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</row>
    <row r="10" spans="1:28" ht="33.75" hidden="1" customHeight="1" outlineLevel="1">
      <c r="A10" s="385">
        <v>8595568927521</v>
      </c>
      <c r="B10" s="931" t="s">
        <v>804</v>
      </c>
      <c r="C10" s="48" t="s">
        <v>5874</v>
      </c>
      <c r="D10" s="258" t="s">
        <v>3003</v>
      </c>
      <c r="E10" s="258">
        <v>50</v>
      </c>
      <c r="F10" s="162">
        <f ca="1">SUMIF('Загальний прайс'!$D$6:$D$2789,A10,'Загальний прайс'!$K$6:$K$2320)</f>
        <v>635.76722771599964</v>
      </c>
      <c r="G10" s="162">
        <f ca="1">F10*ЗМІСТ!$E$13/1000*1.2</f>
        <v>34.069290753332119</v>
      </c>
      <c r="H10" s="715">
        <f ca="1">G10*(100%-ЗМІСТ!$E$15)</f>
        <v>34.069290753332119</v>
      </c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</row>
    <row r="11" spans="1:28" ht="33.75" hidden="1" customHeight="1" outlineLevel="1">
      <c r="A11" s="385">
        <v>8595568927538</v>
      </c>
      <c r="B11" s="931" t="s">
        <v>805</v>
      </c>
      <c r="C11" s="48" t="s">
        <v>5881</v>
      </c>
      <c r="D11" s="258" t="s">
        <v>3003</v>
      </c>
      <c r="E11" s="258">
        <v>50</v>
      </c>
      <c r="F11" s="162">
        <f ca="1">SUMIF('Загальний прайс'!$D$6:$D$2789,A11,'Загальний прайс'!$K$6:$K$2320)</f>
        <v>664.95532245225331</v>
      </c>
      <c r="G11" s="162">
        <f ca="1">F11*ЗМІСТ!$E$13/1000*1.2</f>
        <v>35.633413033868166</v>
      </c>
      <c r="H11" s="715">
        <f ca="1">G11*(100%-ЗМІСТ!$E$15)</f>
        <v>35.633413033868166</v>
      </c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</row>
    <row r="12" spans="1:28" ht="33.75" hidden="1" customHeight="1" outlineLevel="1">
      <c r="A12" s="385">
        <v>8595568927545</v>
      </c>
      <c r="B12" s="931" t="s">
        <v>806</v>
      </c>
      <c r="C12" s="48" t="s">
        <v>5889</v>
      </c>
      <c r="D12" s="258" t="s">
        <v>3003</v>
      </c>
      <c r="E12" s="258">
        <v>50</v>
      </c>
      <c r="F12" s="162">
        <f ca="1">SUMIF('Загальний прайс'!$D$6:$D$2789,A12,'Загальний прайс'!$K$6:$K$2320)</f>
        <v>707.50259077647513</v>
      </c>
      <c r="G12" s="162">
        <f ca="1">F12*ЗМІСТ!$E$13/1000*1.2</f>
        <v>37.913422433700696</v>
      </c>
      <c r="H12" s="715">
        <f ca="1">G12*(100%-ЗМІСТ!$E$15)</f>
        <v>37.913422433700696</v>
      </c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</row>
    <row r="13" spans="1:28" ht="33.75" hidden="1" customHeight="1" outlineLevel="1">
      <c r="A13" s="385">
        <v>8595568927552</v>
      </c>
      <c r="B13" s="931" t="s">
        <v>807</v>
      </c>
      <c r="C13" s="48" t="s">
        <v>5897</v>
      </c>
      <c r="D13" s="258" t="s">
        <v>3003</v>
      </c>
      <c r="E13" s="258">
        <v>50</v>
      </c>
      <c r="F13" s="162">
        <f ca="1">SUMIF('Загальний прайс'!$D$6:$D$2789,A13,'Загальний прайс'!$K$6:$K$2320)</f>
        <v>832.59041333320681</v>
      </c>
      <c r="G13" s="162">
        <f ca="1">F13*ЗМІСТ!$E$13/1000*1.2</f>
        <v>44.616588640767617</v>
      </c>
      <c r="H13" s="715">
        <f ca="1">G13*(100%-ЗМІСТ!$E$15)</f>
        <v>44.616588640767617</v>
      </c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</row>
    <row r="14" spans="1:28" ht="33.75" hidden="1" customHeight="1" outlineLevel="1">
      <c r="A14" s="385">
        <v>8595568927569</v>
      </c>
      <c r="B14" s="931" t="s">
        <v>808</v>
      </c>
      <c r="C14" s="48" t="s">
        <v>5905</v>
      </c>
      <c r="D14" s="258" t="s">
        <v>3003</v>
      </c>
      <c r="E14" s="258">
        <v>50</v>
      </c>
      <c r="F14" s="162">
        <f ca="1">SUMIF('Загальний прайс'!$D$6:$D$2789,A14,'Загальний прайс'!$K$6:$K$2320)</f>
        <v>962.73003029667927</v>
      </c>
      <c r="G14" s="162">
        <f ca="1">F14*ЗМІСТ!$E$13/1000*1.2</f>
        <v>51.590468789928757</v>
      </c>
      <c r="H14" s="715">
        <f ca="1">G14*(100%-ЗМІСТ!$E$15)</f>
        <v>51.590468789928757</v>
      </c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</row>
    <row r="15" spans="1:28" ht="33.75" hidden="1" customHeight="1" outlineLevel="1">
      <c r="A15" s="385">
        <v>8595568927576</v>
      </c>
      <c r="B15" s="931" t="s">
        <v>809</v>
      </c>
      <c r="C15" s="48" t="s">
        <v>5912</v>
      </c>
      <c r="D15" s="258" t="s">
        <v>3003</v>
      </c>
      <c r="E15" s="258">
        <v>25</v>
      </c>
      <c r="F15" s="162">
        <f ca="1">SUMIF('Загальний прайс'!$D$6:$D$2789,A15,'Загальний прайс'!$K$6:$K$2320)</f>
        <v>1225.9561289064038</v>
      </c>
      <c r="G15" s="162">
        <f ca="1">F15*ЗМІСТ!$E$13/1000*1.2</f>
        <v>65.696144729875115</v>
      </c>
      <c r="H15" s="715">
        <f ca="1">G15*(100%-ЗМІСТ!$E$15)</f>
        <v>65.696144729875115</v>
      </c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</row>
    <row r="16" spans="1:28" ht="33.75" hidden="1" customHeight="1" outlineLevel="1">
      <c r="A16" s="385">
        <v>8595568927583</v>
      </c>
      <c r="B16" s="931" t="s">
        <v>810</v>
      </c>
      <c r="C16" s="48" t="s">
        <v>5919</v>
      </c>
      <c r="D16" s="258" t="s">
        <v>3003</v>
      </c>
      <c r="E16" s="258">
        <v>25</v>
      </c>
      <c r="F16" s="162">
        <f ca="1">SUMIF('Загальний прайс'!$D$6:$D$2789,A16,'Загальний прайс'!$K$6:$K$2320)</f>
        <v>1571.666663335478</v>
      </c>
      <c r="G16" s="162">
        <f ca="1">F16*ЗМІСТ!$E$13/1000*1.2</f>
        <v>84.221970221489315</v>
      </c>
      <c r="H16" s="715">
        <f ca="1">G16*(100%-ЗМІСТ!$E$15)</f>
        <v>84.221970221489315</v>
      </c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</row>
    <row r="17" spans="1:28" ht="3" hidden="1" customHeight="1" outlineLevel="1">
      <c r="A17" s="618"/>
      <c r="B17" s="370"/>
      <c r="C17" s="371" t="s">
        <v>3004</v>
      </c>
      <c r="D17" s="372"/>
      <c r="E17" s="372"/>
      <c r="F17" s="373"/>
      <c r="G17" s="373"/>
      <c r="H17" s="373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</row>
    <row r="18" spans="1:28" ht="3" hidden="1" customHeight="1" outlineLevel="1">
      <c r="A18" s="618"/>
      <c r="B18" s="370"/>
      <c r="C18" s="371" t="s">
        <v>3004</v>
      </c>
      <c r="D18" s="372"/>
      <c r="E18" s="372"/>
      <c r="F18" s="373"/>
      <c r="G18" s="373"/>
      <c r="H18" s="373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</row>
    <row r="19" spans="1:28" ht="24.75" hidden="1" customHeight="1" outlineLevel="1">
      <c r="A19" s="385">
        <v>8595057605411</v>
      </c>
      <c r="B19" s="931" t="s">
        <v>3005</v>
      </c>
      <c r="C19" s="48" t="s">
        <v>6085</v>
      </c>
      <c r="D19" s="258" t="s">
        <v>3003</v>
      </c>
      <c r="E19" s="258">
        <v>500</v>
      </c>
      <c r="F19" s="162">
        <f ca="1">SUMIF('Загальний прайс'!$D$6:$D$2789,A19,'Загальний прайс'!$K$6:$K$2320)</f>
        <v>88.462378917760219</v>
      </c>
      <c r="G19" s="162">
        <f ca="1">F19*ЗМІСТ!$E$13/1000*1.2</f>
        <v>4.7404936534836803</v>
      </c>
      <c r="H19" s="715">
        <f ca="1">G19*(100%-ЗМІСТ!$E$15)</f>
        <v>4.7404936534836803</v>
      </c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</row>
    <row r="20" spans="1:28" ht="24.75" hidden="1" customHeight="1" outlineLevel="1">
      <c r="A20" s="385">
        <v>8595057605442</v>
      </c>
      <c r="B20" s="931" t="s">
        <v>3006</v>
      </c>
      <c r="C20" s="48" t="s">
        <v>6086</v>
      </c>
      <c r="D20" s="258" t="s">
        <v>3003</v>
      </c>
      <c r="E20" s="258">
        <v>150</v>
      </c>
      <c r="F20" s="162">
        <f ca="1">SUMIF('Загальний прайс'!$D$6:$D$2789,A20,'Загальний прайс'!$K$6:$K$2320)</f>
        <v>186.68843641205027</v>
      </c>
      <c r="G20" s="162">
        <f ca="1">F20*ЗМІСТ!$E$13/1000*1.2</f>
        <v>10.004200190149296</v>
      </c>
      <c r="H20" s="715">
        <f ca="1">G20*(100%-ЗМІСТ!$E$15)</f>
        <v>10.004200190149296</v>
      </c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</row>
    <row r="21" spans="1:28" ht="3" hidden="1" customHeight="1" outlineLevel="1">
      <c r="A21" s="619"/>
      <c r="B21" s="932"/>
      <c r="C21" s="374" t="s">
        <v>3004</v>
      </c>
      <c r="D21" s="375"/>
      <c r="E21" s="375"/>
      <c r="F21" s="376"/>
      <c r="G21" s="376"/>
      <c r="H21" s="933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</row>
    <row r="22" spans="1:28" ht="24.75" hidden="1" customHeight="1" outlineLevel="1">
      <c r="A22" s="385">
        <v>8595057605527</v>
      </c>
      <c r="B22" s="931" t="s">
        <v>3007</v>
      </c>
      <c r="C22" s="48" t="s">
        <v>6087</v>
      </c>
      <c r="D22" s="258" t="s">
        <v>3003</v>
      </c>
      <c r="E22" s="258">
        <v>100</v>
      </c>
      <c r="F22" s="162">
        <f ca="1">SUMIF('Загальний прайс'!$D$6:$D$2789,A22,'Загальний прайс'!$K$6:$K$2320)</f>
        <v>58.023927642774041</v>
      </c>
      <c r="G22" s="162">
        <f ca="1">F22*ЗМІСТ!$E$13/1000*1.2</f>
        <v>3.1093676668641295</v>
      </c>
      <c r="H22" s="715">
        <f ca="1">G22*(100%-ЗМІСТ!$E$15)</f>
        <v>3.1093676668641295</v>
      </c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</row>
    <row r="23" spans="1:28" ht="24.75" hidden="1" customHeight="1" outlineLevel="1">
      <c r="A23" s="385">
        <v>8595057605534</v>
      </c>
      <c r="B23" s="931" t="s">
        <v>3008</v>
      </c>
      <c r="C23" s="48" t="s">
        <v>6089</v>
      </c>
      <c r="D23" s="258" t="s">
        <v>3003</v>
      </c>
      <c r="E23" s="258">
        <v>100</v>
      </c>
      <c r="F23" s="162">
        <f ca="1">SUMIF('Загальний прайс'!$D$6:$D$2789,A23,'Загальний прайс'!$K$6:$K$2320)</f>
        <v>59.774443286382478</v>
      </c>
      <c r="G23" s="162">
        <f ca="1">F23*ЗМІСТ!$E$13/1000*1.2</f>
        <v>3.2031737390088124</v>
      </c>
      <c r="H23" s="715">
        <f ca="1">G23*(100%-ЗМІСТ!$E$15)</f>
        <v>3.2031737390088124</v>
      </c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</row>
    <row r="24" spans="1:28" ht="24.75" hidden="1" customHeight="1" outlineLevel="1">
      <c r="A24" s="385">
        <v>8595057605541</v>
      </c>
      <c r="B24" s="931" t="s">
        <v>3009</v>
      </c>
      <c r="C24" s="48" t="s">
        <v>6092</v>
      </c>
      <c r="D24" s="258" t="s">
        <v>3003</v>
      </c>
      <c r="E24" s="258">
        <v>100</v>
      </c>
      <c r="F24" s="162">
        <f ca="1">SUMIF('Загальний прайс'!$D$6:$D$2789,A24,'Загальний прайс'!$K$6:$K$2320)</f>
        <v>61.471710032906081</v>
      </c>
      <c r="G24" s="162">
        <f ca="1">F24*ЗМІСТ!$E$13/1000*1.2</f>
        <v>3.2941263262961602</v>
      </c>
      <c r="H24" s="715">
        <f ca="1">G24*(100%-ЗМІСТ!$E$15)</f>
        <v>3.2941263262961602</v>
      </c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</row>
    <row r="25" spans="1:28" ht="24.75" hidden="1" customHeight="1" outlineLevel="1">
      <c r="A25" s="385">
        <v>8595057605558</v>
      </c>
      <c r="B25" s="931" t="s">
        <v>3010</v>
      </c>
      <c r="C25" s="48" t="s">
        <v>6094</v>
      </c>
      <c r="D25" s="258" t="s">
        <v>3003</v>
      </c>
      <c r="E25" s="258">
        <v>100</v>
      </c>
      <c r="F25" s="162">
        <f ca="1">SUMIF('Загальний прайс'!$D$6:$D$2789,A25,'Загальний прайс'!$K$6:$K$2320)</f>
        <v>63.168320838126427</v>
      </c>
      <c r="G25" s="162">
        <f ca="1">F25*ЗМІСТ!$E$13/1000*1.2</f>
        <v>3.3850437632108501</v>
      </c>
      <c r="H25" s="715">
        <f ca="1">G25*(100%-ЗМІСТ!$E$15)</f>
        <v>3.3850437632108501</v>
      </c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</row>
    <row r="26" spans="1:28" ht="24.75" hidden="1" customHeight="1" outlineLevel="1">
      <c r="A26" s="385">
        <v>8595057605565</v>
      </c>
      <c r="B26" s="931" t="s">
        <v>3011</v>
      </c>
      <c r="C26" s="48" t="s">
        <v>6096</v>
      </c>
      <c r="D26" s="258" t="s">
        <v>3003</v>
      </c>
      <c r="E26" s="258">
        <v>100</v>
      </c>
      <c r="F26" s="162">
        <f ca="1">SUMIF('Загальний прайс'!$D$6:$D$2789,A26,'Загальний прайс'!$K$6:$K$2320)</f>
        <v>65.017256749412653</v>
      </c>
      <c r="G26" s="162">
        <f ca="1">F26*ЗМІСТ!$E$13/1000*1.2</f>
        <v>3.4841239491653648</v>
      </c>
      <c r="H26" s="715">
        <f ca="1">G26*(100%-ЗМІСТ!$E$15)</f>
        <v>3.4841239491653648</v>
      </c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</row>
    <row r="27" spans="1:28" ht="24.75" hidden="1" customHeight="1" outlineLevel="1">
      <c r="A27" s="385">
        <v>8595057605572</v>
      </c>
      <c r="B27" s="931" t="s">
        <v>3012</v>
      </c>
      <c r="C27" s="48" t="s">
        <v>6111</v>
      </c>
      <c r="D27" s="258" t="s">
        <v>3003</v>
      </c>
      <c r="E27" s="258">
        <v>100</v>
      </c>
      <c r="F27" s="162">
        <f ca="1">SUMIF('Загальний прайс'!$D$6:$D$2789,A27,'Загальний прайс'!$K$6:$K$2320)</f>
        <v>106.23499746438202</v>
      </c>
      <c r="G27" s="162">
        <f ca="1">F27*ЗМІСТ!$E$13/1000*1.2</f>
        <v>5.6928870489221142</v>
      </c>
      <c r="H27" s="715">
        <f ca="1">G27*(100%-ЗМІСТ!$E$15)</f>
        <v>5.6928870489221142</v>
      </c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</row>
    <row r="28" spans="1:28" ht="24.75" hidden="1" customHeight="1" outlineLevel="1">
      <c r="A28" s="385">
        <v>8595057605589</v>
      </c>
      <c r="B28" s="931" t="s">
        <v>3013</v>
      </c>
      <c r="C28" s="48" t="s">
        <v>6112</v>
      </c>
      <c r="D28" s="258" t="s">
        <v>3003</v>
      </c>
      <c r="E28" s="258">
        <v>100</v>
      </c>
      <c r="F28" s="162">
        <f ca="1">SUMIF('Загальний прайс'!$D$6:$D$2789,A28,'Загальний прайс'!$K$6:$K$2320)</f>
        <v>0</v>
      </c>
      <c r="G28" s="162">
        <f ca="1">F28*ЗМІСТ!$E$13/1000*1.2</f>
        <v>0</v>
      </c>
      <c r="H28" s="715">
        <f ca="1">G28*(100%-ЗМІСТ!$E$15)</f>
        <v>0</v>
      </c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</row>
    <row r="29" spans="1:28" ht="24.75" hidden="1" customHeight="1" outlineLevel="1">
      <c r="A29" s="385">
        <v>8595057605596</v>
      </c>
      <c r="B29" s="931" t="s">
        <v>3014</v>
      </c>
      <c r="C29" s="48" t="s">
        <v>6113</v>
      </c>
      <c r="D29" s="258" t="s">
        <v>3003</v>
      </c>
      <c r="E29" s="258">
        <v>100</v>
      </c>
      <c r="F29" s="162">
        <f ca="1">SUMIF('Загальний прайс'!$D$6:$D$2789,A29,'Загальний прайс'!$K$6:$K$2320)</f>
        <v>111.10077504865048</v>
      </c>
      <c r="G29" s="162">
        <f ca="1">F29*ЗМІСТ!$E$13/1000*1.2</f>
        <v>5.9536327810590661</v>
      </c>
      <c r="H29" s="715">
        <f ca="1">G29*(100%-ЗМІСТ!$E$15)</f>
        <v>5.9536327810590661</v>
      </c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</row>
    <row r="30" spans="1:28" ht="24.75" hidden="1" customHeight="1" outlineLevel="1">
      <c r="A30" s="385">
        <v>8595057605602</v>
      </c>
      <c r="B30" s="931" t="s">
        <v>3015</v>
      </c>
      <c r="C30" s="48" t="s">
        <v>6114</v>
      </c>
      <c r="D30" s="258" t="s">
        <v>3003</v>
      </c>
      <c r="E30" s="258">
        <v>100</v>
      </c>
      <c r="F30" s="162">
        <f ca="1">SUMIF('Загальний прайс'!$D$6:$D$2789,A30,'Загальний прайс'!$K$6:$K$2320)</f>
        <v>117.67866118706098</v>
      </c>
      <c r="G30" s="162">
        <f ca="1">F30*ЗМІСТ!$E$13/1000*1.2</f>
        <v>6.3061264385206428</v>
      </c>
      <c r="H30" s="715">
        <f ca="1">G30*(100%-ЗМІСТ!$E$15)</f>
        <v>6.3061264385206428</v>
      </c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</row>
    <row r="31" spans="1:28" ht="24.75" hidden="1" customHeight="1" outlineLevel="1">
      <c r="A31" s="385">
        <v>8595057605619</v>
      </c>
      <c r="B31" s="931" t="s">
        <v>3016</v>
      </c>
      <c r="C31" s="48" t="s">
        <v>6115</v>
      </c>
      <c r="D31" s="258" t="s">
        <v>3003</v>
      </c>
      <c r="E31" s="258">
        <v>100</v>
      </c>
      <c r="F31" s="162">
        <f ca="1">SUMIF('Загальний прайс'!$D$6:$D$2789,A31,'Загальний прайс'!$K$6:$K$2320)</f>
        <v>133.94031689751506</v>
      </c>
      <c r="G31" s="162">
        <f ca="1">F31*ЗМІСТ!$E$13/1000*1.2</f>
        <v>7.1775508410026294</v>
      </c>
      <c r="H31" s="715">
        <f ca="1">G31*(100%-ЗМІСТ!$E$15)</f>
        <v>7.1775508410026294</v>
      </c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</row>
    <row r="32" spans="1:28" ht="24.75" hidden="1" customHeight="1" outlineLevel="1">
      <c r="A32" s="385">
        <v>8595057605626</v>
      </c>
      <c r="B32" s="931" t="s">
        <v>3017</v>
      </c>
      <c r="C32" s="48" t="s">
        <v>6116</v>
      </c>
      <c r="D32" s="258" t="s">
        <v>3003</v>
      </c>
      <c r="E32" s="258">
        <v>100</v>
      </c>
      <c r="F32" s="162">
        <f ca="1">SUMIF('Загальний прайс'!$D$6:$D$2789,A32,'Загальний прайс'!$K$6:$K$2320)</f>
        <v>140.43765875864671</v>
      </c>
      <c r="G32" s="162">
        <f ca="1">F32*ЗМІСТ!$E$13/1000*1.2</f>
        <v>7.5257283175075562</v>
      </c>
      <c r="H32" s="715">
        <f ca="1">G32*(100%-ЗМІСТ!$E$15)</f>
        <v>7.5257283175075562</v>
      </c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</row>
    <row r="33" spans="1:28" ht="3" hidden="1" customHeight="1" outlineLevel="1">
      <c r="A33" s="618"/>
      <c r="B33" s="932"/>
      <c r="C33" s="371" t="s">
        <v>3004</v>
      </c>
      <c r="D33" s="372"/>
      <c r="E33" s="372"/>
      <c r="F33" s="373"/>
      <c r="G33" s="373"/>
      <c r="H33" s="373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</row>
    <row r="34" spans="1:28" ht="24.75" hidden="1" customHeight="1" outlineLevel="1">
      <c r="A34" s="385">
        <v>8595057606227</v>
      </c>
      <c r="B34" s="931" t="s">
        <v>3018</v>
      </c>
      <c r="C34" s="48" t="s">
        <v>6107</v>
      </c>
      <c r="D34" s="258" t="s">
        <v>15</v>
      </c>
      <c r="E34" s="258">
        <v>1000</v>
      </c>
      <c r="F34" s="162">
        <f ca="1">SUMIF('Загальний прайс'!$D$6:$D$2789,A34,'Загальний прайс'!$K$6:$K$2320)</f>
        <v>104.17101660243677</v>
      </c>
      <c r="G34" s="162">
        <f ca="1">F34*ЗМІСТ!$E$13/1000*1.2</f>
        <v>5.5822831029660689</v>
      </c>
      <c r="H34" s="715">
        <f ca="1">G34*(100%-ЗМІСТ!$E$15)</f>
        <v>5.5822831029660689</v>
      </c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</row>
    <row r="35" spans="1:28" ht="22.5" hidden="1" customHeight="1" outlineLevel="1">
      <c r="A35" s="571">
        <v>8595057606241</v>
      </c>
      <c r="B35" s="931" t="s">
        <v>3019</v>
      </c>
      <c r="C35" s="48" t="s">
        <v>6108</v>
      </c>
      <c r="D35" s="131" t="s">
        <v>15</v>
      </c>
      <c r="E35" s="131">
        <v>200</v>
      </c>
      <c r="F35" s="162">
        <f ca="1">SUMIF('Загальний прайс'!$D$6:$D$2789,A35,'Загальний прайс'!$K$6:$K$2320)</f>
        <v>282.07558221715249</v>
      </c>
      <c r="G35" s="153">
        <f ca="1">F35*ЗМІСТ!$E$13/1000*1.2</f>
        <v>15.115776035666457</v>
      </c>
      <c r="H35" s="934">
        <f ca="1">G35*(100%-ЗМІСТ!$E$15)</f>
        <v>15.115776035666457</v>
      </c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</row>
    <row r="36" spans="1:28" ht="24.75" customHeight="1" collapsed="1">
      <c r="A36" s="620" t="s">
        <v>3020</v>
      </c>
      <c r="B36" s="368"/>
      <c r="C36" s="601"/>
      <c r="D36" s="368"/>
      <c r="E36" s="368"/>
      <c r="F36" s="368"/>
      <c r="G36" s="368"/>
      <c r="H36" s="378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</row>
    <row r="37" spans="1:28" ht="29.25" hidden="1" customHeight="1" outlineLevel="1">
      <c r="A37" s="385">
        <v>8595057612273</v>
      </c>
      <c r="B37" s="931" t="s">
        <v>3021</v>
      </c>
      <c r="C37" s="48" t="s">
        <v>6791</v>
      </c>
      <c r="D37" s="258" t="s">
        <v>3003</v>
      </c>
      <c r="E37" s="258">
        <v>100</v>
      </c>
      <c r="F37" s="162">
        <f ca="1">SUMIF('Загальний прайс'!$D$6:$D$2789,A37,'Загальний прайс'!$K$6:$K$2320)</f>
        <v>35.024250034977484</v>
      </c>
      <c r="G37" s="162">
        <f ca="1">F37*ЗМІСТ!$E$13/1000*1.2</f>
        <v>1.876868303114362</v>
      </c>
      <c r="H37" s="715">
        <f ca="1">G37*(100%-ЗМІСТ!$E$15)</f>
        <v>1.876868303114362</v>
      </c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</row>
    <row r="38" spans="1:28" ht="29.25" hidden="1" customHeight="1" outlineLevel="1">
      <c r="A38" s="385">
        <v>8595057612280</v>
      </c>
      <c r="B38" s="931" t="s">
        <v>3022</v>
      </c>
      <c r="C38" s="48" t="s">
        <v>6792</v>
      </c>
      <c r="D38" s="258" t="s">
        <v>3003</v>
      </c>
      <c r="E38" s="258">
        <v>100</v>
      </c>
      <c r="F38" s="162">
        <f ca="1">SUMIF('Загальний прайс'!$D$6:$D$2789,A38,'Загальний прайс'!$K$6:$K$2320)</f>
        <v>0</v>
      </c>
      <c r="G38" s="162">
        <f ca="1">F38*ЗМІСТ!$E$13/1000*1.2</f>
        <v>0</v>
      </c>
      <c r="H38" s="715">
        <f ca="1">G38*(100%-ЗМІСТ!$E$15)</f>
        <v>0</v>
      </c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</row>
    <row r="39" spans="1:28" ht="29.25" hidden="1" customHeight="1" outlineLevel="1">
      <c r="A39" s="385">
        <v>8595057605329</v>
      </c>
      <c r="B39" s="931" t="s">
        <v>3023</v>
      </c>
      <c r="C39" s="48" t="s">
        <v>6793</v>
      </c>
      <c r="D39" s="258" t="s">
        <v>3003</v>
      </c>
      <c r="E39" s="258">
        <v>100</v>
      </c>
      <c r="F39" s="162">
        <f ca="1">SUMIF('Загальний прайс'!$D$6:$D$2789,A39,'Загальний прайс'!$K$6:$K$2320)</f>
        <v>35.110811347230573</v>
      </c>
      <c r="G39" s="162">
        <f ca="1">F39*ЗМІСТ!$E$13/1000*1.2</f>
        <v>1.8815069230157608</v>
      </c>
      <c r="H39" s="715">
        <f ca="1">G39*(100%-ЗМІСТ!$E$15)</f>
        <v>1.8815069230157608</v>
      </c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</row>
    <row r="40" spans="1:28" ht="29.25" hidden="1" customHeight="1" outlineLevel="1">
      <c r="A40" s="588">
        <v>8595057608795</v>
      </c>
      <c r="B40" s="935" t="s">
        <v>3024</v>
      </c>
      <c r="C40" s="48" t="s">
        <v>6809</v>
      </c>
      <c r="D40" s="318" t="s">
        <v>3003</v>
      </c>
      <c r="E40" s="318">
        <v>100</v>
      </c>
      <c r="F40" s="162">
        <f ca="1">SUMIF('Загальний прайс'!$D$6:$D$2789,A40,'Загальний прайс'!$K$6:$K$2320)</f>
        <v>75.903638146463479</v>
      </c>
      <c r="G40" s="231">
        <f ca="1">F40*ЗМІСТ!$E$13/1000*1.2</f>
        <v>4.0674998718284776</v>
      </c>
      <c r="H40" s="870">
        <f ca="1">G40*(100%-ЗМІСТ!$E$15)</f>
        <v>4.0674998718284776</v>
      </c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</row>
    <row r="41" spans="1:28" ht="3" hidden="1" customHeight="1" outlineLevel="1">
      <c r="A41" s="618"/>
      <c r="B41" s="932"/>
      <c r="C41" s="371" t="s">
        <v>3004</v>
      </c>
      <c r="D41" s="372"/>
      <c r="E41" s="372"/>
      <c r="F41" s="373"/>
      <c r="G41" s="373"/>
      <c r="H41" s="936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</row>
    <row r="42" spans="1:28" ht="29.25" hidden="1" customHeight="1" outlineLevel="1">
      <c r="A42" s="385">
        <v>8595057618473</v>
      </c>
      <c r="B42" s="931" t="s">
        <v>3025</v>
      </c>
      <c r="C42" s="48" t="s">
        <v>6803</v>
      </c>
      <c r="D42" s="258" t="s">
        <v>3003</v>
      </c>
      <c r="E42" s="258">
        <v>200</v>
      </c>
      <c r="F42" s="162">
        <f ca="1">SUMIF('Загальний прайс'!$D$6:$D$2789,A42,'Загальний прайс'!$K$6:$K$2320)</f>
        <v>65.761970441293258</v>
      </c>
      <c r="G42" s="162">
        <f ca="1">F42*ЗМІСТ!$E$13/1000*1.2</f>
        <v>3.5240314281774814</v>
      </c>
      <c r="H42" s="715">
        <f ca="1">G42*(100%-ЗМІСТ!$E$15)</f>
        <v>3.5240314281774814</v>
      </c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</row>
    <row r="43" spans="1:28" ht="29.25" hidden="1" customHeight="1" outlineLevel="1">
      <c r="A43" s="385">
        <v>8595057618480</v>
      </c>
      <c r="B43" s="931" t="s">
        <v>3026</v>
      </c>
      <c r="C43" s="48" t="s">
        <v>6804</v>
      </c>
      <c r="D43" s="258" t="s">
        <v>3003</v>
      </c>
      <c r="E43" s="258">
        <v>100</v>
      </c>
      <c r="F43" s="162">
        <f ca="1">SUMIF('Загальний прайс'!$D$6:$D$2789,A43,'Загальний прайс'!$K$6:$K$2320)</f>
        <v>73.113198657148402</v>
      </c>
      <c r="G43" s="162">
        <f ca="1">F43*ЗМІСТ!$E$13/1000*1.2</f>
        <v>3.917966693415698</v>
      </c>
      <c r="H43" s="715">
        <f ca="1">G43*(100%-ЗМІСТ!$E$15)</f>
        <v>3.917966693415698</v>
      </c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</row>
    <row r="44" spans="1:28" ht="29.25" hidden="1" customHeight="1" outlineLevel="1">
      <c r="A44" s="385">
        <v>8595057618497</v>
      </c>
      <c r="B44" s="931" t="s">
        <v>3027</v>
      </c>
      <c r="C44" s="48" t="s">
        <v>6805</v>
      </c>
      <c r="D44" s="258" t="s">
        <v>3003</v>
      </c>
      <c r="E44" s="258">
        <v>100</v>
      </c>
      <c r="F44" s="162">
        <f ca="1">SUMIF('Загальний прайс'!$D$6:$D$2789,A44,'Загальний прайс'!$K$6:$K$2320)</f>
        <v>86.706881935972106</v>
      </c>
      <c r="G44" s="162">
        <f ca="1">F44*ЗМІСТ!$E$13/1000*1.2</f>
        <v>4.6464206429826538</v>
      </c>
      <c r="H44" s="715">
        <f ca="1">G44*(100%-ЗМІСТ!$E$15)</f>
        <v>4.6464206429826538</v>
      </c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</row>
    <row r="45" spans="1:28" ht="29.25" hidden="1" customHeight="1" outlineLevel="1">
      <c r="A45" s="385">
        <v>8595057618503</v>
      </c>
      <c r="B45" s="931" t="s">
        <v>3028</v>
      </c>
      <c r="C45" s="48" t="s">
        <v>6806</v>
      </c>
      <c r="D45" s="258" t="s">
        <v>3003</v>
      </c>
      <c r="E45" s="258">
        <v>100</v>
      </c>
      <c r="F45" s="162">
        <f ca="1">SUMIF('Загальний прайс'!$D$6:$D$2789,A45,'Загальний прайс'!$K$6:$K$2320)</f>
        <v>96.592422732343636</v>
      </c>
      <c r="G45" s="162">
        <f ca="1">F45*ЗМІСТ!$E$13/1000*1.2</f>
        <v>5.1761638398055565</v>
      </c>
      <c r="H45" s="715">
        <f ca="1">G45*(100%-ЗМІСТ!$E$15)</f>
        <v>5.1761638398055565</v>
      </c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</row>
    <row r="46" spans="1:28" ht="29.25" hidden="1" customHeight="1" outlineLevel="1">
      <c r="A46" s="385">
        <v>8595057618510</v>
      </c>
      <c r="B46" s="931" t="s">
        <v>3029</v>
      </c>
      <c r="C46" s="48" t="s">
        <v>6807</v>
      </c>
      <c r="D46" s="258" t="s">
        <v>3003</v>
      </c>
      <c r="E46" s="258">
        <v>70</v>
      </c>
      <c r="F46" s="162">
        <f ca="1">SUMIF('Загальний прайс'!$D$6:$D$2789,A46,'Загальний прайс'!$K$6:$K$2320)</f>
        <v>129.95841749385397</v>
      </c>
      <c r="G46" s="162">
        <f ca="1">F46*ЗМІСТ!$E$13/1000*1.2</f>
        <v>6.9641700899670473</v>
      </c>
      <c r="H46" s="715">
        <f ca="1">G46*(100%-ЗМІСТ!$E$15)</f>
        <v>6.9641700899670473</v>
      </c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</row>
    <row r="47" spans="1:28" ht="29.25" hidden="1" customHeight="1" outlineLevel="1">
      <c r="A47" s="385">
        <v>8595057618527</v>
      </c>
      <c r="B47" s="931" t="s">
        <v>3030</v>
      </c>
      <c r="C47" s="48" t="s">
        <v>6808</v>
      </c>
      <c r="D47" s="258" t="s">
        <v>3003</v>
      </c>
      <c r="E47" s="258">
        <v>100</v>
      </c>
      <c r="F47" s="162">
        <f ca="1">SUMIF('Загальний прайс'!$D$6:$D$2789,A47,'Загальний прайс'!$K$6:$K$2320)</f>
        <v>153.26696873086459</v>
      </c>
      <c r="G47" s="162">
        <f ca="1">F47*ЗМІСТ!$E$13/1000*1.2</f>
        <v>8.2132212749195777</v>
      </c>
      <c r="H47" s="715">
        <f ca="1">G47*(100%-ЗМІСТ!$E$15)</f>
        <v>8.2132212749195777</v>
      </c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</row>
    <row r="48" spans="1:28" ht="3" hidden="1" customHeight="1" outlineLevel="1">
      <c r="A48" s="618"/>
      <c r="B48" s="932"/>
      <c r="C48" s="371" t="s">
        <v>3004</v>
      </c>
      <c r="D48" s="372"/>
      <c r="E48" s="372"/>
      <c r="F48" s="373"/>
      <c r="G48" s="373"/>
      <c r="H48" s="936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</row>
    <row r="49" spans="1:28" ht="32.25" hidden="1" customHeight="1" outlineLevel="1">
      <c r="A49" s="385">
        <v>8595057605176</v>
      </c>
      <c r="B49" s="931" t="s">
        <v>3031</v>
      </c>
      <c r="C49" s="48" t="s">
        <v>6795</v>
      </c>
      <c r="D49" s="258" t="s">
        <v>3003</v>
      </c>
      <c r="E49" s="258">
        <v>100</v>
      </c>
      <c r="F49" s="162">
        <f ca="1">SUMIF('Загальний прайс'!$D$6:$D$2789,A49,'Загальний прайс'!$K$6:$K$2320)</f>
        <v>86.883100067411135</v>
      </c>
      <c r="G49" s="162">
        <f ca="1">F49*ЗМІСТ!$E$13/1000*1.2</f>
        <v>4.6558637638204061</v>
      </c>
      <c r="H49" s="715">
        <f ca="1">G49*(100%-ЗМІСТ!$E$15)</f>
        <v>4.6558637638204061</v>
      </c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</row>
    <row r="50" spans="1:28" ht="32.25" hidden="1" customHeight="1" outlineLevel="1">
      <c r="A50" s="385">
        <v>8595057605190</v>
      </c>
      <c r="B50" s="931" t="s">
        <v>3032</v>
      </c>
      <c r="C50" s="48" t="s">
        <v>6797</v>
      </c>
      <c r="D50" s="258" t="s">
        <v>3003</v>
      </c>
      <c r="E50" s="258">
        <v>100</v>
      </c>
      <c r="F50" s="162">
        <f ca="1">SUMIF('Загальний прайс'!$D$6:$D$2789,A50,'Загальний прайс'!$K$6:$K$2320)</f>
        <v>118.53805195227071</v>
      </c>
      <c r="G50" s="162">
        <f ca="1">F50*ЗМІСТ!$E$13/1000*1.2</f>
        <v>6.3521791958416571</v>
      </c>
      <c r="H50" s="715">
        <f ca="1">G50*(100%-ЗМІСТ!$E$15)</f>
        <v>6.3521791958416571</v>
      </c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</row>
    <row r="51" spans="1:28" ht="32.25" hidden="1" customHeight="1" outlineLevel="1">
      <c r="A51" s="385">
        <v>8595057605213</v>
      </c>
      <c r="B51" s="931" t="s">
        <v>3033</v>
      </c>
      <c r="C51" s="48" t="s">
        <v>6799</v>
      </c>
      <c r="D51" s="258" t="s">
        <v>3003</v>
      </c>
      <c r="E51" s="258">
        <v>100</v>
      </c>
      <c r="F51" s="162">
        <f ca="1">SUMIF('Загальний прайс'!$D$6:$D$2789,A51,'Загальний прайс'!$K$6:$K$2320)</f>
        <v>37.430509154660015</v>
      </c>
      <c r="G51" s="162">
        <f ca="1">F51*ЗМІСТ!$E$13/1000*1.2</f>
        <v>2.005814146816991</v>
      </c>
      <c r="H51" s="715">
        <f ca="1">G51*(100%-ЗМІСТ!$E$15)</f>
        <v>2.005814146816991</v>
      </c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</row>
    <row r="52" spans="1:28" ht="32.25" hidden="1" customHeight="1" outlineLevel="1">
      <c r="A52" s="571">
        <v>8595057605251</v>
      </c>
      <c r="B52" s="931" t="s">
        <v>3034</v>
      </c>
      <c r="C52" s="48" t="s">
        <v>6801</v>
      </c>
      <c r="D52" s="131" t="s">
        <v>3003</v>
      </c>
      <c r="E52" s="131">
        <v>100</v>
      </c>
      <c r="F52" s="162">
        <f ca="1">SUMIF('Загальний прайс'!$D$6:$D$2789,A52,'Загальний прайс'!$K$6:$K$2320)</f>
        <v>48.190959133673537</v>
      </c>
      <c r="G52" s="153">
        <f ca="1">F52*ЗМІСТ!$E$13/1000*1.2</f>
        <v>2.5824416969483748</v>
      </c>
      <c r="H52" s="934">
        <f ca="1">G52*(100%-ЗМІСТ!$E$15)</f>
        <v>2.5824416969483748</v>
      </c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</row>
    <row r="53" spans="1:28" ht="24.75" customHeight="1" collapsed="1">
      <c r="A53" s="620" t="s">
        <v>3035</v>
      </c>
      <c r="B53" s="368"/>
      <c r="C53" s="601"/>
      <c r="D53" s="368"/>
      <c r="E53" s="368"/>
      <c r="F53" s="368"/>
      <c r="G53" s="368"/>
      <c r="H53" s="378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</row>
    <row r="54" spans="1:28" ht="24.75" hidden="1" customHeight="1" outlineLevel="1">
      <c r="A54" s="385">
        <v>8595057621190</v>
      </c>
      <c r="B54" s="931" t="s">
        <v>3036</v>
      </c>
      <c r="C54" s="48" t="s">
        <v>8320</v>
      </c>
      <c r="D54" s="258" t="s">
        <v>3003</v>
      </c>
      <c r="E54" s="258">
        <v>100</v>
      </c>
      <c r="F54" s="162">
        <f ca="1">SUMIF('Загальний прайс'!$D$6:$D$2789,A54,'Загальний прайс'!$K$6:$K$2320)</f>
        <v>11.310382945676793</v>
      </c>
      <c r="G54" s="162">
        <f ca="1">F54*ЗМІСТ!$E$13/1000*1.2</f>
        <v>0.6060971819703852</v>
      </c>
      <c r="H54" s="715">
        <f ca="1">G54*(100%-ЗМІСТ!$E$15)</f>
        <v>0.6060971819703852</v>
      </c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</row>
    <row r="55" spans="1:28" ht="24.75" hidden="1" customHeight="1" outlineLevel="1">
      <c r="A55" s="385">
        <v>8595057621206</v>
      </c>
      <c r="B55" s="931" t="s">
        <v>3037</v>
      </c>
      <c r="C55" s="48" t="s">
        <v>8322</v>
      </c>
      <c r="D55" s="258" t="s">
        <v>3003</v>
      </c>
      <c r="E55" s="258">
        <v>100</v>
      </c>
      <c r="F55" s="162">
        <f ca="1">SUMIF('Загальний прайс'!$D$6:$D$2789,A55,'Загальний прайс'!$K$6:$K$2320)</f>
        <v>23.827590685624628</v>
      </c>
      <c r="G55" s="162">
        <f ca="1">F55*ЗМІСТ!$E$13/1000*1.2</f>
        <v>1.2768653048322332</v>
      </c>
      <c r="H55" s="715">
        <f ca="1">G55*(100%-ЗМІСТ!$E$15)</f>
        <v>1.2768653048322332</v>
      </c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</row>
    <row r="56" spans="1:28" ht="24.75" hidden="1" customHeight="1" outlineLevel="1">
      <c r="A56" s="588">
        <v>8595057629196</v>
      </c>
      <c r="B56" s="935" t="s">
        <v>3038</v>
      </c>
      <c r="C56" s="48" t="s">
        <v>8323</v>
      </c>
      <c r="D56" s="318" t="s">
        <v>3003</v>
      </c>
      <c r="E56" s="318">
        <v>100</v>
      </c>
      <c r="F56" s="162">
        <f ca="1">SUMIF('Загальний прайс'!$D$6:$D$2789,A56,'Загальний прайс'!$K$6:$K$2320)</f>
        <v>55.724740038775039</v>
      </c>
      <c r="G56" s="231">
        <f ca="1">F56*ЗМІСТ!$E$13/1000*1.2</f>
        <v>2.9861595372810643</v>
      </c>
      <c r="H56" s="870">
        <f ca="1">G56*(100%-ЗМІСТ!$E$15)</f>
        <v>2.9861595372810643</v>
      </c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</row>
    <row r="57" spans="1:28" ht="24.75" hidden="1" customHeight="1" outlineLevel="1">
      <c r="A57" s="385">
        <v>8595057621213</v>
      </c>
      <c r="B57" s="931" t="s">
        <v>3039</v>
      </c>
      <c r="C57" s="48" t="s">
        <v>8328</v>
      </c>
      <c r="D57" s="258" t="s">
        <v>3003</v>
      </c>
      <c r="E57" s="258">
        <v>100</v>
      </c>
      <c r="F57" s="162">
        <f ca="1">SUMIF('Загальний прайс'!$D$6:$D$2789,A57,'Загальний прайс'!$K$6:$K$2320)</f>
        <v>43.164697605563852</v>
      </c>
      <c r="G57" s="162">
        <f ca="1">F57*ЗМІСТ!$E$13/1000*1.2</f>
        <v>2.3130960025837219</v>
      </c>
      <c r="H57" s="715">
        <f ca="1">G57*(100%-ЗМІСТ!$E$15)</f>
        <v>2.3130960025837219</v>
      </c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</row>
    <row r="58" spans="1:28" ht="24.75" hidden="1" customHeight="1" outlineLevel="1">
      <c r="A58" s="385">
        <v>8595057621220</v>
      </c>
      <c r="B58" s="931" t="s">
        <v>3040</v>
      </c>
      <c r="C58" s="48" t="s">
        <v>8330</v>
      </c>
      <c r="D58" s="258" t="s">
        <v>3003</v>
      </c>
      <c r="E58" s="258">
        <v>100</v>
      </c>
      <c r="F58" s="162">
        <f ca="1">SUMIF('Загальний прайс'!$D$6:$D$2789,A58,'Загальний прайс'!$K$6:$K$2320)</f>
        <v>67.890383000187143</v>
      </c>
      <c r="G58" s="162">
        <f ca="1">F58*ЗМІСТ!$E$13/1000*1.2</f>
        <v>3.6380881192914685</v>
      </c>
      <c r="H58" s="715">
        <f ca="1">G58*(100%-ЗМІСТ!$E$15)</f>
        <v>3.6380881192914685</v>
      </c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</row>
    <row r="59" spans="1:28" ht="24.75" hidden="1" customHeight="1" outlineLevel="1">
      <c r="A59" s="385">
        <v>8595057621237</v>
      </c>
      <c r="B59" s="931" t="s">
        <v>3041</v>
      </c>
      <c r="C59" s="48" t="s">
        <v>8332</v>
      </c>
      <c r="D59" s="258" t="s">
        <v>3003</v>
      </c>
      <c r="E59" s="258">
        <v>100</v>
      </c>
      <c r="F59" s="162">
        <f ca="1">SUMIF('Загальний прайс'!$D$6:$D$2789,A59,'Загальний прайс'!$K$6:$K$2320)</f>
        <v>87.760746124258162</v>
      </c>
      <c r="G59" s="162">
        <f ca="1">F59*ЗМІСТ!$E$13/1000*1.2</f>
        <v>4.7028947798679868</v>
      </c>
      <c r="H59" s="715">
        <f ca="1">G59*(100%-ЗМІСТ!$E$15)</f>
        <v>4.7028947798679868</v>
      </c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</row>
    <row r="60" spans="1:28" ht="24.75" hidden="1" customHeight="1" outlineLevel="1">
      <c r="A60" s="385">
        <v>8595057629233</v>
      </c>
      <c r="B60" s="931" t="s">
        <v>3042</v>
      </c>
      <c r="C60" s="48" t="s">
        <v>8332</v>
      </c>
      <c r="D60" s="258" t="s">
        <v>3003</v>
      </c>
      <c r="E60" s="258">
        <v>100</v>
      </c>
      <c r="F60" s="162">
        <f ca="1">SUMIF('Загальний прайс'!$D$6:$D$2789,A60,'Загальний прайс'!$K$6:$K$2320)</f>
        <v>91.409254048357951</v>
      </c>
      <c r="G60" s="162">
        <f ca="1">F60*ЗМІСТ!$E$13/1000*1.2</f>
        <v>4.89840985498211</v>
      </c>
      <c r="H60" s="715">
        <f ca="1">G60*(100%-ЗМІСТ!$E$15)</f>
        <v>4.89840985498211</v>
      </c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</row>
    <row r="61" spans="1:28" ht="24.75" hidden="1" customHeight="1" outlineLevel="1">
      <c r="A61" s="385">
        <v>8595568905239</v>
      </c>
      <c r="B61" s="931" t="s">
        <v>3043</v>
      </c>
      <c r="C61" s="48" t="s">
        <v>8319</v>
      </c>
      <c r="D61" s="258" t="s">
        <v>3003</v>
      </c>
      <c r="E61" s="258">
        <v>100</v>
      </c>
      <c r="F61" s="162">
        <f ca="1">SUMIF('Загальний прайс'!$D$6:$D$2789,A61,'Загальний прайс'!$K$6:$K$2320)</f>
        <v>11.310382945676793</v>
      </c>
      <c r="G61" s="162">
        <f ca="1">F61*ЗМІСТ!$E$13/1000*1.2</f>
        <v>0.6060971819703852</v>
      </c>
      <c r="H61" s="715">
        <f ca="1">G61*(100%-ЗМІСТ!$E$15)</f>
        <v>0.6060971819703852</v>
      </c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</row>
    <row r="62" spans="1:28" ht="24.75" hidden="1" customHeight="1" outlineLevel="1">
      <c r="A62" s="621">
        <v>8595568902764</v>
      </c>
      <c r="B62" s="931" t="s">
        <v>3044</v>
      </c>
      <c r="C62" s="48" t="s">
        <v>8321</v>
      </c>
      <c r="D62" s="258" t="s">
        <v>3003</v>
      </c>
      <c r="E62" s="258">
        <v>100</v>
      </c>
      <c r="F62" s="162">
        <f ca="1">SUMIF('Загальний прайс'!$D$6:$D$2789,A62,'Загальний прайс'!$K$6:$K$2320)</f>
        <v>23.827590685624628</v>
      </c>
      <c r="G62" s="162">
        <f ca="1">F62*ЗМІСТ!$E$13/1000*1.2</f>
        <v>1.2768653048322332</v>
      </c>
      <c r="H62" s="715">
        <f ca="1">G62*(100%-ЗМІСТ!$E$15)</f>
        <v>1.2768653048322332</v>
      </c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21"/>
    </row>
    <row r="63" spans="1:28" ht="24.75" hidden="1" customHeight="1" outlineLevel="1">
      <c r="A63" s="385">
        <v>8595568905215</v>
      </c>
      <c r="B63" s="931" t="s">
        <v>3045</v>
      </c>
      <c r="C63" s="48" t="s">
        <v>8327</v>
      </c>
      <c r="D63" s="258" t="s">
        <v>3003</v>
      </c>
      <c r="E63" s="258">
        <v>100</v>
      </c>
      <c r="F63" s="162">
        <f ca="1">SUMIF('Загальний прайс'!$D$6:$D$2789,A63,'Загальний прайс'!$K$6:$K$2320)</f>
        <v>43.164697605563852</v>
      </c>
      <c r="G63" s="162">
        <f ca="1">F63*ЗМІСТ!$E$13/1000*1.2</f>
        <v>2.3130960025837219</v>
      </c>
      <c r="H63" s="715">
        <f ca="1">G63*(100%-ЗМІСТ!$E$15)</f>
        <v>2.3130960025837219</v>
      </c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</row>
    <row r="64" spans="1:28" ht="24.75" hidden="1" customHeight="1" outlineLevel="1">
      <c r="A64" s="385">
        <v>8595568902788</v>
      </c>
      <c r="B64" s="931" t="s">
        <v>3046</v>
      </c>
      <c r="C64" s="48" t="s">
        <v>8329</v>
      </c>
      <c r="D64" s="258" t="s">
        <v>3003</v>
      </c>
      <c r="E64" s="258">
        <v>100</v>
      </c>
      <c r="F64" s="162">
        <f ca="1">SUMIF('Загальний прайс'!$D$6:$D$2789,A64,'Загальний прайс'!$K$6:$K$2320)</f>
        <v>65.196098646064641</v>
      </c>
      <c r="G64" s="162">
        <f ca="1">F64*ЗМІСТ!$E$13/1000*1.2</f>
        <v>3.4937076714937447</v>
      </c>
      <c r="H64" s="715">
        <f ca="1">G64*(100%-ЗМІСТ!$E$15)</f>
        <v>3.4937076714937447</v>
      </c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  <c r="AA64" s="21"/>
      <c r="AB64" s="21"/>
    </row>
    <row r="65" spans="1:28" ht="24.75" hidden="1" customHeight="1" outlineLevel="1">
      <c r="A65" s="385">
        <v>8595568902894</v>
      </c>
      <c r="B65" s="931" t="s">
        <v>3047</v>
      </c>
      <c r="C65" s="48" t="s">
        <v>8331</v>
      </c>
      <c r="D65" s="258" t="s">
        <v>3003</v>
      </c>
      <c r="E65" s="258">
        <v>100</v>
      </c>
      <c r="F65" s="162">
        <f ca="1">SUMIF('Загальний прайс'!$D$6:$D$2789,A65,'Загальний прайс'!$K$6:$K$2320)</f>
        <v>87.760746124258162</v>
      </c>
      <c r="G65" s="162">
        <f ca="1">F65*ЗМІСТ!$E$13/1000*1.2</f>
        <v>4.7028947798679868</v>
      </c>
      <c r="H65" s="715">
        <f ca="1">G65*(100%-ЗМІСТ!$E$15)</f>
        <v>4.7028947798679868</v>
      </c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</row>
    <row r="66" spans="1:28" ht="24.75" hidden="1" customHeight="1" outlineLevel="1">
      <c r="A66" s="385">
        <v>8595568902795</v>
      </c>
      <c r="B66" s="931" t="s">
        <v>3048</v>
      </c>
      <c r="C66" s="48" t="s">
        <v>8331</v>
      </c>
      <c r="D66" s="258" t="s">
        <v>3003</v>
      </c>
      <c r="E66" s="258">
        <v>100</v>
      </c>
      <c r="F66" s="162">
        <f ca="1">SUMIF('Загальний прайс'!$D$6:$D$2789,A66,'Загальний прайс'!$K$6:$K$2320)</f>
        <v>87.760746124258162</v>
      </c>
      <c r="G66" s="162">
        <f ca="1">F66*ЗМІСТ!$E$13/1000*1.2</f>
        <v>4.7028947798679868</v>
      </c>
      <c r="H66" s="715">
        <f ca="1">G66*(100%-ЗМІСТ!$E$15)</f>
        <v>4.7028947798679868</v>
      </c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</row>
    <row r="67" spans="1:28" ht="32.25" hidden="1" customHeight="1" outlineLevel="1">
      <c r="A67" s="385">
        <v>8595057621398</v>
      </c>
      <c r="B67" s="931" t="s">
        <v>3049</v>
      </c>
      <c r="C67" s="48" t="s">
        <v>8359</v>
      </c>
      <c r="D67" s="258" t="s">
        <v>3003</v>
      </c>
      <c r="E67" s="258">
        <v>100</v>
      </c>
      <c r="F67" s="162">
        <f ca="1">SUMIF('Загальний прайс'!$D$6:$D$2789,A67,'Загальний прайс'!$K$6:$K$2320)</f>
        <v>62.838598814138244</v>
      </c>
      <c r="G67" s="162">
        <f ca="1">F67*ЗМІСТ!$E$13/1000*1.2</f>
        <v>3.3673747249004196</v>
      </c>
      <c r="H67" s="715">
        <f ca="1">G67*(100%-ЗМІСТ!$E$15)</f>
        <v>3.3673747249004196</v>
      </c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</row>
    <row r="68" spans="1:28" ht="3" hidden="1" customHeight="1" outlineLevel="1">
      <c r="A68" s="622"/>
      <c r="B68" s="379"/>
      <c r="C68" s="380" t="s">
        <v>3004</v>
      </c>
      <c r="D68" s="381"/>
      <c r="E68" s="381"/>
      <c r="F68" s="382"/>
      <c r="G68" s="382"/>
      <c r="H68" s="382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</row>
    <row r="69" spans="1:28" ht="35.25" hidden="1" customHeight="1" outlineLevel="1">
      <c r="A69" s="385">
        <v>8595057629257</v>
      </c>
      <c r="B69" s="931" t="s">
        <v>3050</v>
      </c>
      <c r="C69" s="48" t="s">
        <v>8364</v>
      </c>
      <c r="D69" s="258" t="s">
        <v>3003</v>
      </c>
      <c r="E69" s="258">
        <v>100</v>
      </c>
      <c r="F69" s="162">
        <f ca="1">SUMIF('Загальний прайс'!$D$6:$D$2789,A69,'Загальний прайс'!$K$6:$K$2320)</f>
        <v>134.29330644052283</v>
      </c>
      <c r="G69" s="162">
        <f ca="1">F69*ЗМІСТ!$E$13/1000*1.2</f>
        <v>7.1964667316766757</v>
      </c>
      <c r="H69" s="715">
        <f ca="1">G69*(100%-ЗМІСТ!$E$15)</f>
        <v>7.1964667316766757</v>
      </c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</row>
    <row r="70" spans="1:28" ht="24.75" hidden="1" customHeight="1" outlineLevel="1">
      <c r="A70" s="385">
        <v>8595057629172</v>
      </c>
      <c r="B70" s="931" t="s">
        <v>3051</v>
      </c>
      <c r="C70" s="48" t="s">
        <v>8366</v>
      </c>
      <c r="D70" s="258" t="s">
        <v>3003</v>
      </c>
      <c r="E70" s="258">
        <v>100</v>
      </c>
      <c r="F70" s="162">
        <f ca="1">SUMIF('Загальний прайс'!$D$6:$D$2789,A70,'Загальний прайс'!$K$6:$K$2320)</f>
        <v>75.327741896470286</v>
      </c>
      <c r="G70" s="162">
        <f ca="1">F70*ЗМІСТ!$E$13/1000*1.2</f>
        <v>4.0366389278706425</v>
      </c>
      <c r="H70" s="715">
        <f ca="1">G70*(100%-ЗМІСТ!$E$15)</f>
        <v>4.0366389278706425</v>
      </c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  <c r="AA70" s="21"/>
      <c r="AB70" s="21"/>
    </row>
    <row r="71" spans="1:28" ht="24.75" hidden="1" customHeight="1" outlineLevel="1">
      <c r="A71" s="385">
        <v>8595057631694</v>
      </c>
      <c r="B71" s="931" t="s">
        <v>3052</v>
      </c>
      <c r="C71" s="48" t="s">
        <v>8367</v>
      </c>
      <c r="D71" s="258" t="s">
        <v>3003</v>
      </c>
      <c r="E71" s="258">
        <v>100</v>
      </c>
      <c r="F71" s="162">
        <f ca="1">SUMIF('Загальний прайс'!$D$6:$D$2789,A71,'Загальний прайс'!$K$6:$K$2320)</f>
        <v>116.10687501249194</v>
      </c>
      <c r="G71" s="162">
        <f ca="1">F71*ЗМІСТ!$E$13/1000*1.2</f>
        <v>6.2218980639694133</v>
      </c>
      <c r="H71" s="715">
        <f ca="1">G71*(100%-ЗМІСТ!$E$15)</f>
        <v>6.2218980639694133</v>
      </c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</row>
    <row r="72" spans="1:28" ht="24.75" customHeight="1" collapsed="1">
      <c r="A72" s="623" t="s">
        <v>3053</v>
      </c>
      <c r="B72" s="383"/>
      <c r="C72" s="602"/>
      <c r="D72" s="383"/>
      <c r="E72" s="383"/>
      <c r="F72" s="383"/>
      <c r="G72" s="383"/>
      <c r="H72" s="384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</row>
    <row r="73" spans="1:28" ht="24.75" hidden="1" customHeight="1" outlineLevel="1">
      <c r="A73" s="385">
        <v>8595568931047</v>
      </c>
      <c r="B73" s="931" t="s">
        <v>3054</v>
      </c>
      <c r="C73" s="48" t="s">
        <v>6977</v>
      </c>
      <c r="D73" s="258" t="s">
        <v>3003</v>
      </c>
      <c r="E73" s="258">
        <v>100</v>
      </c>
      <c r="F73" s="162">
        <f ca="1">SUMIF('Загальний прайс'!$D$6:$D$2789,A73,'Загальний прайс'!$K$6:$K$2320)</f>
        <v>661.78393142348841</v>
      </c>
      <c r="G73" s="162">
        <f ca="1">F73*ЗМІСТ!$E$13/1000*1.2</f>
        <v>35.463465546263841</v>
      </c>
      <c r="H73" s="715">
        <f ca="1">G73*(100%-ЗМІСТ!$E$15)</f>
        <v>35.463465546263841</v>
      </c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  <c r="AA73" s="21"/>
      <c r="AB73" s="21"/>
    </row>
    <row r="74" spans="1:28" ht="24.75" hidden="1" customHeight="1" outlineLevel="1">
      <c r="A74" s="385">
        <v>8595568931054</v>
      </c>
      <c r="B74" s="931" t="s">
        <v>3055</v>
      </c>
      <c r="C74" s="48" t="s">
        <v>6978</v>
      </c>
      <c r="D74" s="258" t="s">
        <v>3003</v>
      </c>
      <c r="E74" s="258">
        <v>100</v>
      </c>
      <c r="F74" s="162">
        <f ca="1">SUMIF('Загальний прайс'!$D$6:$D$2789,A74,'Загальний прайс'!$K$6:$K$2320)</f>
        <v>804.97399188965642</v>
      </c>
      <c r="G74" s="162">
        <f ca="1">F74*ЗМІСТ!$E$13/1000*1.2</f>
        <v>43.136688685705501</v>
      </c>
      <c r="H74" s="715">
        <f ca="1">G74*(100%-ЗМІСТ!$E$15)</f>
        <v>43.136688685705501</v>
      </c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</row>
    <row r="75" spans="1:28" ht="24.75" hidden="1" customHeight="1" outlineLevel="1">
      <c r="A75" s="385">
        <v>8595568931061</v>
      </c>
      <c r="B75" s="931" t="s">
        <v>3056</v>
      </c>
      <c r="C75" s="48" t="s">
        <v>6979</v>
      </c>
      <c r="D75" s="258" t="s">
        <v>3003</v>
      </c>
      <c r="E75" s="258">
        <v>100</v>
      </c>
      <c r="F75" s="162">
        <f ca="1">SUMIF('Загальний прайс'!$D$6:$D$2789,A75,'Загальний прайс'!$K$6:$K$2320)</f>
        <v>979.56931455086624</v>
      </c>
      <c r="G75" s="162">
        <f ca="1">F75*ЗМІСТ!$E$13/1000*1.2</f>
        <v>52.492846965971161</v>
      </c>
      <c r="H75" s="715">
        <f ca="1">G75*(100%-ЗМІСТ!$E$15)</f>
        <v>52.492846965971161</v>
      </c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  <c r="AA75" s="21"/>
      <c r="AB75" s="21"/>
    </row>
    <row r="76" spans="1:28" ht="24.75" hidden="1" customHeight="1" outlineLevel="1">
      <c r="A76" s="588">
        <v>8595568931078</v>
      </c>
      <c r="B76" s="935" t="s">
        <v>3057</v>
      </c>
      <c r="C76" s="48" t="s">
        <v>6980</v>
      </c>
      <c r="D76" s="318" t="s">
        <v>3003</v>
      </c>
      <c r="E76" s="318">
        <v>100</v>
      </c>
      <c r="F76" s="162">
        <f ca="1">SUMIF('Загальний прайс'!$D$6:$D$2789,A76,'Загальний прайс'!$K$6:$K$2320)</f>
        <v>1101.7608151097747</v>
      </c>
      <c r="G76" s="231">
        <f ca="1">F76*ЗМІСТ!$E$13/1000*1.2</f>
        <v>59.040805996641765</v>
      </c>
      <c r="H76" s="870">
        <f ca="1">G76*(100%-ЗМІСТ!$E$15)</f>
        <v>59.040805996641765</v>
      </c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/>
      <c r="AB76" s="21"/>
    </row>
    <row r="77" spans="1:28" ht="24.75" hidden="1" customHeight="1" outlineLevel="1">
      <c r="A77" s="385">
        <v>8595568931085</v>
      </c>
      <c r="B77" s="931" t="s">
        <v>3058</v>
      </c>
      <c r="C77" s="48" t="s">
        <v>6981</v>
      </c>
      <c r="D77" s="258" t="s">
        <v>3003</v>
      </c>
      <c r="E77" s="258">
        <v>300</v>
      </c>
      <c r="F77" s="162">
        <f ca="1">SUMIF('Загальний прайс'!$D$6:$D$2789,A77,'Загальний прайс'!$K$6:$K$2320)</f>
        <v>1276.4178528079858</v>
      </c>
      <c r="G77" s="162">
        <f ca="1">F77*ЗМІСТ!$E$13/1000*1.2</f>
        <v>68.400271442561433</v>
      </c>
      <c r="H77" s="715">
        <f ca="1">G77*(100%-ЗМІСТ!$E$15)</f>
        <v>68.400271442561433</v>
      </c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</row>
    <row r="78" spans="1:28" ht="24.75" hidden="1" customHeight="1" outlineLevel="1">
      <c r="A78" s="385">
        <v>8595568931092</v>
      </c>
      <c r="B78" s="931" t="s">
        <v>3059</v>
      </c>
      <c r="C78" s="48" t="s">
        <v>6982</v>
      </c>
      <c r="D78" s="258" t="s">
        <v>15</v>
      </c>
      <c r="E78" s="258">
        <v>100</v>
      </c>
      <c r="F78" s="162">
        <f ca="1">SUMIF('Загальний прайс'!$D$6:$D$2789,A78,'Загальний прайс'!$K$6:$K$2320)</f>
        <v>1134.96785267171</v>
      </c>
      <c r="G78" s="162">
        <f ca="1">F78*ЗМІСТ!$E$13/1000*1.2</f>
        <v>60.820294099258739</v>
      </c>
      <c r="H78" s="715">
        <f ca="1">G78*(100%-ЗМІСТ!$E$15)</f>
        <v>60.820294099258739</v>
      </c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  <c r="AA78" s="21"/>
      <c r="AB78" s="21"/>
    </row>
    <row r="79" spans="1:28" ht="24.75" hidden="1" customHeight="1" outlineLevel="1">
      <c r="A79" s="385">
        <v>8595568931108</v>
      </c>
      <c r="B79" s="931" t="s">
        <v>3060</v>
      </c>
      <c r="C79" s="48" t="s">
        <v>6983</v>
      </c>
      <c r="D79" s="258" t="s">
        <v>15</v>
      </c>
      <c r="E79" s="258">
        <v>300</v>
      </c>
      <c r="F79" s="162">
        <f ca="1">SUMIF('Загальний прайс'!$D$6:$D$2789,A79,'Загальний прайс'!$K$6:$K$2320)</f>
        <v>1309.5912499841011</v>
      </c>
      <c r="G79" s="162">
        <f ca="1">F79*ЗМІСТ!$E$13/1000*1.2</f>
        <v>70.177956834948006</v>
      </c>
      <c r="H79" s="715">
        <f ca="1">G79*(100%-ЗМІСТ!$E$15)</f>
        <v>70.177956834948006</v>
      </c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  <c r="AA79" s="21"/>
      <c r="AB79" s="21"/>
    </row>
    <row r="80" spans="1:28" ht="24.75" hidden="1" customHeight="1" outlineLevel="1">
      <c r="A80" s="385">
        <v>8595568931115</v>
      </c>
      <c r="B80" s="931" t="s">
        <v>3061</v>
      </c>
      <c r="C80" s="48" t="s">
        <v>6984</v>
      </c>
      <c r="D80" s="258" t="s">
        <v>3003</v>
      </c>
      <c r="E80" s="258">
        <v>300</v>
      </c>
      <c r="F80" s="162">
        <f ca="1">SUMIF('Загальний прайс'!$D$6:$D$2789,A80,'Загальний прайс'!$K$6:$K$2320)</f>
        <v>1445.7930040188314</v>
      </c>
      <c r="G80" s="162">
        <f ca="1">F80*ЗМІСТ!$E$13/1000*1.2</f>
        <v>77.476692845599842</v>
      </c>
      <c r="H80" s="715">
        <f ca="1">G80*(100%-ЗМІСТ!$E$15)</f>
        <v>77.476692845599842</v>
      </c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  <c r="AA80" s="21"/>
      <c r="AB80" s="21"/>
    </row>
    <row r="81" spans="1:28" ht="3" hidden="1" customHeight="1" outlineLevel="1">
      <c r="A81" s="618"/>
      <c r="B81" s="932"/>
      <c r="C81" s="371" t="s">
        <v>3004</v>
      </c>
      <c r="D81" s="372"/>
      <c r="E81" s="372"/>
      <c r="F81" s="373"/>
      <c r="G81" s="373"/>
      <c r="H81" s="936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  <c r="AB81" s="21"/>
    </row>
    <row r="82" spans="1:28" ht="24.75" hidden="1" customHeight="1" outlineLevel="1">
      <c r="A82" s="385">
        <v>8595568931030</v>
      </c>
      <c r="B82" s="931" t="s">
        <v>3062</v>
      </c>
      <c r="C82" s="48" t="s">
        <v>6973</v>
      </c>
      <c r="D82" s="258" t="s">
        <v>15</v>
      </c>
      <c r="E82" s="258">
        <v>100</v>
      </c>
      <c r="F82" s="162">
        <f ca="1">SUMIF('Загальний прайс'!$D$6:$D$2789,A82,'Загальний прайс'!$K$6:$K$2320)</f>
        <v>1155.9327721931495</v>
      </c>
      <c r="G82" s="162">
        <f ca="1">F82*ЗМІСТ!$E$13/1000*1.2</f>
        <v>61.943755497799387</v>
      </c>
      <c r="H82" s="715">
        <f ca="1">G82*(100%-ЗМІСТ!$E$15)</f>
        <v>61.943755497799387</v>
      </c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  <c r="AA82" s="21"/>
      <c r="AB82" s="21"/>
    </row>
    <row r="83" spans="1:28" ht="24.75" hidden="1" customHeight="1" outlineLevel="1">
      <c r="A83" s="385">
        <v>8595568931009</v>
      </c>
      <c r="B83" s="931" t="s">
        <v>3063</v>
      </c>
      <c r="C83" s="48" t="s">
        <v>6974</v>
      </c>
      <c r="D83" s="258" t="s">
        <v>3003</v>
      </c>
      <c r="E83" s="258">
        <v>100</v>
      </c>
      <c r="F83" s="162">
        <f ca="1">SUMIF('Загальний прайс'!$D$6:$D$2789,A83,'Загальний прайс'!$K$6:$K$2320)</f>
        <v>626.84240925986501</v>
      </c>
      <c r="G83" s="162">
        <f ca="1">F83*ЗМІСТ!$E$13/1000*1.2</f>
        <v>33.591030437846683</v>
      </c>
      <c r="H83" s="715">
        <f ca="1">G83*(100%-ЗМІСТ!$E$15)</f>
        <v>33.591030437846683</v>
      </c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  <c r="AA83" s="21"/>
      <c r="AB83" s="21"/>
    </row>
    <row r="84" spans="1:28" ht="24.75" hidden="1" customHeight="1" outlineLevel="1">
      <c r="A84" s="385">
        <v>8595568931016</v>
      </c>
      <c r="B84" s="931" t="s">
        <v>3064</v>
      </c>
      <c r="C84" s="48" t="s">
        <v>6975</v>
      </c>
      <c r="D84" s="258" t="s">
        <v>3003</v>
      </c>
      <c r="E84" s="258">
        <v>50</v>
      </c>
      <c r="F84" s="162">
        <f ca="1">SUMIF('Загальний прайс'!$D$6:$D$2789,A84,'Загальний прайс'!$K$6:$K$2320)</f>
        <v>693.21725804901928</v>
      </c>
      <c r="G84" s="162">
        <f ca="1">F84*ЗМІСТ!$E$13/1000*1.2</f>
        <v>37.147904594808267</v>
      </c>
      <c r="H84" s="715">
        <f ca="1">G84*(100%-ЗМІСТ!$E$15)</f>
        <v>37.147904594808267</v>
      </c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  <c r="AA84" s="21"/>
      <c r="AB84" s="21"/>
    </row>
    <row r="85" spans="1:28" ht="24.75" hidden="1" customHeight="1" outlineLevel="1">
      <c r="A85" s="385">
        <v>8595568931023</v>
      </c>
      <c r="B85" s="931" t="s">
        <v>3065</v>
      </c>
      <c r="C85" s="48" t="s">
        <v>6976</v>
      </c>
      <c r="D85" s="258" t="s">
        <v>3003</v>
      </c>
      <c r="E85" s="258">
        <v>50</v>
      </c>
      <c r="F85" s="162">
        <f ca="1">SUMIF('Загальний прайс'!$D$6:$D$2789,A85,'Загальний прайс'!$K$6:$K$2320)</f>
        <v>831.15907241364187</v>
      </c>
      <c r="G85" s="162">
        <f ca="1">F85*ЗМІСТ!$E$13/1000*1.2</f>
        <v>44.53988640159907</v>
      </c>
      <c r="H85" s="715">
        <f ca="1">G85*(100%-ЗМІСТ!$E$15)</f>
        <v>44.53988640159907</v>
      </c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</row>
    <row r="86" spans="1:28" ht="31.5" hidden="1" customHeight="1" outlineLevel="1">
      <c r="A86" s="385">
        <v>8595057691179</v>
      </c>
      <c r="B86" s="931" t="s">
        <v>3066</v>
      </c>
      <c r="C86" s="48" t="s">
        <v>7255</v>
      </c>
      <c r="D86" s="258" t="s">
        <v>3003</v>
      </c>
      <c r="E86" s="258">
        <v>100</v>
      </c>
      <c r="F86" s="162">
        <f ca="1">SUMIF('Загальний прайс'!$D$6:$D$2789,A86,'Загальний прайс'!$K$6:$K$2320)</f>
        <v>849.1490526011213</v>
      </c>
      <c r="G86" s="162">
        <f ca="1">F86*ЗМІСТ!$E$13/1000*1.2</f>
        <v>45.503927703092053</v>
      </c>
      <c r="H86" s="715">
        <f ca="1">G86*(100%-ЗМІСТ!$E$15)</f>
        <v>45.503927703092053</v>
      </c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/>
      <c r="AB86" s="21"/>
    </row>
    <row r="87" spans="1:28" ht="31.5" hidden="1" customHeight="1" outlineLevel="1">
      <c r="A87" s="385">
        <v>8595057691100</v>
      </c>
      <c r="B87" s="931" t="s">
        <v>3067</v>
      </c>
      <c r="C87" s="48" t="s">
        <v>7257</v>
      </c>
      <c r="D87" s="258" t="s">
        <v>3003</v>
      </c>
      <c r="E87" s="258">
        <v>50</v>
      </c>
      <c r="F87" s="162">
        <f ca="1">SUMIF('Загальний прайс'!$D$6:$D$2789,A87,'Загальний прайс'!$K$6:$K$2320)</f>
        <v>678.27651980970654</v>
      </c>
      <c r="G87" s="162">
        <f ca="1">F87*ЗМІСТ!$E$13/1000*1.2</f>
        <v>36.34726509507621</v>
      </c>
      <c r="H87" s="715">
        <f ca="1">G87*(100%-ЗМІСТ!$E$15)</f>
        <v>36.34726509507621</v>
      </c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</row>
    <row r="88" spans="1:28" ht="31.5" hidden="1" customHeight="1" outlineLevel="1">
      <c r="A88" s="385">
        <v>8595057691117</v>
      </c>
      <c r="B88" s="931" t="s">
        <v>3068</v>
      </c>
      <c r="C88" s="48" t="s">
        <v>7259</v>
      </c>
      <c r="D88" s="258" t="s">
        <v>3003</v>
      </c>
      <c r="E88" s="258">
        <v>50</v>
      </c>
      <c r="F88" s="162">
        <f ca="1">SUMIF('Загальний прайс'!$D$6:$D$2789,A88,'Загальний прайс'!$K$6:$K$2320)</f>
        <v>1218.7713710072876</v>
      </c>
      <c r="G88" s="162">
        <f ca="1">F88*ЗМІСТ!$E$13/1000*1.2</f>
        <v>65.311130222699802</v>
      </c>
      <c r="H88" s="715">
        <f ca="1">G88*(100%-ЗМІСТ!$E$15)</f>
        <v>65.311130222699802</v>
      </c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</row>
    <row r="89" spans="1:28" ht="31.5" hidden="1" customHeight="1" outlineLevel="1">
      <c r="A89" s="385">
        <v>8595568931139</v>
      </c>
      <c r="B89" s="931" t="s">
        <v>3069</v>
      </c>
      <c r="C89" s="48" t="s">
        <v>7256</v>
      </c>
      <c r="D89" s="258" t="s">
        <v>3003</v>
      </c>
      <c r="E89" s="258">
        <v>50</v>
      </c>
      <c r="F89" s="162">
        <f ca="1">SUMIF('Загальний прайс'!$D$6:$D$2789,A89,'Загальний прайс'!$K$6:$K$2320)</f>
        <v>1418.0081855445267</v>
      </c>
      <c r="G89" s="162">
        <f ca="1">F89*ЗМІСТ!$E$13/1000*1.2</f>
        <v>75.98776888434071</v>
      </c>
      <c r="H89" s="715">
        <f ca="1">G89*(100%-ЗМІСТ!$E$15)</f>
        <v>75.98776888434071</v>
      </c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</row>
    <row r="90" spans="1:28" ht="31.5" hidden="1" customHeight="1" outlineLevel="1">
      <c r="A90" s="159">
        <v>8595057691124</v>
      </c>
      <c r="B90" s="931" t="s">
        <v>3070</v>
      </c>
      <c r="C90" s="48" t="s">
        <v>7251</v>
      </c>
      <c r="D90" s="258" t="s">
        <v>3003</v>
      </c>
      <c r="E90" s="258">
        <v>50</v>
      </c>
      <c r="F90" s="162">
        <f ca="1">SUMIF('Загальний прайс'!$D$6:$D$2789,A90,'Загальний прайс'!$K$6:$K$2320)</f>
        <v>1055.6746317083025</v>
      </c>
      <c r="G90" s="162">
        <f ca="1">F90*ЗМІСТ!$E$13/1000*1.2</f>
        <v>56.571154348102361</v>
      </c>
      <c r="H90" s="715">
        <f ca="1">G90*(100%-ЗМІСТ!$E$15)</f>
        <v>56.571154348102361</v>
      </c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</row>
    <row r="91" spans="1:28" ht="31.5" hidden="1" customHeight="1" outlineLevel="1">
      <c r="A91" s="385">
        <v>8595057691131</v>
      </c>
      <c r="B91" s="931" t="s">
        <v>3071</v>
      </c>
      <c r="C91" s="48" t="s">
        <v>7248</v>
      </c>
      <c r="D91" s="258" t="s">
        <v>3003</v>
      </c>
      <c r="E91" s="258">
        <v>50</v>
      </c>
      <c r="F91" s="162">
        <f ca="1">SUMIF('Загальний прайс'!$D$6:$D$2789,A91,'Загальний прайс'!$K$6:$K$2320)</f>
        <v>1622.7458367326594</v>
      </c>
      <c r="G91" s="162">
        <f ca="1">F91*ЗМІСТ!$E$13/1000*1.2</f>
        <v>86.959184620161992</v>
      </c>
      <c r="H91" s="715">
        <f ca="1">G91*(100%-ЗМІСТ!$E$15)</f>
        <v>86.959184620161992</v>
      </c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</row>
    <row r="92" spans="1:28" ht="31.5" hidden="1" customHeight="1" outlineLevel="1">
      <c r="A92" s="624">
        <v>8595568931153</v>
      </c>
      <c r="B92" s="931" t="s">
        <v>3072</v>
      </c>
      <c r="C92" s="48" t="s">
        <v>7250</v>
      </c>
      <c r="D92" s="277" t="s">
        <v>3003</v>
      </c>
      <c r="E92" s="277">
        <v>20</v>
      </c>
      <c r="F92" s="162">
        <f ca="1">SUMIF('Загальний прайс'!$D$6:$D$2789,A92,'Загальний прайс'!$K$6:$K$2320)</f>
        <v>2429.2914919214536</v>
      </c>
      <c r="G92" s="222">
        <f ca="1">F92*ЗМІСТ!$E$13/1000*1.2</f>
        <v>130.18009509580943</v>
      </c>
      <c r="H92" s="873">
        <f ca="1">G92*(100%-ЗМІСТ!$E$15)</f>
        <v>130.18009509580943</v>
      </c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</row>
    <row r="93" spans="1:28" ht="31.5" hidden="1" customHeight="1" outlineLevel="1">
      <c r="A93" s="385">
        <v>8595057691148</v>
      </c>
      <c r="B93" s="931" t="s">
        <v>3073</v>
      </c>
      <c r="C93" s="48" t="s">
        <v>7253</v>
      </c>
      <c r="D93" s="258" t="s">
        <v>3003</v>
      </c>
      <c r="E93" s="258">
        <v>25</v>
      </c>
      <c r="F93" s="162">
        <f ca="1">SUMIF('Загальний прайс'!$D$6:$D$2789,A93,'Загальний прайс'!$K$6:$K$2320)</f>
        <v>1612.8568826793958</v>
      </c>
      <c r="G93" s="162">
        <f ca="1">F93*ЗМІСТ!$E$13/1000*1.2</f>
        <v>86.429258514820987</v>
      </c>
      <c r="H93" s="715">
        <f ca="1">G93*(100%-ЗМІСТ!$E$15)</f>
        <v>86.429258514820987</v>
      </c>
      <c r="I93" s="21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/>
    </row>
    <row r="94" spans="1:28" ht="22.5" customHeight="1" collapsed="1">
      <c r="A94" s="625" t="s">
        <v>3074</v>
      </c>
      <c r="B94" s="386"/>
      <c r="C94" s="228"/>
      <c r="D94" s="386"/>
      <c r="E94" s="386"/>
      <c r="F94" s="386"/>
      <c r="G94" s="386"/>
      <c r="H94" s="387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</row>
    <row r="95" spans="1:28" ht="24.75" hidden="1" customHeight="1" outlineLevel="1">
      <c r="A95" s="588">
        <v>8595057620162</v>
      </c>
      <c r="B95" s="935" t="s">
        <v>3075</v>
      </c>
      <c r="C95" s="48" t="s">
        <v>8324</v>
      </c>
      <c r="D95" s="318" t="s">
        <v>3003</v>
      </c>
      <c r="E95" s="318"/>
      <c r="F95" s="231">
        <f ca="1">SUMIF('Загальний прайс'!$D$6:$D$2789,A95,'Загальний прайс'!$K$6:$K$2320)</f>
        <v>4432.5911491787174</v>
      </c>
      <c r="G95" s="231">
        <f ca="1">F95*ЗМІСТ!$E$13/1000*1.2</f>
        <v>237.53227607302134</v>
      </c>
      <c r="H95" s="870">
        <f ca="1">G95*(100%-ЗМІСТ!$E$15)</f>
        <v>237.53227607302134</v>
      </c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</row>
    <row r="96" spans="1:28" ht="3" hidden="1" customHeight="1" outlineLevel="1">
      <c r="A96" s="618"/>
      <c r="B96" s="937"/>
      <c r="C96" s="371" t="s">
        <v>3004</v>
      </c>
      <c r="D96" s="372"/>
      <c r="E96" s="372"/>
      <c r="F96" s="373"/>
      <c r="G96" s="373"/>
      <c r="H96" s="936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</row>
    <row r="97" spans="1:28" ht="33" hidden="1" customHeight="1" outlineLevel="1">
      <c r="A97" s="385">
        <v>8595057605657</v>
      </c>
      <c r="B97" s="935" t="s">
        <v>2445</v>
      </c>
      <c r="C97" s="48" t="s">
        <v>5966</v>
      </c>
      <c r="D97" s="258" t="s">
        <v>176</v>
      </c>
      <c r="E97" s="258">
        <v>75</v>
      </c>
      <c r="F97" s="162">
        <f ca="1">SUMIF('Загальний прайс'!$D$6:$D$2789,A97,'Загальний прайс'!$K$6:$K$2320)</f>
        <v>1177.7516089585158</v>
      </c>
      <c r="G97" s="162">
        <f ca="1">F97*ЗМІСТ!$E$13/1000*1.2</f>
        <v>63.112976340354074</v>
      </c>
      <c r="H97" s="715">
        <f ca="1">G97*(100%-ЗМІСТ!$E$15)</f>
        <v>63.112976340354074</v>
      </c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  <c r="AB97" s="21"/>
    </row>
    <row r="98" spans="1:28" ht="33" hidden="1" customHeight="1" outlineLevel="1">
      <c r="A98" s="385">
        <v>8595057605664</v>
      </c>
      <c r="B98" s="935" t="s">
        <v>2448</v>
      </c>
      <c r="C98" s="48" t="s">
        <v>5967</v>
      </c>
      <c r="D98" s="258" t="s">
        <v>176</v>
      </c>
      <c r="E98" s="258">
        <v>75</v>
      </c>
      <c r="F98" s="162">
        <f ca="1">SUMIF('Загальний прайс'!$D$6:$D$2789,A98,'Загальний прайс'!$K$6:$K$2320)</f>
        <v>1032.2963394655121</v>
      </c>
      <c r="G98" s="162">
        <f ca="1">F98*ЗМІСТ!$E$13/1000*1.2</f>
        <v>55.31836590444923</v>
      </c>
      <c r="H98" s="715">
        <f ca="1">G98*(100%-ЗМІСТ!$E$15)</f>
        <v>55.31836590444923</v>
      </c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</row>
    <row r="99" spans="1:28" ht="33" hidden="1" customHeight="1" outlineLevel="1">
      <c r="A99" s="385">
        <v>8595057605671</v>
      </c>
      <c r="B99" s="935" t="s">
        <v>2451</v>
      </c>
      <c r="C99" s="48" t="s">
        <v>5968</v>
      </c>
      <c r="D99" s="258" t="s">
        <v>176</v>
      </c>
      <c r="E99" s="258">
        <v>75</v>
      </c>
      <c r="F99" s="162">
        <f ca="1">SUMIF('Загальний прайс'!$D$6:$D$2789,A99,'Загальний прайс'!$K$6:$K$2320)</f>
        <v>1184.4846495176785</v>
      </c>
      <c r="G99" s="162">
        <f ca="1">F99*ЗМІСТ!$E$13/1000*1.2</f>
        <v>63.473784363265494</v>
      </c>
      <c r="H99" s="715">
        <f ca="1">G99*(100%-ЗМІСТ!$E$15)</f>
        <v>63.473784363265494</v>
      </c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</row>
    <row r="100" spans="1:28" ht="33" hidden="1" customHeight="1" outlineLevel="1">
      <c r="A100" s="385">
        <v>8595057605688</v>
      </c>
      <c r="B100" s="935" t="s">
        <v>2454</v>
      </c>
      <c r="C100" s="48" t="s">
        <v>5969</v>
      </c>
      <c r="D100" s="258" t="s">
        <v>176</v>
      </c>
      <c r="E100" s="258">
        <v>75</v>
      </c>
      <c r="F100" s="162">
        <f ca="1">SUMIF('Загальний прайс'!$D$6:$D$2789,A100,'Загальний прайс'!$K$6:$K$2320)</f>
        <v>958.38786376301641</v>
      </c>
      <c r="G100" s="162">
        <f ca="1">F100*ЗМІСТ!$E$13/1000*1.2</f>
        <v>51.357782159216114</v>
      </c>
      <c r="H100" s="715">
        <f ca="1">G100*(100%-ЗМІСТ!$E$15)</f>
        <v>51.357782159216114</v>
      </c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  <c r="AB100" s="21"/>
    </row>
    <row r="101" spans="1:28" ht="24.75" hidden="1" customHeight="1" outlineLevel="1">
      <c r="A101" s="385">
        <v>8595057605640</v>
      </c>
      <c r="B101" s="935" t="s">
        <v>2457</v>
      </c>
      <c r="C101" s="48" t="s">
        <v>5970</v>
      </c>
      <c r="D101" s="258" t="s">
        <v>176</v>
      </c>
      <c r="E101" s="258">
        <v>90</v>
      </c>
      <c r="F101" s="162">
        <f ca="1">SUMIF('Загальний прайс'!$D$6:$D$2789,A101,'Загальний прайс'!$K$6:$K$2320)</f>
        <v>1307.925973549447</v>
      </c>
      <c r="G101" s="162">
        <f ca="1">F101*ЗМІСТ!$E$13/1000*1.2</f>
        <v>70.08871853425623</v>
      </c>
      <c r="H101" s="715">
        <f ca="1">G101*(100%-ЗМІСТ!$E$15)</f>
        <v>70.08871853425623</v>
      </c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</row>
    <row r="102" spans="1:28" ht="3" hidden="1" customHeight="1" outlineLevel="1">
      <c r="A102" s="618"/>
      <c r="B102" s="937"/>
      <c r="C102" s="371" t="s">
        <v>3004</v>
      </c>
      <c r="D102" s="372"/>
      <c r="E102" s="372"/>
      <c r="F102" s="373"/>
      <c r="G102" s="373"/>
      <c r="H102" s="936"/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  <c r="AB102" s="21"/>
    </row>
    <row r="103" spans="1:28" ht="24.75" hidden="1" customHeight="1" outlineLevel="1">
      <c r="A103" s="385">
        <v>8595057606210</v>
      </c>
      <c r="B103" s="935" t="s">
        <v>2460</v>
      </c>
      <c r="C103" s="48" t="s">
        <v>8569</v>
      </c>
      <c r="D103" s="258" t="s">
        <v>176</v>
      </c>
      <c r="E103" s="258">
        <v>3</v>
      </c>
      <c r="F103" s="162">
        <f ca="1">SUMIF('Загальний прайс'!$D$6:$D$2789,A103,'Загальний прайс'!$K$6:$K$2320)</f>
        <v>2189.1365442190454</v>
      </c>
      <c r="G103" s="162">
        <f ca="1">F103*ЗМІСТ!$E$13/1000*1.2</f>
        <v>117.31074860791605</v>
      </c>
      <c r="H103" s="715">
        <f ca="1">G103*(100%-ЗМІСТ!$E$15)</f>
        <v>117.31074860791605</v>
      </c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  <c r="AA103" s="21"/>
      <c r="AB103" s="21"/>
    </row>
    <row r="104" spans="1:28" ht="3" hidden="1" customHeight="1" outlineLevel="1">
      <c r="A104" s="618"/>
      <c r="B104" s="937"/>
      <c r="C104" s="371" t="s">
        <v>3004</v>
      </c>
      <c r="D104" s="372"/>
      <c r="E104" s="372"/>
      <c r="F104" s="373"/>
      <c r="G104" s="373"/>
      <c r="H104" s="936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1"/>
      <c r="AB104" s="21"/>
    </row>
    <row r="105" spans="1:28" ht="34.5" hidden="1" customHeight="1" outlineLevel="1">
      <c r="A105" s="385">
        <v>8595057605473</v>
      </c>
      <c r="B105" s="935" t="s">
        <v>3076</v>
      </c>
      <c r="C105" s="48" t="s">
        <v>6084</v>
      </c>
      <c r="D105" s="258" t="s">
        <v>3003</v>
      </c>
      <c r="E105" s="258">
        <v>1000</v>
      </c>
      <c r="F105" s="162">
        <f ca="1">SUMIF('Загальний прайс'!$D$6:$D$2789,A105,'Загальний прайс'!$K$6:$K$2320)</f>
        <v>48.278607019054995</v>
      </c>
      <c r="G105" s="162">
        <f ca="1">F105*ЗМІСТ!$E$13/1000*1.2</f>
        <v>2.5871385437828724</v>
      </c>
      <c r="H105" s="715">
        <f ca="1">G105*(100%-ЗМІСТ!$E$15)</f>
        <v>2.5871385437828724</v>
      </c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</row>
    <row r="106" spans="1:28" ht="3" hidden="1" customHeight="1" outlineLevel="1">
      <c r="A106" s="618"/>
      <c r="B106" s="937"/>
      <c r="C106" s="371" t="s">
        <v>3004</v>
      </c>
      <c r="D106" s="372"/>
      <c r="E106" s="372"/>
      <c r="F106" s="373"/>
      <c r="G106" s="373"/>
      <c r="H106" s="936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  <c r="AA106" s="21"/>
      <c r="AB106" s="21"/>
    </row>
    <row r="107" spans="1:28" ht="24.75" hidden="1" customHeight="1" outlineLevel="1">
      <c r="A107" s="385">
        <v>8595057697904</v>
      </c>
      <c r="B107" s="935" t="s">
        <v>3077</v>
      </c>
      <c r="C107" s="48" t="s">
        <v>8231</v>
      </c>
      <c r="D107" s="258" t="s">
        <v>15</v>
      </c>
      <c r="E107" s="258">
        <v>100</v>
      </c>
      <c r="F107" s="162">
        <f ca="1">SUMIF('Загальний прайс'!$D$6:$D$2789,A107,'Загальний прайс'!$K$6:$K$2320)</f>
        <v>0</v>
      </c>
      <c r="G107" s="162">
        <f ca="1">F107*ЗМІСТ!$E$13/1000*1.2</f>
        <v>0</v>
      </c>
      <c r="H107" s="715">
        <f ca="1">G107*(100%-ЗМІСТ!$E$15)</f>
        <v>0</v>
      </c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</row>
    <row r="108" spans="1:28" ht="24.75" hidden="1" customHeight="1" outlineLevel="1">
      <c r="A108" s="385">
        <v>8595568931207</v>
      </c>
      <c r="B108" s="935" t="s">
        <v>3078</v>
      </c>
      <c r="C108" s="48" t="s">
        <v>8490</v>
      </c>
      <c r="D108" s="258" t="s">
        <v>3003</v>
      </c>
      <c r="E108" s="258">
        <v>100</v>
      </c>
      <c r="F108" s="162">
        <f ca="1">SUMIF('Загальний прайс'!$D$6:$D$2789,A108,'Загальний прайс'!$K$6:$K$2320)</f>
        <v>152.36746969877797</v>
      </c>
      <c r="G108" s="162">
        <f ca="1">F108*ЗМІСТ!$E$13/1000*1.2</f>
        <v>8.1650192086278093</v>
      </c>
      <c r="H108" s="715">
        <f ca="1">G108*(100%-ЗМІСТ!$E$15)</f>
        <v>8.1650192086278093</v>
      </c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</row>
    <row r="109" spans="1:28" ht="24.75" hidden="1" customHeight="1" outlineLevel="1">
      <c r="A109" s="627">
        <v>8595568931214</v>
      </c>
      <c r="B109" s="938" t="s">
        <v>3079</v>
      </c>
      <c r="C109" s="593" t="s">
        <v>8491</v>
      </c>
      <c r="D109" s="628" t="s">
        <v>3003</v>
      </c>
      <c r="E109" s="628">
        <v>100</v>
      </c>
      <c r="F109" s="629">
        <f ca="1">SUMIF('Загальний прайс'!$D$6:$D$2789,A109,'Загальний прайс'!$K$6:$K$2320)</f>
        <v>345.37374990687806</v>
      </c>
      <c r="G109" s="629">
        <f ca="1">F109*ЗМІСТ!$E$13/1000*1.2</f>
        <v>18.50777799040981</v>
      </c>
      <c r="H109" s="715">
        <f ca="1">G109*(100%-ЗМІСТ!$E$15)</f>
        <v>18.50777799040981</v>
      </c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</row>
    <row r="110" spans="1:28" ht="24.75" customHeight="1" collapsed="1">
      <c r="A110" s="625" t="s">
        <v>3080</v>
      </c>
      <c r="B110" s="27"/>
      <c r="C110" s="228"/>
      <c r="D110" s="27"/>
      <c r="E110" s="27"/>
      <c r="F110" s="27"/>
      <c r="G110" s="27"/>
      <c r="H110" s="27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</row>
    <row r="111" spans="1:28" ht="27" hidden="1" customHeight="1" outlineLevel="1">
      <c r="A111" s="243">
        <v>8595057615915</v>
      </c>
      <c r="B111" s="939" t="s">
        <v>3081</v>
      </c>
      <c r="C111" s="593" t="s">
        <v>6790</v>
      </c>
      <c r="D111" s="308" t="s">
        <v>15</v>
      </c>
      <c r="E111" s="388"/>
      <c r="F111" s="231">
        <f ca="1">SUMIF('Загальний прайс'!$D$6:$D$2789,A111,'Загальний прайс'!$K$6:$K$2320)</f>
        <v>201036.81144443512</v>
      </c>
      <c r="G111" s="231">
        <f ca="1">F111*ЗМІСТ!$E$13/1000*1.2</f>
        <v>10773.096319904727</v>
      </c>
      <c r="H111" s="870">
        <f ca="1">G111*(100%-ЗМІСТ!$E$15)</f>
        <v>10773.096319904727</v>
      </c>
      <c r="I111" s="23"/>
      <c r="J111" s="23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1"/>
      <c r="Z111" s="21"/>
      <c r="AA111" s="21"/>
      <c r="AB111" s="21"/>
    </row>
    <row r="112" spans="1:28" ht="34.5" hidden="1" customHeight="1" outlineLevel="1">
      <c r="A112" s="389">
        <v>8595057611962</v>
      </c>
      <c r="B112" s="750" t="s">
        <v>3082</v>
      </c>
      <c r="C112" s="593" t="s">
        <v>7471</v>
      </c>
      <c r="D112" s="308" t="s">
        <v>15</v>
      </c>
      <c r="E112" s="314"/>
      <c r="F112" s="162">
        <f ca="1">SUMIF('Загальний прайс'!$D$6:$D$2789,A112,'Загальний прайс'!$K$6:$K$2320)</f>
        <v>74706.95782241135</v>
      </c>
      <c r="G112" s="162">
        <f ca="1">F112*ЗМІСТ!$E$13/1000*1.2</f>
        <v>4003.3725495608755</v>
      </c>
      <c r="H112" s="715">
        <f ca="1">G112*(100%-ЗМІСТ!$E$15)</f>
        <v>4003.3725495608755</v>
      </c>
      <c r="I112" s="23"/>
      <c r="J112" s="23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1"/>
      <c r="Z112" s="21"/>
      <c r="AA112" s="21"/>
      <c r="AB112" s="21"/>
    </row>
    <row r="113" spans="1:28" ht="24.75" hidden="1" customHeight="1" outlineLevel="1">
      <c r="A113" s="389">
        <v>8595057610125</v>
      </c>
      <c r="B113" s="750" t="s">
        <v>3083</v>
      </c>
      <c r="C113" s="593" t="s">
        <v>8641</v>
      </c>
      <c r="D113" s="308" t="s">
        <v>15</v>
      </c>
      <c r="E113" s="314"/>
      <c r="F113" s="162">
        <f ca="1">SUMIF('Загальний прайс'!$D$6:$D$2789,A113,'Загальний прайс'!$K$6:$K$2320)</f>
        <v>182255.63071578214</v>
      </c>
      <c r="G113" s="162">
        <f ca="1">F113*ЗМІСТ!$E$13/1000*1.2</f>
        <v>9766.6564169955036</v>
      </c>
      <c r="H113" s="715">
        <f ca="1">G113*(100%-ЗМІСТ!$E$15)</f>
        <v>9766.6564169955036</v>
      </c>
      <c r="I113" s="23"/>
      <c r="J113" s="23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1"/>
      <c r="Z113" s="21"/>
      <c r="AA113" s="21"/>
      <c r="AB113" s="21"/>
    </row>
    <row r="114" spans="1:28" ht="24.75" hidden="1" customHeight="1" outlineLevel="1">
      <c r="A114" s="389">
        <v>8595057616097</v>
      </c>
      <c r="B114" s="750" t="s">
        <v>3084</v>
      </c>
      <c r="C114" s="593" t="s">
        <v>8784</v>
      </c>
      <c r="D114" s="308" t="s">
        <v>15</v>
      </c>
      <c r="E114" s="314"/>
      <c r="F114" s="162">
        <f>SUMIF('Загальний прайс'!$D$6:$D$2835,A114,'Загальний прайс'!$K$6:$K$2835)</f>
        <v>12033.072913165131</v>
      </c>
      <c r="G114" s="162">
        <f>F114*ЗМІСТ!$E$13/1000*1.2</f>
        <v>644.82446068736078</v>
      </c>
      <c r="H114" s="715">
        <f>G114*(100%-ЗМІСТ!$E$15)</f>
        <v>644.82446068736078</v>
      </c>
      <c r="I114" s="23"/>
      <c r="J114" s="23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1"/>
      <c r="Z114" s="21"/>
      <c r="AA114" s="21"/>
      <c r="AB114" s="21"/>
    </row>
    <row r="115" spans="1:28" ht="24.75" hidden="1" customHeight="1" outlineLevel="1">
      <c r="A115" s="159">
        <v>8595057616103</v>
      </c>
      <c r="B115" s="750" t="s">
        <v>3085</v>
      </c>
      <c r="C115" s="593" t="s">
        <v>8785</v>
      </c>
      <c r="D115" s="308" t="s">
        <v>15</v>
      </c>
      <c r="E115" s="314"/>
      <c r="F115" s="162">
        <f>SUMIF('Загальний прайс'!$D$6:$D$2835,A115,'Загальний прайс'!$K$6:$K$2835)</f>
        <v>21487.630211749693</v>
      </c>
      <c r="G115" s="162">
        <f>F115*ЗМІСТ!$E$13/1000*1.2</f>
        <v>1151.4722517455746</v>
      </c>
      <c r="H115" s="715">
        <f>G115*(100%-ЗМІСТ!$E$15)</f>
        <v>1151.4722517455746</v>
      </c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1"/>
      <c r="Z115" s="21"/>
      <c r="AA115" s="21"/>
      <c r="AB115" s="21"/>
    </row>
    <row r="116" spans="1:28" ht="24.75" hidden="1" customHeight="1" outlineLevel="1">
      <c r="A116" s="159">
        <v>8595057616110</v>
      </c>
      <c r="B116" s="750" t="s">
        <v>3086</v>
      </c>
      <c r="C116" s="593" t="s">
        <v>8786</v>
      </c>
      <c r="D116" s="308" t="s">
        <v>15</v>
      </c>
      <c r="E116" s="314"/>
      <c r="F116" s="162">
        <f>SUMIF('Загальний прайс'!$D$6:$D$2835,A116,'Загальний прайс'!$K$6:$K$2835)</f>
        <v>21487.630211749693</v>
      </c>
      <c r="G116" s="162">
        <f>F116*ЗМІСТ!$E$13/1000*1.2</f>
        <v>1151.4722517455746</v>
      </c>
      <c r="H116" s="715">
        <f>G116*(100%-ЗМІСТ!$E$15)</f>
        <v>1151.4722517455746</v>
      </c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1"/>
      <c r="Z116" s="21"/>
      <c r="AA116" s="21"/>
      <c r="AB116" s="21"/>
    </row>
    <row r="117" spans="1:28" ht="24.75" hidden="1" customHeight="1" outlineLevel="1">
      <c r="A117" s="159">
        <v>8595057616127</v>
      </c>
      <c r="B117" s="750" t="s">
        <v>3087</v>
      </c>
      <c r="C117" s="593" t="s">
        <v>8787</v>
      </c>
      <c r="D117" s="390" t="s">
        <v>15</v>
      </c>
      <c r="E117" s="314"/>
      <c r="F117" s="162">
        <f>SUMIF('Загальний прайс'!$D$6:$D$2835,A117,'Загальний прайс'!$K$6:$K$2835)</f>
        <v>22347.135413278695</v>
      </c>
      <c r="G117" s="162">
        <f>F117*ЗМІСТ!$E$13/1000*1.2</f>
        <v>1197.5311414434464</v>
      </c>
      <c r="H117" s="715">
        <f>G117*(100%-ЗМІСТ!$E$15)</f>
        <v>1197.5311414434464</v>
      </c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1"/>
      <c r="Z117" s="21"/>
      <c r="AA117" s="21"/>
      <c r="AB117" s="21"/>
    </row>
    <row r="118" spans="1:28" ht="36.75" hidden="1" customHeight="1" outlineLevel="1">
      <c r="A118" s="159">
        <v>8595057616141</v>
      </c>
      <c r="B118" s="750" t="s">
        <v>3088</v>
      </c>
      <c r="C118" s="593" t="s">
        <v>8788</v>
      </c>
      <c r="D118" s="308" t="s">
        <v>15</v>
      </c>
      <c r="E118" s="314"/>
      <c r="F118" s="162">
        <f>SUMIF('Загальний прайс'!$D$6:$D$2835,A118,'Загальний прайс'!$K$6:$K$2835)</f>
        <v>15962.239586721302</v>
      </c>
      <c r="G118" s="162">
        <f>F118*ЗМІСТ!$E$13/1000*1.2</f>
        <v>855.37938705655336</v>
      </c>
      <c r="H118" s="715">
        <f>G118*(100%-ЗМІСТ!$E$15)</f>
        <v>855.37938705655336</v>
      </c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1"/>
      <c r="Z118" s="21"/>
      <c r="AA118" s="21"/>
      <c r="AB118" s="21"/>
    </row>
    <row r="119" spans="1:28" ht="7.5" customHeight="1">
      <c r="A119" s="626"/>
      <c r="B119" s="21"/>
      <c r="C119" s="134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</row>
    <row r="120" spans="1:28" ht="18.75" customHeight="1" collapsed="1">
      <c r="A120" s="625" t="s">
        <v>3089</v>
      </c>
      <c r="B120" s="386"/>
      <c r="C120" s="228"/>
      <c r="D120" s="27"/>
      <c r="E120" s="27"/>
      <c r="F120" s="27"/>
      <c r="G120" s="27"/>
      <c r="H120" s="27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</row>
    <row r="121" spans="1:28" ht="20.25" hidden="1" customHeight="1" outlineLevel="1">
      <c r="A121" s="391" t="s">
        <v>5370</v>
      </c>
      <c r="B121" s="940" t="s">
        <v>5371</v>
      </c>
      <c r="C121" s="48" t="s">
        <v>5371</v>
      </c>
      <c r="D121" s="390" t="s">
        <v>15</v>
      </c>
      <c r="E121" s="392"/>
      <c r="F121" s="392"/>
      <c r="G121" s="231">
        <v>6.7520737327188938</v>
      </c>
      <c r="H121" s="870">
        <f>G121*(100%-ЗМІСТ!$E$15)</f>
        <v>6.7520737327188938</v>
      </c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</row>
    <row r="122" spans="1:28" ht="20.25" hidden="1" customHeight="1" outlineLevel="1">
      <c r="A122" s="391" t="s">
        <v>5372</v>
      </c>
      <c r="B122" s="940" t="s">
        <v>5373</v>
      </c>
      <c r="C122" s="48" t="s">
        <v>5373</v>
      </c>
      <c r="D122" s="308" t="s">
        <v>15</v>
      </c>
      <c r="E122" s="160"/>
      <c r="F122" s="160"/>
      <c r="G122" s="162">
        <v>5.7527905785970317</v>
      </c>
      <c r="H122" s="715">
        <f>G122*(100%-ЗМІСТ!$E$15)</f>
        <v>5.7527905785970317</v>
      </c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</row>
    <row r="123" spans="1:28" ht="20.25" hidden="1" customHeight="1" outlineLevel="1">
      <c r="A123" s="391" t="s">
        <v>5374</v>
      </c>
      <c r="B123" s="940" t="s">
        <v>5375</v>
      </c>
      <c r="C123" s="48" t="s">
        <v>5375</v>
      </c>
      <c r="D123" s="308" t="s">
        <v>15</v>
      </c>
      <c r="E123" s="160"/>
      <c r="F123" s="160"/>
      <c r="G123" s="162">
        <v>5.4445468509984627</v>
      </c>
      <c r="H123" s="715">
        <f>G123*(100%-ЗМІСТ!$E$15)</f>
        <v>5.4445468509984627</v>
      </c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</row>
    <row r="124" spans="1:28" ht="20.25" hidden="1" customHeight="1" outlineLevel="1">
      <c r="A124" s="391" t="s">
        <v>5376</v>
      </c>
      <c r="B124" s="940" t="s">
        <v>5377</v>
      </c>
      <c r="C124" s="48" t="s">
        <v>5377</v>
      </c>
      <c r="D124" s="308" t="s">
        <v>15</v>
      </c>
      <c r="E124" s="160"/>
      <c r="F124" s="160"/>
      <c r="G124" s="162">
        <v>5.5678360163017917</v>
      </c>
      <c r="H124" s="715">
        <f>G124*(100%-ЗМІСТ!$E$15)</f>
        <v>5.5678360163017917</v>
      </c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</row>
    <row r="125" spans="1:28" ht="20.25" hidden="1" customHeight="1" outlineLevel="1">
      <c r="A125" s="391" t="s">
        <v>5378</v>
      </c>
      <c r="B125" s="940" t="s">
        <v>5379</v>
      </c>
      <c r="C125" s="48" t="s">
        <v>5379</v>
      </c>
      <c r="D125" s="308" t="s">
        <v>15</v>
      </c>
      <c r="E125" s="160"/>
      <c r="F125" s="160"/>
      <c r="G125" s="162">
        <v>62.467997951868909</v>
      </c>
      <c r="H125" s="715">
        <f>G125*(100%-ЗМІСТ!$E$15)</f>
        <v>62.467997951868909</v>
      </c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</row>
    <row r="126" spans="1:28" ht="20.25" hidden="1" customHeight="1" outlineLevel="1">
      <c r="A126" s="391" t="s">
        <v>3090</v>
      </c>
      <c r="B126" s="940" t="s">
        <v>5380</v>
      </c>
      <c r="C126" s="48" t="s">
        <v>5380</v>
      </c>
      <c r="D126" s="308" t="s">
        <v>15</v>
      </c>
      <c r="E126" s="160"/>
      <c r="F126" s="160"/>
      <c r="G126" s="162">
        <v>1.1930363543266769</v>
      </c>
      <c r="H126" s="715">
        <f>G126*(100%-ЗМІСТ!$E$15)</f>
        <v>1.1930363543266769</v>
      </c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</row>
    <row r="127" spans="1:28" ht="20.25" hidden="1" customHeight="1" outlineLevel="1">
      <c r="A127" s="391" t="s">
        <v>5381</v>
      </c>
      <c r="B127" s="940" t="s">
        <v>5382</v>
      </c>
      <c r="C127" s="48" t="s">
        <v>5382</v>
      </c>
      <c r="D127" s="308" t="s">
        <v>15</v>
      </c>
      <c r="E127" s="160"/>
      <c r="F127" s="160"/>
      <c r="G127" s="162">
        <v>7.1684587813620064</v>
      </c>
      <c r="H127" s="715">
        <f>G127*(100%-ЗМІСТ!$E$15)</f>
        <v>7.1684587813620064</v>
      </c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</row>
    <row r="128" spans="1:28" ht="20.25" hidden="1" customHeight="1" outlineLevel="1">
      <c r="A128" s="391" t="s">
        <v>5383</v>
      </c>
      <c r="B128" s="940" t="s">
        <v>5384</v>
      </c>
      <c r="C128" s="48" t="s">
        <v>5384</v>
      </c>
      <c r="D128" s="308" t="s">
        <v>15</v>
      </c>
      <c r="E128" s="160"/>
      <c r="F128" s="160"/>
      <c r="G128" s="162">
        <v>0.62967953041165103</v>
      </c>
      <c r="H128" s="715">
        <f>G128*(100%-ЗМІСТ!$E$15)</f>
        <v>0.62967953041165103</v>
      </c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</row>
    <row r="129" spans="1:28" ht="20.25" hidden="1" customHeight="1" outlineLevel="1">
      <c r="A129" s="391" t="s">
        <v>5385</v>
      </c>
      <c r="B129" s="940" t="s">
        <v>5386</v>
      </c>
      <c r="C129" s="48" t="s">
        <v>5386</v>
      </c>
      <c r="D129" s="308" t="s">
        <v>15</v>
      </c>
      <c r="E129" s="160"/>
      <c r="F129" s="160"/>
      <c r="G129" s="162">
        <v>1.142652329749104</v>
      </c>
      <c r="H129" s="715">
        <f>G129*(100%-ЗМІСТ!$E$15)</f>
        <v>1.142652329749104</v>
      </c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</row>
    <row r="130" spans="1:28" ht="20.25" hidden="1" customHeight="1" outlineLevel="1">
      <c r="A130" s="391" t="s">
        <v>5387</v>
      </c>
      <c r="B130" s="940" t="s">
        <v>5388</v>
      </c>
      <c r="C130" s="48" t="s">
        <v>5388</v>
      </c>
      <c r="D130" s="308" t="s">
        <v>15</v>
      </c>
      <c r="E130" s="160"/>
      <c r="F130" s="160"/>
      <c r="G130" s="162">
        <v>56.671786994367629</v>
      </c>
      <c r="H130" s="715">
        <f>G130*(100%-ЗМІСТ!$E$15)</f>
        <v>56.671786994367629</v>
      </c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</row>
    <row r="131" spans="1:28" ht="20.25" hidden="1" customHeight="1" outlineLevel="1">
      <c r="A131" s="391" t="s">
        <v>5389</v>
      </c>
      <c r="B131" s="940" t="s">
        <v>5390</v>
      </c>
      <c r="C131" s="48" t="s">
        <v>5390</v>
      </c>
      <c r="D131" s="308" t="s">
        <v>15</v>
      </c>
      <c r="E131" s="160"/>
      <c r="F131" s="160"/>
      <c r="G131" s="162">
        <v>2.5658986175115208</v>
      </c>
      <c r="H131" s="715">
        <f>G131*(100%-ЗМІСТ!$E$15)</f>
        <v>2.5658986175115208</v>
      </c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</row>
    <row r="132" spans="1:28" ht="20.25" hidden="1" customHeight="1" outlineLevel="1">
      <c r="A132" s="391" t="s">
        <v>5391</v>
      </c>
      <c r="B132" s="940" t="s">
        <v>5392</v>
      </c>
      <c r="C132" s="48" t="s">
        <v>5392</v>
      </c>
      <c r="D132" s="308" t="s">
        <v>15</v>
      </c>
      <c r="E132" s="160"/>
      <c r="F132" s="160"/>
      <c r="G132" s="162">
        <v>4.2308243727598587</v>
      </c>
      <c r="H132" s="715">
        <f>G132*(100%-ЗМІСТ!$E$15)</f>
        <v>4.2308243727598587</v>
      </c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</row>
    <row r="133" spans="1:28" ht="14.25" customHeight="1">
      <c r="A133" s="626"/>
      <c r="B133" s="21"/>
      <c r="C133" s="134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</row>
    <row r="134" spans="1:28" ht="14.25" customHeight="1">
      <c r="A134" s="626"/>
      <c r="B134" s="21"/>
      <c r="C134" s="134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</row>
    <row r="135" spans="1:28" ht="14.25" customHeight="1">
      <c r="A135" s="626"/>
      <c r="B135" s="21"/>
      <c r="C135" s="134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</row>
    <row r="136" spans="1:28" ht="14.25" customHeight="1">
      <c r="A136" s="626"/>
      <c r="B136" s="21"/>
      <c r="C136" s="134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</row>
    <row r="137" spans="1:28" ht="14.25" customHeight="1">
      <c r="A137" s="626"/>
      <c r="B137" s="21"/>
      <c r="C137" s="134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</row>
    <row r="138" spans="1:28" ht="14.25" customHeight="1">
      <c r="A138" s="626"/>
      <c r="B138" s="21"/>
      <c r="C138" s="134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</row>
    <row r="139" spans="1:28" ht="14.25" customHeight="1">
      <c r="A139" s="626"/>
      <c r="B139" s="21"/>
      <c r="C139" s="134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</row>
    <row r="140" spans="1:28" ht="14.25" customHeight="1">
      <c r="A140" s="626"/>
      <c r="B140" s="21"/>
      <c r="C140" s="134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</row>
    <row r="141" spans="1:28" ht="14.25" customHeight="1">
      <c r="A141" s="626"/>
      <c r="B141" s="21"/>
      <c r="C141" s="134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</row>
    <row r="142" spans="1:28" ht="14.25" customHeight="1">
      <c r="A142" s="626"/>
      <c r="B142" s="21"/>
      <c r="C142" s="134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</row>
    <row r="143" spans="1:28" ht="14.25" customHeight="1">
      <c r="A143" s="626"/>
      <c r="B143" s="21"/>
      <c r="C143" s="134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</row>
    <row r="144" spans="1:28" ht="14.25" customHeight="1">
      <c r="A144" s="626"/>
      <c r="B144" s="21"/>
      <c r="C144" s="134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</row>
    <row r="145" spans="1:28" ht="14.25" customHeight="1">
      <c r="A145" s="626"/>
      <c r="B145" s="21"/>
      <c r="C145" s="134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</row>
    <row r="146" spans="1:28" ht="14.25" customHeight="1">
      <c r="A146" s="626"/>
      <c r="B146" s="21"/>
      <c r="C146" s="134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</row>
    <row r="147" spans="1:28" ht="14.25" customHeight="1">
      <c r="A147" s="626"/>
      <c r="B147" s="21"/>
      <c r="C147" s="134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</row>
    <row r="148" spans="1:28" ht="14.25" customHeight="1">
      <c r="A148" s="626"/>
      <c r="B148" s="21"/>
      <c r="C148" s="134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</row>
    <row r="149" spans="1:28" ht="14.25" customHeight="1">
      <c r="A149" s="626"/>
      <c r="B149" s="21"/>
      <c r="C149" s="134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</row>
    <row r="150" spans="1:28" ht="14.25" customHeight="1">
      <c r="A150" s="626"/>
      <c r="B150" s="21"/>
      <c r="C150" s="134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</row>
    <row r="151" spans="1:28" ht="14.25" customHeight="1">
      <c r="A151" s="626"/>
      <c r="B151" s="21"/>
      <c r="C151" s="134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</row>
    <row r="152" spans="1:28" ht="14.25" customHeight="1">
      <c r="A152" s="626"/>
      <c r="B152" s="21"/>
      <c r="C152" s="134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</row>
    <row r="153" spans="1:28" ht="14.25" customHeight="1">
      <c r="A153" s="626"/>
      <c r="B153" s="21"/>
      <c r="C153" s="134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</row>
    <row r="154" spans="1:28" ht="14.25" customHeight="1">
      <c r="A154" s="626"/>
      <c r="B154" s="21"/>
      <c r="C154" s="134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</row>
    <row r="155" spans="1:28" ht="14.25" customHeight="1">
      <c r="A155" s="626"/>
      <c r="B155" s="21"/>
      <c r="C155" s="134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</row>
    <row r="156" spans="1:28" ht="14.25" customHeight="1">
      <c r="A156" s="626"/>
      <c r="B156" s="21"/>
      <c r="C156" s="134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</row>
    <row r="157" spans="1:28" ht="14.25" customHeight="1">
      <c r="A157" s="626"/>
      <c r="B157" s="21"/>
      <c r="C157" s="134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</row>
    <row r="158" spans="1:28" ht="14.25" customHeight="1">
      <c r="A158" s="626"/>
      <c r="B158" s="21"/>
      <c r="C158" s="134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</row>
    <row r="159" spans="1:28" ht="14.25" customHeight="1">
      <c r="A159" s="626"/>
      <c r="B159" s="21"/>
      <c r="C159" s="134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</row>
    <row r="160" spans="1:28" ht="14.25" customHeight="1">
      <c r="A160" s="626"/>
      <c r="B160" s="21"/>
      <c r="C160" s="134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</row>
    <row r="161" spans="1:28" ht="14.25" customHeight="1">
      <c r="A161" s="626"/>
      <c r="B161" s="21"/>
      <c r="C161" s="134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</row>
    <row r="162" spans="1:28" ht="14.25" customHeight="1">
      <c r="A162" s="626"/>
      <c r="B162" s="21"/>
      <c r="C162" s="134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</row>
    <row r="163" spans="1:28" ht="14.25" customHeight="1">
      <c r="A163" s="626"/>
      <c r="B163" s="21"/>
      <c r="C163" s="134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</row>
    <row r="164" spans="1:28" ht="14.25" customHeight="1">
      <c r="A164" s="626"/>
      <c r="B164" s="21"/>
      <c r="C164" s="134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</row>
    <row r="165" spans="1:28" ht="14.25" customHeight="1">
      <c r="A165" s="626"/>
      <c r="B165" s="21"/>
      <c r="C165" s="134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</row>
    <row r="166" spans="1:28" ht="14.25" customHeight="1">
      <c r="A166" s="626"/>
      <c r="B166" s="21"/>
      <c r="C166" s="134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</row>
    <row r="167" spans="1:28" ht="14.25" customHeight="1">
      <c r="A167" s="626"/>
      <c r="B167" s="21"/>
      <c r="C167" s="134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</row>
    <row r="168" spans="1:28" ht="14.25" customHeight="1">
      <c r="A168" s="626"/>
      <c r="B168" s="21"/>
      <c r="C168" s="134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</row>
    <row r="169" spans="1:28" ht="14.25" customHeight="1">
      <c r="A169" s="626"/>
      <c r="B169" s="21"/>
      <c r="C169" s="134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</row>
    <row r="170" spans="1:28" ht="14.25" customHeight="1">
      <c r="A170" s="626"/>
      <c r="B170" s="21"/>
      <c r="C170" s="134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</row>
    <row r="171" spans="1:28" ht="14.25" customHeight="1">
      <c r="A171" s="626"/>
      <c r="B171" s="21"/>
      <c r="C171" s="134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</row>
    <row r="172" spans="1:28" ht="14.25" customHeight="1">
      <c r="A172" s="626"/>
      <c r="B172" s="21"/>
      <c r="C172" s="134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</row>
    <row r="173" spans="1:28" ht="14.25" customHeight="1">
      <c r="A173" s="626"/>
      <c r="B173" s="21"/>
      <c r="C173" s="134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</row>
    <row r="174" spans="1:28" ht="14.25" customHeight="1">
      <c r="A174" s="626"/>
      <c r="B174" s="21"/>
      <c r="C174" s="134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</row>
    <row r="175" spans="1:28" ht="14.25" customHeight="1">
      <c r="A175" s="626"/>
      <c r="B175" s="21"/>
      <c r="C175" s="134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</row>
    <row r="176" spans="1:28" ht="14.25" customHeight="1">
      <c r="A176" s="626"/>
      <c r="B176" s="21"/>
      <c r="C176" s="134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</row>
    <row r="177" spans="1:28" ht="14.25" customHeight="1">
      <c r="A177" s="626"/>
      <c r="B177" s="21"/>
      <c r="C177" s="134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</row>
    <row r="178" spans="1:28" ht="14.25" customHeight="1">
      <c r="A178" s="626"/>
      <c r="B178" s="21"/>
      <c r="C178" s="134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</row>
    <row r="179" spans="1:28" ht="14.25" customHeight="1">
      <c r="A179" s="626"/>
      <c r="B179" s="21"/>
      <c r="C179" s="134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</row>
    <row r="180" spans="1:28" ht="14.25" customHeight="1">
      <c r="A180" s="626"/>
      <c r="B180" s="21"/>
      <c r="C180" s="134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</row>
    <row r="181" spans="1:28" ht="14.25" customHeight="1">
      <c r="A181" s="626"/>
      <c r="B181" s="21"/>
      <c r="C181" s="134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</row>
    <row r="182" spans="1:28" ht="14.25" customHeight="1">
      <c r="A182" s="626"/>
      <c r="B182" s="21"/>
      <c r="C182" s="134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</row>
    <row r="183" spans="1:28" ht="14.25" customHeight="1">
      <c r="A183" s="626"/>
      <c r="B183" s="21"/>
      <c r="C183" s="134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</row>
    <row r="184" spans="1:28" ht="14.25" customHeight="1">
      <c r="A184" s="626"/>
      <c r="B184" s="21"/>
      <c r="C184" s="134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</row>
    <row r="185" spans="1:28" ht="14.25" customHeight="1">
      <c r="A185" s="626"/>
      <c r="B185" s="21"/>
      <c r="C185" s="134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</row>
    <row r="186" spans="1:28" ht="14.25" customHeight="1">
      <c r="A186" s="626"/>
      <c r="B186" s="21"/>
      <c r="C186" s="134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</row>
    <row r="187" spans="1:28" ht="14.25" customHeight="1">
      <c r="A187" s="626"/>
      <c r="B187" s="21"/>
      <c r="C187" s="134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</row>
    <row r="188" spans="1:28" ht="14.25" customHeight="1">
      <c r="A188" s="21"/>
      <c r="B188" s="21"/>
      <c r="C188" s="134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</row>
    <row r="189" spans="1:28" ht="14.25" customHeight="1">
      <c r="A189" s="21"/>
      <c r="B189" s="21"/>
      <c r="C189" s="134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</row>
    <row r="190" spans="1:28" ht="14.25" customHeight="1">
      <c r="A190" s="21"/>
      <c r="B190" s="21"/>
      <c r="C190" s="134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</row>
    <row r="191" spans="1:28" ht="14.25" customHeight="1">
      <c r="A191" s="21"/>
      <c r="B191" s="21"/>
      <c r="C191" s="134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</row>
    <row r="192" spans="1:28" ht="14.25" customHeight="1">
      <c r="A192" s="21"/>
      <c r="B192" s="21"/>
      <c r="C192" s="134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</row>
    <row r="193" spans="1:28" ht="14.25" customHeight="1">
      <c r="A193" s="21"/>
      <c r="B193" s="21"/>
      <c r="C193" s="134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</row>
    <row r="194" spans="1:28" ht="14.25" customHeight="1">
      <c r="A194" s="21"/>
      <c r="B194" s="21"/>
      <c r="C194" s="134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</row>
    <row r="195" spans="1:28" ht="14.25" customHeight="1">
      <c r="A195" s="21"/>
      <c r="B195" s="21"/>
      <c r="C195" s="134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</row>
    <row r="196" spans="1:28" ht="14.25" customHeight="1">
      <c r="A196" s="21"/>
      <c r="B196" s="21"/>
      <c r="C196" s="134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</row>
    <row r="197" spans="1:28" ht="14.25" customHeight="1">
      <c r="A197" s="21"/>
      <c r="B197" s="21"/>
      <c r="C197" s="134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</row>
    <row r="198" spans="1:28" ht="14.25" customHeight="1">
      <c r="A198" s="21"/>
      <c r="B198" s="21"/>
      <c r="C198" s="134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</row>
    <row r="199" spans="1:28" ht="14.25" customHeight="1">
      <c r="A199" s="21"/>
      <c r="B199" s="21"/>
      <c r="C199" s="134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</row>
    <row r="200" spans="1:28" ht="14.25" customHeight="1">
      <c r="A200" s="21"/>
      <c r="B200" s="21"/>
      <c r="C200" s="134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/>
      <c r="AB200" s="21"/>
    </row>
    <row r="201" spans="1:28" ht="14.25" customHeight="1">
      <c r="A201" s="21"/>
      <c r="B201" s="21"/>
      <c r="C201" s="134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</row>
    <row r="202" spans="1:28" ht="14.25" customHeight="1">
      <c r="A202" s="21"/>
      <c r="B202" s="21"/>
      <c r="C202" s="134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</row>
    <row r="203" spans="1:28" ht="14.25" customHeight="1">
      <c r="A203" s="21"/>
      <c r="B203" s="21"/>
      <c r="C203" s="134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</row>
    <row r="204" spans="1:28" ht="14.25" customHeight="1">
      <c r="A204" s="21"/>
      <c r="B204" s="21"/>
      <c r="C204" s="134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</row>
    <row r="205" spans="1:28" ht="14.25" customHeight="1">
      <c r="A205" s="21"/>
      <c r="B205" s="21"/>
      <c r="C205" s="134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</row>
    <row r="206" spans="1:28" ht="14.25" customHeight="1">
      <c r="A206" s="21"/>
      <c r="B206" s="21"/>
      <c r="C206" s="134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</row>
    <row r="207" spans="1:28" ht="14.25" customHeight="1">
      <c r="A207" s="21"/>
      <c r="B207" s="21"/>
      <c r="C207" s="134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</row>
    <row r="208" spans="1:28" ht="14.25" customHeight="1">
      <c r="A208" s="21"/>
      <c r="B208" s="21"/>
      <c r="C208" s="134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</row>
    <row r="209" spans="1:28" ht="14.25" customHeight="1">
      <c r="A209" s="21"/>
      <c r="B209" s="21"/>
      <c r="C209" s="134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</row>
    <row r="210" spans="1:28" ht="14.25" customHeight="1">
      <c r="A210" s="21"/>
      <c r="B210" s="21"/>
      <c r="C210" s="134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</row>
    <row r="211" spans="1:28" ht="14.25" customHeight="1">
      <c r="A211" s="21"/>
      <c r="B211" s="21"/>
      <c r="C211" s="134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</row>
    <row r="212" spans="1:28" ht="14.25" customHeight="1">
      <c r="A212" s="21"/>
      <c r="B212" s="21"/>
      <c r="C212" s="134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</row>
    <row r="213" spans="1:28" ht="14.25" customHeight="1">
      <c r="A213" s="21"/>
      <c r="B213" s="21"/>
      <c r="C213" s="134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</row>
    <row r="214" spans="1:28" ht="14.25" customHeight="1">
      <c r="A214" s="21"/>
      <c r="B214" s="21"/>
      <c r="C214" s="134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</row>
    <row r="215" spans="1:28" ht="14.25" customHeight="1">
      <c r="A215" s="21"/>
      <c r="B215" s="21"/>
      <c r="C215" s="134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</row>
    <row r="216" spans="1:28" ht="14.25" customHeight="1">
      <c r="A216" s="21"/>
      <c r="B216" s="21"/>
      <c r="C216" s="134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</row>
    <row r="217" spans="1:28" ht="14.25" customHeight="1">
      <c r="A217" s="21"/>
      <c r="B217" s="21"/>
      <c r="C217" s="134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</row>
    <row r="218" spans="1:28" ht="14.25" customHeight="1">
      <c r="A218" s="21"/>
      <c r="B218" s="21"/>
      <c r="C218" s="134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</row>
    <row r="219" spans="1:28" ht="14.25" customHeight="1">
      <c r="A219" s="21"/>
      <c r="B219" s="21"/>
      <c r="C219" s="134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  <c r="AA219" s="21"/>
      <c r="AB219" s="21"/>
    </row>
    <row r="220" spans="1:28" ht="14.25" customHeight="1">
      <c r="A220" s="21"/>
      <c r="B220" s="21"/>
      <c r="C220" s="134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</row>
    <row r="221" spans="1:28" ht="14.25" customHeight="1">
      <c r="A221" s="21"/>
      <c r="B221" s="21"/>
      <c r="C221" s="134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</row>
    <row r="222" spans="1:28" ht="14.25" customHeight="1">
      <c r="A222" s="21"/>
      <c r="B222" s="21"/>
      <c r="C222" s="134"/>
      <c r="D222" s="21"/>
      <c r="E222" s="21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</row>
    <row r="223" spans="1:28" ht="14.25" customHeight="1">
      <c r="A223" s="21"/>
      <c r="B223" s="21"/>
      <c r="C223" s="134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</row>
    <row r="224" spans="1:28" ht="14.25" customHeight="1">
      <c r="A224" s="21"/>
      <c r="B224" s="21"/>
      <c r="C224" s="134"/>
      <c r="D224" s="21"/>
      <c r="E224" s="21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</row>
    <row r="225" spans="1:28" ht="14.25" customHeight="1">
      <c r="A225" s="21"/>
      <c r="B225" s="21"/>
      <c r="C225" s="134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1"/>
      <c r="AB225" s="21"/>
    </row>
    <row r="226" spans="1:28" ht="14.25" customHeight="1">
      <c r="A226" s="21"/>
      <c r="B226" s="21"/>
      <c r="C226" s="134"/>
      <c r="D226" s="21"/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  <c r="AA226" s="21"/>
      <c r="AB226" s="21"/>
    </row>
    <row r="227" spans="1:28" ht="14.25" customHeight="1">
      <c r="A227" s="21"/>
      <c r="B227" s="21"/>
      <c r="C227" s="134"/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</row>
    <row r="228" spans="1:28" ht="14.25" customHeight="1">
      <c r="A228" s="21"/>
      <c r="B228" s="21"/>
      <c r="C228" s="134"/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</row>
    <row r="229" spans="1:28" ht="14.25" customHeight="1">
      <c r="A229" s="21"/>
      <c r="B229" s="21"/>
      <c r="C229" s="134"/>
      <c r="D229" s="21"/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1"/>
      <c r="AB229" s="21"/>
    </row>
    <row r="230" spans="1:28" ht="14.25" customHeight="1">
      <c r="A230" s="21"/>
      <c r="B230" s="21"/>
      <c r="C230" s="134"/>
      <c r="D230" s="21"/>
      <c r="E230" s="21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</row>
    <row r="231" spans="1:28" ht="14.25" customHeight="1">
      <c r="A231" s="21"/>
      <c r="B231" s="21"/>
      <c r="C231" s="134"/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  <c r="AA231" s="21"/>
      <c r="AB231" s="21"/>
    </row>
    <row r="232" spans="1:28" ht="14.25" customHeight="1">
      <c r="A232" s="21"/>
      <c r="B232" s="21"/>
      <c r="C232" s="134"/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</row>
    <row r="233" spans="1:28" ht="14.25" customHeight="1">
      <c r="A233" s="21"/>
      <c r="B233" s="21"/>
      <c r="C233" s="134"/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</row>
    <row r="234" spans="1:28" ht="14.25" customHeight="1">
      <c r="A234" s="21"/>
      <c r="B234" s="21"/>
      <c r="C234" s="134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</row>
    <row r="235" spans="1:28" ht="14.25" customHeight="1">
      <c r="A235" s="21"/>
      <c r="B235" s="21"/>
      <c r="C235" s="134"/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1"/>
      <c r="AB235" s="21"/>
    </row>
    <row r="236" spans="1:28" ht="14.25" customHeight="1">
      <c r="A236" s="21"/>
      <c r="B236" s="21"/>
      <c r="C236" s="134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</row>
    <row r="237" spans="1:28" ht="14.25" customHeight="1">
      <c r="A237" s="21"/>
      <c r="B237" s="21"/>
      <c r="C237" s="134"/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</row>
    <row r="238" spans="1:28" ht="14.25" customHeight="1">
      <c r="A238" s="21"/>
      <c r="B238" s="21"/>
      <c r="C238" s="134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</row>
    <row r="239" spans="1:28" ht="14.25" customHeight="1">
      <c r="A239" s="21"/>
      <c r="B239" s="21"/>
      <c r="C239" s="134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</row>
    <row r="240" spans="1:28" ht="14.25" customHeight="1">
      <c r="A240" s="21"/>
      <c r="B240" s="21"/>
      <c r="C240" s="134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</row>
    <row r="241" spans="1:28" ht="14.25" customHeight="1">
      <c r="A241" s="21"/>
      <c r="B241" s="21"/>
      <c r="C241" s="134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</row>
    <row r="242" spans="1:28" ht="14.25" customHeight="1">
      <c r="A242" s="21"/>
      <c r="B242" s="21"/>
      <c r="C242" s="134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</row>
    <row r="243" spans="1:28" ht="14.25" customHeight="1">
      <c r="A243" s="21"/>
      <c r="B243" s="21"/>
      <c r="C243" s="134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</row>
    <row r="244" spans="1:28" ht="14.25" customHeight="1">
      <c r="A244" s="21"/>
      <c r="B244" s="21"/>
      <c r="C244" s="134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</row>
    <row r="245" spans="1:28" ht="14.25" customHeight="1">
      <c r="A245" s="21"/>
      <c r="B245" s="21"/>
      <c r="C245" s="134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1"/>
      <c r="AB245" s="21"/>
    </row>
    <row r="246" spans="1:28" ht="14.25" customHeight="1">
      <c r="A246" s="21"/>
      <c r="B246" s="21"/>
      <c r="C246" s="134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</row>
    <row r="247" spans="1:28" ht="14.25" customHeight="1">
      <c r="A247" s="21"/>
      <c r="B247" s="21"/>
      <c r="C247" s="134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</row>
    <row r="248" spans="1:28" ht="14.25" customHeight="1">
      <c r="A248" s="21"/>
      <c r="B248" s="21"/>
      <c r="C248" s="134"/>
      <c r="D248" s="21"/>
      <c r="E248" s="2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</row>
    <row r="249" spans="1:28" ht="14.25" customHeight="1">
      <c r="A249" s="21"/>
      <c r="B249" s="21"/>
      <c r="C249" s="134"/>
      <c r="D249" s="21"/>
      <c r="E249" s="2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</row>
    <row r="250" spans="1:28" ht="14.25" customHeight="1">
      <c r="A250" s="21"/>
      <c r="B250" s="21"/>
      <c r="C250" s="134"/>
      <c r="D250" s="21"/>
      <c r="E250" s="21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</row>
    <row r="251" spans="1:28" ht="14.25" customHeight="1">
      <c r="A251" s="21"/>
      <c r="B251" s="21"/>
      <c r="C251" s="134"/>
      <c r="D251" s="21"/>
      <c r="E251" s="2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1"/>
      <c r="AB251" s="21"/>
    </row>
    <row r="252" spans="1:28" ht="14.25" customHeight="1">
      <c r="A252" s="21"/>
      <c r="B252" s="21"/>
      <c r="C252" s="134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</row>
    <row r="253" spans="1:28" ht="14.25" customHeight="1">
      <c r="A253" s="21"/>
      <c r="B253" s="21"/>
      <c r="C253" s="134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</row>
    <row r="254" spans="1:28" ht="14.25" customHeight="1">
      <c r="A254" s="21"/>
      <c r="B254" s="21"/>
      <c r="C254" s="134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</row>
    <row r="255" spans="1:28" ht="14.25" customHeight="1">
      <c r="A255" s="21"/>
      <c r="B255" s="21"/>
      <c r="C255" s="134"/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  <c r="AA255" s="21"/>
      <c r="AB255" s="21"/>
    </row>
    <row r="256" spans="1:28" ht="14.25" customHeight="1">
      <c r="A256" s="21"/>
      <c r="B256" s="21"/>
      <c r="C256" s="134"/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1"/>
      <c r="AB256" s="21"/>
    </row>
    <row r="257" spans="1:28" ht="14.25" customHeight="1">
      <c r="A257" s="21"/>
      <c r="B257" s="21"/>
      <c r="C257" s="134"/>
      <c r="D257" s="21"/>
      <c r="E257" s="21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  <c r="AA257" s="21"/>
      <c r="AB257" s="21"/>
    </row>
    <row r="258" spans="1:28" ht="14.25" customHeight="1">
      <c r="A258" s="21"/>
      <c r="B258" s="21"/>
      <c r="C258" s="134"/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  <c r="AA258" s="21"/>
      <c r="AB258" s="21"/>
    </row>
    <row r="259" spans="1:28" ht="14.25" customHeight="1">
      <c r="A259" s="21"/>
      <c r="B259" s="21"/>
      <c r="C259" s="134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  <c r="AA259" s="21"/>
      <c r="AB259" s="21"/>
    </row>
    <row r="260" spans="1:28" ht="14.25" customHeight="1">
      <c r="A260" s="21"/>
      <c r="B260" s="21"/>
      <c r="C260" s="134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/>
      <c r="AB260" s="21"/>
    </row>
    <row r="261" spans="1:28" ht="14.25" customHeight="1">
      <c r="A261" s="21"/>
      <c r="B261" s="21"/>
      <c r="C261" s="134"/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  <c r="AA261" s="21"/>
      <c r="AB261" s="21"/>
    </row>
    <row r="262" spans="1:28" ht="14.25" customHeight="1">
      <c r="A262" s="21"/>
      <c r="B262" s="21"/>
      <c r="C262" s="134"/>
      <c r="D262" s="21"/>
      <c r="E262" s="21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  <c r="AA262" s="21"/>
      <c r="AB262" s="21"/>
    </row>
    <row r="263" spans="1:28" ht="14.25" customHeight="1">
      <c r="A263" s="21"/>
      <c r="B263" s="21"/>
      <c r="C263" s="134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</row>
    <row r="264" spans="1:28" ht="14.25" customHeight="1">
      <c r="A264" s="21"/>
      <c r="B264" s="21"/>
      <c r="C264" s="134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1"/>
      <c r="AB264" s="21"/>
    </row>
    <row r="265" spans="1:28" ht="14.25" customHeight="1">
      <c r="A265" s="21"/>
      <c r="B265" s="21"/>
      <c r="C265" s="134"/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  <c r="AA265" s="21"/>
      <c r="AB265" s="21"/>
    </row>
    <row r="266" spans="1:28" ht="14.25" customHeight="1">
      <c r="A266" s="21"/>
      <c r="B266" s="21"/>
      <c r="C266" s="134"/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  <c r="AA266" s="21"/>
      <c r="AB266" s="21"/>
    </row>
    <row r="267" spans="1:28" ht="14.25" customHeight="1">
      <c r="A267" s="21"/>
      <c r="B267" s="21"/>
      <c r="C267" s="134"/>
      <c r="D267" s="21"/>
      <c r="E267" s="2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</row>
    <row r="268" spans="1:28" ht="14.25" customHeight="1">
      <c r="A268" s="21"/>
      <c r="B268" s="21"/>
      <c r="C268" s="134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</row>
    <row r="269" spans="1:28" ht="14.25" customHeight="1">
      <c r="A269" s="21"/>
      <c r="B269" s="21"/>
      <c r="C269" s="134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</row>
    <row r="270" spans="1:28" ht="14.25" customHeight="1">
      <c r="A270" s="21"/>
      <c r="B270" s="21"/>
      <c r="C270" s="134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</row>
    <row r="271" spans="1:28" ht="14.25" customHeight="1">
      <c r="A271" s="21"/>
      <c r="B271" s="21"/>
      <c r="C271" s="134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</row>
    <row r="272" spans="1:28" ht="14.25" customHeight="1">
      <c r="A272" s="21"/>
      <c r="B272" s="21"/>
      <c r="C272" s="134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</row>
    <row r="273" spans="1:28" ht="14.25" customHeight="1">
      <c r="A273" s="21"/>
      <c r="B273" s="21"/>
      <c r="C273" s="134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</row>
    <row r="274" spans="1:28" ht="14.25" customHeight="1">
      <c r="A274" s="21"/>
      <c r="B274" s="21"/>
      <c r="C274" s="134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</row>
    <row r="275" spans="1:28" ht="14.25" customHeight="1">
      <c r="A275" s="21"/>
      <c r="B275" s="21"/>
      <c r="C275" s="134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</row>
    <row r="276" spans="1:28" ht="14.25" customHeight="1">
      <c r="A276" s="21"/>
      <c r="B276" s="21"/>
      <c r="C276" s="134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</row>
    <row r="277" spans="1:28" ht="14.25" customHeight="1">
      <c r="A277" s="21"/>
      <c r="B277" s="21"/>
      <c r="C277" s="134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</row>
    <row r="278" spans="1:28" ht="14.25" customHeight="1">
      <c r="A278" s="21"/>
      <c r="B278" s="21"/>
      <c r="C278" s="134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</row>
    <row r="279" spans="1:28" ht="14.25" customHeight="1">
      <c r="A279" s="21"/>
      <c r="B279" s="21"/>
      <c r="C279" s="134"/>
      <c r="D279" s="21"/>
      <c r="E279" s="21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</row>
    <row r="280" spans="1:28" ht="14.25" customHeight="1">
      <c r="A280" s="21"/>
      <c r="B280" s="21"/>
      <c r="C280" s="134"/>
      <c r="D280" s="21"/>
      <c r="E280" s="21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</row>
    <row r="281" spans="1:28" ht="14.25" customHeight="1">
      <c r="A281" s="21"/>
      <c r="B281" s="21"/>
      <c r="C281" s="134"/>
      <c r="D281" s="21"/>
      <c r="E281" s="2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</row>
    <row r="282" spans="1:28" ht="14.25" customHeight="1">
      <c r="A282" s="21"/>
      <c r="B282" s="21"/>
      <c r="C282" s="134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</row>
    <row r="283" spans="1:28" ht="14.25" customHeight="1">
      <c r="A283" s="21"/>
      <c r="B283" s="21"/>
      <c r="C283" s="134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</row>
    <row r="284" spans="1:28" ht="14.25" customHeight="1">
      <c r="A284" s="21"/>
      <c r="B284" s="21"/>
      <c r="C284" s="134"/>
      <c r="D284" s="21"/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</row>
    <row r="285" spans="1:28" ht="14.25" customHeight="1">
      <c r="A285" s="21"/>
      <c r="B285" s="21"/>
      <c r="C285" s="134"/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</row>
    <row r="286" spans="1:28" ht="14.25" customHeight="1">
      <c r="A286" s="21"/>
      <c r="B286" s="21"/>
      <c r="C286" s="134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</row>
    <row r="287" spans="1:28" ht="14.25" customHeight="1">
      <c r="A287" s="21"/>
      <c r="B287" s="21"/>
      <c r="C287" s="134"/>
      <c r="D287" s="21"/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</row>
    <row r="288" spans="1:28" ht="14.25" customHeight="1">
      <c r="A288" s="21"/>
      <c r="B288" s="21"/>
      <c r="C288" s="134"/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</row>
    <row r="289" spans="1:28" ht="14.25" customHeight="1">
      <c r="A289" s="21"/>
      <c r="B289" s="21"/>
      <c r="C289" s="134"/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</row>
    <row r="290" spans="1:28" ht="14.25" customHeight="1">
      <c r="A290" s="21"/>
      <c r="B290" s="21"/>
      <c r="C290" s="134"/>
      <c r="D290" s="21"/>
      <c r="E290" s="21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</row>
    <row r="291" spans="1:28" ht="14.25" customHeight="1">
      <c r="A291" s="21"/>
      <c r="B291" s="21"/>
      <c r="C291" s="134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</row>
    <row r="292" spans="1:28" ht="14.25" customHeight="1">
      <c r="A292" s="21"/>
      <c r="B292" s="21"/>
      <c r="C292" s="134"/>
      <c r="D292" s="21"/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</row>
    <row r="293" spans="1:28" ht="14.25" customHeight="1">
      <c r="A293" s="21"/>
      <c r="B293" s="21"/>
      <c r="C293" s="134"/>
      <c r="D293" s="21"/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</row>
    <row r="294" spans="1:28" ht="14.25" customHeight="1">
      <c r="A294" s="21"/>
      <c r="B294" s="21"/>
      <c r="C294" s="134"/>
      <c r="D294" s="21"/>
      <c r="E294" s="21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</row>
    <row r="295" spans="1:28" ht="14.25" customHeight="1">
      <c r="A295" s="21"/>
      <c r="B295" s="21"/>
      <c r="C295" s="134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</row>
    <row r="296" spans="1:28" ht="14.25" customHeight="1">
      <c r="A296" s="21"/>
      <c r="B296" s="21"/>
      <c r="C296" s="134"/>
      <c r="D296" s="21"/>
      <c r="E296" s="21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</row>
    <row r="297" spans="1:28" ht="14.25" customHeight="1">
      <c r="A297" s="21"/>
      <c r="B297" s="21"/>
      <c r="C297" s="134"/>
      <c r="D297" s="21"/>
      <c r="E297" s="21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</row>
    <row r="298" spans="1:28" ht="14.25" customHeight="1">
      <c r="A298" s="21"/>
      <c r="B298" s="21"/>
      <c r="C298" s="134"/>
      <c r="D298" s="21"/>
      <c r="E298" s="21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</row>
    <row r="299" spans="1:28" ht="14.25" customHeight="1">
      <c r="A299" s="21"/>
      <c r="B299" s="21"/>
      <c r="C299" s="134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</row>
    <row r="300" spans="1:28" ht="14.25" customHeight="1">
      <c r="A300" s="21"/>
      <c r="B300" s="21"/>
      <c r="C300" s="134"/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</row>
    <row r="301" spans="1:28" ht="14.25" customHeight="1">
      <c r="A301" s="21"/>
      <c r="B301" s="21"/>
      <c r="C301" s="134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</row>
    <row r="302" spans="1:28" ht="14.25" customHeight="1">
      <c r="A302" s="21"/>
      <c r="B302" s="21"/>
      <c r="C302" s="134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</row>
    <row r="303" spans="1:28" ht="14.25" customHeight="1">
      <c r="A303" s="21"/>
      <c r="B303" s="21"/>
      <c r="C303" s="134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</row>
    <row r="304" spans="1:28" ht="14.25" customHeight="1">
      <c r="A304" s="21"/>
      <c r="B304" s="21"/>
      <c r="C304" s="134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</row>
    <row r="305" spans="1:28" ht="14.25" customHeight="1">
      <c r="A305" s="21"/>
      <c r="B305" s="21"/>
      <c r="C305" s="134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</row>
    <row r="306" spans="1:28" ht="14.25" customHeight="1">
      <c r="A306" s="21"/>
      <c r="B306" s="21"/>
      <c r="C306" s="134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</row>
    <row r="307" spans="1:28" ht="14.25" customHeight="1">
      <c r="A307" s="21"/>
      <c r="B307" s="21"/>
      <c r="C307" s="134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</row>
    <row r="308" spans="1:28" ht="14.25" customHeight="1">
      <c r="A308" s="21"/>
      <c r="B308" s="21"/>
      <c r="C308" s="134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</row>
    <row r="309" spans="1:28" ht="14.25" customHeight="1">
      <c r="A309" s="21"/>
      <c r="B309" s="21"/>
      <c r="C309" s="134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</row>
    <row r="310" spans="1:28" ht="14.25" customHeight="1">
      <c r="A310" s="21"/>
      <c r="B310" s="21"/>
      <c r="C310" s="134"/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</row>
    <row r="311" spans="1:28" ht="14.25" customHeight="1">
      <c r="A311" s="21"/>
      <c r="B311" s="21"/>
      <c r="C311" s="134"/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</row>
    <row r="312" spans="1:28" ht="14.25" customHeight="1">
      <c r="A312" s="21"/>
      <c r="B312" s="21"/>
      <c r="C312" s="134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</row>
    <row r="313" spans="1:28" ht="14.25" customHeight="1">
      <c r="A313" s="21"/>
      <c r="B313" s="21"/>
      <c r="C313" s="134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</row>
    <row r="314" spans="1:28" ht="14.25" customHeight="1">
      <c r="A314" s="21"/>
      <c r="B314" s="21"/>
      <c r="C314" s="134"/>
      <c r="D314" s="21"/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</row>
    <row r="315" spans="1:28" ht="14.25" customHeight="1">
      <c r="A315" s="21"/>
      <c r="B315" s="21"/>
      <c r="C315" s="134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</row>
    <row r="316" spans="1:28" ht="14.25" customHeight="1">
      <c r="A316" s="21"/>
      <c r="B316" s="21"/>
      <c r="C316" s="134"/>
      <c r="D316" s="21"/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</row>
    <row r="317" spans="1:28" ht="14.25" customHeight="1">
      <c r="A317" s="21"/>
      <c r="B317" s="21"/>
      <c r="C317" s="134"/>
      <c r="D317" s="21"/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</row>
    <row r="318" spans="1:28" ht="14.25" customHeight="1">
      <c r="A318" s="21"/>
      <c r="B318" s="21"/>
      <c r="C318" s="134"/>
      <c r="D318" s="21"/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</row>
    <row r="319" spans="1:28" ht="14.25" customHeight="1">
      <c r="A319" s="21"/>
      <c r="B319" s="21"/>
      <c r="C319" s="134"/>
      <c r="D319" s="21"/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</row>
    <row r="320" spans="1:28" ht="14.25" customHeight="1">
      <c r="A320" s="21"/>
      <c r="B320" s="21"/>
      <c r="C320" s="134"/>
      <c r="D320" s="21"/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</row>
    <row r="321" spans="1:28" ht="14.25" customHeight="1">
      <c r="A321" s="21"/>
      <c r="B321" s="21"/>
      <c r="C321" s="134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</row>
    <row r="322" spans="1:28" ht="14.25" customHeight="1">
      <c r="A322" s="21"/>
      <c r="B322" s="21"/>
      <c r="C322" s="134"/>
      <c r="D322" s="21"/>
      <c r="E322" s="21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</row>
    <row r="323" spans="1:28" ht="14.25" customHeight="1">
      <c r="A323" s="21"/>
      <c r="B323" s="21"/>
      <c r="C323" s="134"/>
      <c r="D323" s="21"/>
      <c r="E323" s="21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</row>
    <row r="324" spans="1:28" ht="14.25" customHeight="1">
      <c r="A324" s="21"/>
      <c r="B324" s="21"/>
      <c r="C324" s="134"/>
      <c r="D324" s="21"/>
      <c r="E324" s="21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</row>
    <row r="325" spans="1:28" ht="14.25" customHeight="1">
      <c r="A325" s="21"/>
      <c r="B325" s="21"/>
      <c r="C325" s="134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</row>
    <row r="326" spans="1:28" ht="14.25" customHeight="1">
      <c r="A326" s="21"/>
      <c r="B326" s="21"/>
      <c r="C326" s="134"/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</row>
    <row r="327" spans="1:28" ht="15.75" customHeight="1"/>
    <row r="328" spans="1:28" ht="15.75" customHeight="1"/>
    <row r="329" spans="1:28" ht="15.75" customHeight="1"/>
    <row r="330" spans="1:28" ht="15.75" customHeight="1"/>
    <row r="331" spans="1:28" ht="15.75" customHeight="1"/>
    <row r="332" spans="1:28" ht="15.75" customHeight="1"/>
    <row r="333" spans="1:28" ht="15.75" customHeight="1"/>
    <row r="334" spans="1:28" ht="15.75" customHeight="1"/>
    <row r="335" spans="1:28" ht="15.75" customHeight="1"/>
    <row r="336" spans="1:28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</sheetData>
  <mergeCells count="1">
    <mergeCell ref="A1:B1"/>
  </mergeCells>
  <hyperlinks>
    <hyperlink ref="A1" r:id="rId1" xr:uid="{00000000-0004-0000-0500-000000000000}"/>
  </hyperlinks>
  <pageMargins left="0.7" right="0.7" top="0.75" bottom="0.75" header="0" footer="0"/>
  <pageSetup paperSize="9"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0"/>
    <outlinePr summaryBelow="0"/>
  </sheetPr>
  <dimension ref="A1:V3840"/>
  <sheetViews>
    <sheetView showGridLines="0" workbookViewId="0">
      <pane ySplit="5" topLeftCell="A3778" activePane="bottomLeft" state="frozen"/>
      <selection pane="bottomLeft" activeCell="E3255" sqref="E3255:E3740"/>
    </sheetView>
  </sheetViews>
  <sheetFormatPr defaultColWidth="14.42578125" defaultRowHeight="15" customHeight="1" outlineLevelRow="1"/>
  <cols>
    <col min="1" max="1" width="0.85546875" customWidth="1"/>
    <col min="2" max="2" width="5.7109375" customWidth="1"/>
    <col min="3" max="3" width="2.5703125" customWidth="1"/>
    <col min="4" max="4" width="17" customWidth="1"/>
    <col min="5" max="5" width="20.42578125" customWidth="1"/>
    <col min="6" max="6" width="99.140625" customWidth="1"/>
    <col min="7" max="8" width="9.42578125" style="534" customWidth="1"/>
    <col min="9" max="9" width="10.28515625" style="655" customWidth="1"/>
    <col min="10" max="10" width="10" style="648" customWidth="1"/>
    <col min="11" max="11" width="15.42578125" customWidth="1"/>
    <col min="12" max="12" width="12.42578125" customWidth="1"/>
    <col min="13" max="13" width="17" customWidth="1"/>
    <col min="14" max="14" width="17" style="664" customWidth="1"/>
    <col min="15" max="15" width="13" style="678" customWidth="1"/>
    <col min="16" max="16" width="12.42578125" style="840" customWidth="1"/>
    <col min="17" max="17" width="10" customWidth="1"/>
    <col min="18" max="18" width="8.5703125" customWidth="1"/>
    <col min="19" max="19" width="10.85546875" customWidth="1"/>
    <col min="20" max="20" width="7.140625" customWidth="1"/>
    <col min="21" max="21" width="11.42578125" customWidth="1"/>
    <col min="22" max="22" width="7.42578125" customWidth="1"/>
  </cols>
  <sheetData>
    <row r="1" spans="1:20" ht="18.75" customHeight="1">
      <c r="A1" s="393" t="s">
        <v>5</v>
      </c>
      <c r="B1" s="394"/>
      <c r="C1" s="395"/>
      <c r="D1" s="396"/>
      <c r="E1" s="397"/>
      <c r="F1" s="398" t="s">
        <v>3091</v>
      </c>
      <c r="G1" s="680"/>
      <c r="H1" s="680"/>
      <c r="I1" s="649"/>
      <c r="J1" s="398"/>
      <c r="K1" s="399"/>
      <c r="L1" s="399"/>
      <c r="M1" s="399"/>
      <c r="N1" s="399"/>
      <c r="O1" s="671"/>
      <c r="P1" s="415"/>
      <c r="Q1" s="401"/>
      <c r="R1" s="399"/>
      <c r="S1" s="402"/>
      <c r="T1" s="402"/>
    </row>
    <row r="2" spans="1:20" ht="30.75" customHeight="1">
      <c r="A2" s="403"/>
      <c r="B2" s="404"/>
      <c r="C2" s="405"/>
      <c r="D2" s="406"/>
      <c r="E2" s="397"/>
      <c r="F2" s="331"/>
      <c r="G2" s="681"/>
      <c r="H2" s="681"/>
      <c r="I2" s="650"/>
      <c r="J2" s="331"/>
      <c r="K2" s="407"/>
      <c r="L2" s="407"/>
      <c r="M2" s="408"/>
      <c r="N2" s="408"/>
      <c r="O2" s="671"/>
      <c r="P2" s="415"/>
      <c r="Q2" s="409"/>
      <c r="R2" s="407"/>
      <c r="S2" s="402"/>
      <c r="T2" s="402"/>
    </row>
    <row r="3" spans="1:20" ht="33" customHeight="1">
      <c r="A3" s="402"/>
      <c r="B3" s="399"/>
      <c r="C3" s="410"/>
      <c r="D3" s="411"/>
      <c r="E3" s="397"/>
      <c r="F3" s="412" t="s">
        <v>3092</v>
      </c>
      <c r="G3" s="682"/>
      <c r="H3" s="682"/>
      <c r="I3" s="651"/>
      <c r="J3" s="412"/>
      <c r="K3" s="413"/>
      <c r="L3" s="402"/>
      <c r="M3" s="414"/>
      <c r="N3" s="414"/>
      <c r="O3" s="672"/>
      <c r="P3" s="834"/>
      <c r="Q3" s="400"/>
      <c r="R3" s="402"/>
      <c r="S3" s="402"/>
      <c r="T3" s="402"/>
    </row>
    <row r="4" spans="1:20">
      <c r="A4" s="402"/>
      <c r="B4" s="399"/>
      <c r="C4" s="410"/>
      <c r="D4" s="406"/>
      <c r="E4" s="397"/>
      <c r="F4" s="331"/>
      <c r="G4" s="681"/>
      <c r="H4" s="681"/>
      <c r="I4" s="650"/>
      <c r="J4" s="331"/>
      <c r="K4" s="631"/>
      <c r="L4" s="632"/>
      <c r="M4" s="633"/>
      <c r="N4" s="633"/>
      <c r="O4" s="673"/>
      <c r="P4" s="633"/>
      <c r="Q4" s="633"/>
      <c r="R4" s="402"/>
      <c r="S4" s="402"/>
      <c r="T4" s="402"/>
    </row>
    <row r="5" spans="1:20" ht="59.25" customHeight="1">
      <c r="A5" s="402"/>
      <c r="B5" s="341" t="s">
        <v>8987</v>
      </c>
      <c r="C5" s="416"/>
      <c r="D5" s="417" t="s">
        <v>6</v>
      </c>
      <c r="E5" s="418" t="s">
        <v>5404</v>
      </c>
      <c r="F5" s="540" t="s">
        <v>3094</v>
      </c>
      <c r="G5" s="540" t="s">
        <v>8998</v>
      </c>
      <c r="H5" s="540" t="s">
        <v>9004</v>
      </c>
      <c r="I5" s="540" t="s">
        <v>8999</v>
      </c>
      <c r="J5" s="540" t="s">
        <v>9000</v>
      </c>
      <c r="K5" s="140" t="s">
        <v>3095</v>
      </c>
      <c r="L5" s="342" t="s">
        <v>3096</v>
      </c>
      <c r="M5" s="419" t="s">
        <v>9469</v>
      </c>
      <c r="N5" s="419"/>
      <c r="O5" s="674"/>
      <c r="P5" s="835"/>
      <c r="Q5" s="420"/>
      <c r="R5" s="402"/>
      <c r="S5" s="402"/>
      <c r="T5" s="402"/>
    </row>
    <row r="6" spans="1:20" ht="13.5" customHeight="1" outlineLevel="1">
      <c r="A6" s="402"/>
      <c r="B6" s="178">
        <v>1</v>
      </c>
      <c r="C6" s="421"/>
      <c r="D6" s="47">
        <v>8595057624658</v>
      </c>
      <c r="E6" s="800" t="s">
        <v>73</v>
      </c>
      <c r="F6" s="552" t="s">
        <v>74</v>
      </c>
      <c r="G6" s="683" t="s">
        <v>8996</v>
      </c>
      <c r="H6" s="691">
        <v>66</v>
      </c>
      <c r="I6" s="652">
        <v>9.2499999999999999E-2</v>
      </c>
      <c r="J6" s="652">
        <v>0.43143749999999997</v>
      </c>
      <c r="K6" s="422">
        <v>2781.93</v>
      </c>
      <c r="L6" s="423">
        <f>K6*ЗМІСТ!$E$13/1000*1.2</f>
        <v>149.07717462239998</v>
      </c>
      <c r="M6" s="828"/>
      <c r="N6" s="829"/>
      <c r="O6" s="841"/>
      <c r="P6" s="841"/>
      <c r="Q6" s="641"/>
      <c r="R6" s="639"/>
      <c r="S6" s="640"/>
      <c r="T6" s="402"/>
    </row>
    <row r="7" spans="1:20" ht="13.5" customHeight="1" outlineLevel="1">
      <c r="A7" s="402"/>
      <c r="B7" s="178">
        <f>B6+1</f>
        <v>2</v>
      </c>
      <c r="C7" s="421"/>
      <c r="D7" s="47">
        <v>8595057624665</v>
      </c>
      <c r="E7" s="800" t="s">
        <v>75</v>
      </c>
      <c r="F7" s="553" t="s">
        <v>76</v>
      </c>
      <c r="G7" s="683" t="s">
        <v>8996</v>
      </c>
      <c r="H7" s="691">
        <v>30</v>
      </c>
      <c r="I7" s="652">
        <v>0.1321</v>
      </c>
      <c r="J7" s="652">
        <v>0.94916250000000002</v>
      </c>
      <c r="K7" s="422">
        <v>4493.93</v>
      </c>
      <c r="L7" s="423">
        <f>K7*ЗМІСТ!$E$13/1000*1.2</f>
        <v>240.81928278239997</v>
      </c>
      <c r="M7" s="828"/>
      <c r="N7" s="829"/>
      <c r="O7" s="841"/>
      <c r="P7" s="841"/>
      <c r="Q7" s="641"/>
      <c r="R7" s="639"/>
      <c r="S7" s="640"/>
      <c r="T7" s="402"/>
    </row>
    <row r="8" spans="1:20" ht="13.5" customHeight="1" outlineLevel="1">
      <c r="A8" s="402"/>
      <c r="B8" s="178">
        <f t="shared" ref="B8:B71" si="0">B7+1</f>
        <v>3</v>
      </c>
      <c r="C8" s="425"/>
      <c r="D8" s="47">
        <v>8595057612082</v>
      </c>
      <c r="E8" s="800" t="s">
        <v>636</v>
      </c>
      <c r="F8" s="553" t="s">
        <v>5505</v>
      </c>
      <c r="G8" s="683" t="s">
        <v>8996</v>
      </c>
      <c r="H8" s="691">
        <v>1</v>
      </c>
      <c r="I8" s="652">
        <v>1.4200000000000001E-2</v>
      </c>
      <c r="J8" s="652">
        <v>0.49536000000000002</v>
      </c>
      <c r="K8" s="422">
        <v>281.71582771163878</v>
      </c>
      <c r="L8" s="423">
        <f>K8*ЗМІСТ!$E$13/1000*1.2</f>
        <v>15.09649762634643</v>
      </c>
      <c r="M8" s="828">
        <v>2.4999999999999974E-2</v>
      </c>
      <c r="N8" s="829"/>
      <c r="O8" s="841"/>
      <c r="P8" s="841"/>
      <c r="Q8" s="641"/>
      <c r="R8" s="639"/>
      <c r="S8" s="640"/>
      <c r="T8" s="402"/>
    </row>
    <row r="9" spans="1:20" ht="13.5" customHeight="1" outlineLevel="1">
      <c r="A9" s="402"/>
      <c r="B9" s="178">
        <f t="shared" si="0"/>
        <v>4</v>
      </c>
      <c r="C9" s="425"/>
      <c r="D9" s="47">
        <v>8595057613249</v>
      </c>
      <c r="E9" s="800" t="s">
        <v>639</v>
      </c>
      <c r="F9" s="553" t="s">
        <v>5506</v>
      </c>
      <c r="G9" s="683" t="s">
        <v>8996</v>
      </c>
      <c r="H9" s="691">
        <v>1</v>
      </c>
      <c r="I9" s="652">
        <v>2.2499999999999999E-2</v>
      </c>
      <c r="J9" s="652">
        <v>0.86399999999999999</v>
      </c>
      <c r="K9" s="422">
        <v>730.19047368126917</v>
      </c>
      <c r="L9" s="423">
        <f>K9*ЗМІСТ!$E$13/1000*1.2</f>
        <v>39.129213442680268</v>
      </c>
      <c r="M9" s="828">
        <v>2.4999999999999963E-2</v>
      </c>
      <c r="N9" s="829"/>
      <c r="O9" s="841"/>
      <c r="P9" s="841"/>
      <c r="Q9" s="641"/>
      <c r="R9" s="639"/>
      <c r="S9" s="640"/>
      <c r="T9" s="402"/>
    </row>
    <row r="10" spans="1:20" ht="13.5" customHeight="1" outlineLevel="1">
      <c r="A10" s="402"/>
      <c r="B10" s="178">
        <f t="shared" si="0"/>
        <v>5</v>
      </c>
      <c r="C10" s="425"/>
      <c r="D10" s="47">
        <v>8595057650466</v>
      </c>
      <c r="E10" s="800" t="s">
        <v>642</v>
      </c>
      <c r="F10" s="553" t="s">
        <v>5507</v>
      </c>
      <c r="G10" s="683" t="s">
        <v>8996</v>
      </c>
      <c r="H10" s="691">
        <v>1</v>
      </c>
      <c r="I10" s="652">
        <v>3.73E-2</v>
      </c>
      <c r="J10" s="652">
        <v>0.58960000000000001</v>
      </c>
      <c r="K10" s="422">
        <v>1105.2428527171353</v>
      </c>
      <c r="L10" s="423">
        <f>K10*ЗМІСТ!$E$13/1000*1.2</f>
        <v>59.227400313692968</v>
      </c>
      <c r="M10" s="828">
        <v>2.5000000000000085E-2</v>
      </c>
      <c r="N10" s="829"/>
      <c r="O10" s="841"/>
      <c r="P10" s="841"/>
      <c r="Q10" s="641"/>
      <c r="R10" s="639"/>
      <c r="S10" s="640"/>
      <c r="T10" s="402"/>
    </row>
    <row r="11" spans="1:20" ht="13.5" customHeight="1" outlineLevel="1">
      <c r="A11" s="402"/>
      <c r="B11" s="178">
        <f t="shared" si="0"/>
        <v>6</v>
      </c>
      <c r="C11" s="425"/>
      <c r="D11" s="47">
        <v>8595057650473</v>
      </c>
      <c r="E11" s="800" t="s">
        <v>645</v>
      </c>
      <c r="F11" s="553" t="s">
        <v>5508</v>
      </c>
      <c r="G11" s="683" t="s">
        <v>8996</v>
      </c>
      <c r="H11" s="691">
        <v>1</v>
      </c>
      <c r="I11" s="652">
        <v>7.0999999999999994E-2</v>
      </c>
      <c r="J11" s="652">
        <v>1.6639999999999999</v>
      </c>
      <c r="K11" s="422">
        <v>1261.2380948271043</v>
      </c>
      <c r="L11" s="423">
        <f>K11*ЗМІСТ!$E$13/1000*1.2</f>
        <v>67.586823429404518</v>
      </c>
      <c r="M11" s="828">
        <v>2.4999999999999811E-2</v>
      </c>
      <c r="N11" s="829"/>
      <c r="O11" s="841"/>
      <c r="P11" s="841"/>
      <c r="Q11" s="641"/>
      <c r="R11" s="639"/>
      <c r="S11" s="640"/>
      <c r="T11" s="402"/>
    </row>
    <row r="12" spans="1:20" ht="13.5" customHeight="1" outlineLevel="1">
      <c r="A12" s="402"/>
      <c r="B12" s="178">
        <f t="shared" si="0"/>
        <v>7</v>
      </c>
      <c r="C12" s="425"/>
      <c r="D12" s="47">
        <v>8595057650480</v>
      </c>
      <c r="E12" s="800" t="s">
        <v>648</v>
      </c>
      <c r="F12" s="553" t="s">
        <v>5509</v>
      </c>
      <c r="G12" s="683" t="s">
        <v>8996</v>
      </c>
      <c r="H12" s="691">
        <v>1</v>
      </c>
      <c r="I12" s="652">
        <v>0.08</v>
      </c>
      <c r="J12" s="652">
        <v>1.6632</v>
      </c>
      <c r="K12" s="422">
        <v>1314.3428526717098</v>
      </c>
      <c r="L12" s="423">
        <f>K12*ЗМІСТ!$E$13/1000*1.2</f>
        <v>70.432584199258727</v>
      </c>
      <c r="M12" s="828">
        <v>2.4999999999999956E-2</v>
      </c>
      <c r="N12" s="829"/>
      <c r="O12" s="841"/>
      <c r="P12" s="841"/>
      <c r="Q12" s="641"/>
      <c r="R12" s="639"/>
      <c r="S12" s="640"/>
      <c r="T12" s="402"/>
    </row>
    <row r="13" spans="1:20" ht="13.5" customHeight="1" outlineLevel="1">
      <c r="A13" s="402"/>
      <c r="B13" s="178">
        <f t="shared" si="0"/>
        <v>8</v>
      </c>
      <c r="C13" s="425"/>
      <c r="D13" s="47">
        <v>8595057612075</v>
      </c>
      <c r="E13" s="800" t="s">
        <v>651</v>
      </c>
      <c r="F13" s="553" t="s">
        <v>5510</v>
      </c>
      <c r="G13" s="683" t="s">
        <v>8996</v>
      </c>
      <c r="H13" s="691">
        <v>1</v>
      </c>
      <c r="I13" s="652">
        <v>0.15</v>
      </c>
      <c r="J13" s="652">
        <v>2.8727999999999998</v>
      </c>
      <c r="K13" s="422">
        <v>1625.9490334194584</v>
      </c>
      <c r="L13" s="423">
        <f>K13*ЗМІСТ!$E$13/1000*1.2</f>
        <v>87.130836499191247</v>
      </c>
      <c r="M13" s="828">
        <v>2.5000000000000046E-2</v>
      </c>
      <c r="N13" s="829"/>
      <c r="O13" s="841"/>
      <c r="P13" s="841"/>
      <c r="Q13" s="641"/>
      <c r="R13" s="639"/>
      <c r="S13" s="640"/>
      <c r="T13" s="402"/>
    </row>
    <row r="14" spans="1:20" ht="13.5" customHeight="1" outlineLevel="1">
      <c r="A14" s="402"/>
      <c r="B14" s="178">
        <f t="shared" si="0"/>
        <v>9</v>
      </c>
      <c r="C14" s="425"/>
      <c r="D14" s="47" t="s">
        <v>8979</v>
      </c>
      <c r="E14" s="800" t="s">
        <v>8980</v>
      </c>
      <c r="F14" s="553" t="s">
        <v>5511</v>
      </c>
      <c r="G14" s="683" t="s">
        <v>8996</v>
      </c>
      <c r="H14" s="691">
        <v>20</v>
      </c>
      <c r="I14" s="652">
        <v>0.17</v>
      </c>
      <c r="J14" s="652">
        <v>3.68</v>
      </c>
      <c r="K14" s="422">
        <v>5064.9484274182832</v>
      </c>
      <c r="L14" s="423">
        <f>K14*ЗМІСТ!$E$13/1000*1.2</f>
        <v>271.41883554499412</v>
      </c>
      <c r="M14" s="828">
        <v>2.4999999999999845E-2</v>
      </c>
      <c r="N14" s="829"/>
      <c r="O14" s="841"/>
      <c r="P14" s="841"/>
      <c r="Q14" s="641"/>
      <c r="R14" s="639"/>
      <c r="S14" s="640"/>
      <c r="T14" s="402"/>
    </row>
    <row r="15" spans="1:20" ht="13.5" customHeight="1" outlineLevel="1">
      <c r="A15" s="402"/>
      <c r="B15" s="178">
        <f t="shared" si="0"/>
        <v>10</v>
      </c>
      <c r="C15" s="425"/>
      <c r="D15" s="47">
        <v>8595057650497</v>
      </c>
      <c r="E15" s="800" t="s">
        <v>657</v>
      </c>
      <c r="F15" s="553" t="s">
        <v>5512</v>
      </c>
      <c r="G15" s="683" t="s">
        <v>8996</v>
      </c>
      <c r="H15" s="691">
        <v>1</v>
      </c>
      <c r="I15" s="652">
        <v>0.41499999999999998</v>
      </c>
      <c r="J15" s="652">
        <v>10.08</v>
      </c>
      <c r="K15" s="422">
        <v>3253.6311984481031</v>
      </c>
      <c r="L15" s="423">
        <f>K15*ЗМІСТ!$E$13/1000*1.2</f>
        <v>174.35454750045344</v>
      </c>
      <c r="M15" s="828">
        <v>2.5000000000000012E-2</v>
      </c>
      <c r="N15" s="829"/>
      <c r="O15" s="841"/>
      <c r="P15" s="841"/>
      <c r="Q15" s="641"/>
      <c r="R15" s="639"/>
      <c r="S15" s="640"/>
      <c r="T15" s="402"/>
    </row>
    <row r="16" spans="1:20" ht="13.5" customHeight="1" outlineLevel="1">
      <c r="A16" s="402"/>
      <c r="B16" s="178">
        <f t="shared" si="0"/>
        <v>11</v>
      </c>
      <c r="C16" s="425"/>
      <c r="D16" s="47">
        <v>8595057618060</v>
      </c>
      <c r="E16" s="800" t="s">
        <v>475</v>
      </c>
      <c r="F16" s="553" t="s">
        <v>5513</v>
      </c>
      <c r="G16" s="683" t="s">
        <v>8996</v>
      </c>
      <c r="H16" s="691">
        <v>1300</v>
      </c>
      <c r="I16" s="652">
        <v>6.6E-3</v>
      </c>
      <c r="J16" s="652">
        <v>2.1903800000000001E-2</v>
      </c>
      <c r="K16" s="422">
        <v>143.02062796574566</v>
      </c>
      <c r="L16" s="423">
        <f>K16*ЗМІСТ!$E$13/1000*1.2</f>
        <v>7.6641436448274289</v>
      </c>
      <c r="M16" s="828">
        <v>2.4999999999999828E-2</v>
      </c>
      <c r="N16" s="829"/>
      <c r="O16" s="841"/>
      <c r="P16" s="841"/>
      <c r="Q16" s="641"/>
      <c r="R16" s="639"/>
      <c r="S16" s="640"/>
      <c r="T16" s="402"/>
    </row>
    <row r="17" spans="1:20" ht="13.5" customHeight="1" outlineLevel="1">
      <c r="A17" s="402"/>
      <c r="B17" s="178">
        <f t="shared" si="0"/>
        <v>12</v>
      </c>
      <c r="C17" s="425"/>
      <c r="D17" s="47">
        <v>8595057643925</v>
      </c>
      <c r="E17" s="800" t="s">
        <v>419</v>
      </c>
      <c r="F17" s="553" t="s">
        <v>5514</v>
      </c>
      <c r="G17" s="683" t="s">
        <v>8996</v>
      </c>
      <c r="H17" s="691">
        <v>1300</v>
      </c>
      <c r="I17" s="652">
        <v>6.6E-3</v>
      </c>
      <c r="J17" s="652">
        <v>2.1903800000000001E-2</v>
      </c>
      <c r="K17" s="422">
        <v>151.68767943269694</v>
      </c>
      <c r="L17" s="423">
        <f>K17*ЗМІСТ!$E$13/1000*1.2</f>
        <v>8.128590825381945</v>
      </c>
      <c r="M17" s="828">
        <v>2.4999999999999956E-2</v>
      </c>
      <c r="N17" s="829"/>
      <c r="O17" s="841"/>
      <c r="P17" s="841"/>
      <c r="Q17" s="641"/>
      <c r="R17" s="639"/>
      <c r="S17" s="640"/>
      <c r="T17" s="402"/>
    </row>
    <row r="18" spans="1:20" ht="13.5" customHeight="1" outlineLevel="1">
      <c r="A18" s="402"/>
      <c r="B18" s="178">
        <f t="shared" si="0"/>
        <v>13</v>
      </c>
      <c r="C18" s="425"/>
      <c r="D18" s="47">
        <v>8595057618183</v>
      </c>
      <c r="E18" s="800" t="s">
        <v>391</v>
      </c>
      <c r="F18" s="553" t="s">
        <v>5515</v>
      </c>
      <c r="G18" s="683" t="s">
        <v>8996</v>
      </c>
      <c r="H18" s="691">
        <v>1300</v>
      </c>
      <c r="I18" s="652">
        <v>6.6E-3</v>
      </c>
      <c r="J18" s="652">
        <v>2.1903800000000001E-2</v>
      </c>
      <c r="K18" s="422">
        <v>145.95779616441192</v>
      </c>
      <c r="L18" s="423">
        <f>K18*ЗМІСТ!$E$13/1000*1.2</f>
        <v>7.8215396743637324</v>
      </c>
      <c r="M18" s="828">
        <v>2.4999999999999946E-2</v>
      </c>
      <c r="N18" s="829"/>
      <c r="O18" s="841"/>
      <c r="P18" s="841"/>
      <c r="Q18" s="641"/>
      <c r="R18" s="639"/>
      <c r="S18" s="640"/>
      <c r="T18" s="402"/>
    </row>
    <row r="19" spans="1:20" ht="13.5" customHeight="1" outlineLevel="1">
      <c r="A19" s="402"/>
      <c r="B19" s="178">
        <f t="shared" si="0"/>
        <v>14</v>
      </c>
      <c r="C19" s="425"/>
      <c r="D19" s="47">
        <v>8595057618121</v>
      </c>
      <c r="E19" s="800" t="s">
        <v>3097</v>
      </c>
      <c r="F19" s="553" t="s">
        <v>5516</v>
      </c>
      <c r="G19" s="683" t="s">
        <v>8996</v>
      </c>
      <c r="H19" s="691">
        <v>1300</v>
      </c>
      <c r="I19" s="652">
        <v>6.6E-3</v>
      </c>
      <c r="J19" s="652">
        <v>2.1903800000000001E-2</v>
      </c>
      <c r="K19" s="422">
        <v>165.30829968611337</v>
      </c>
      <c r="L19" s="423">
        <f>K19*ЗМІСТ!$E$13/1000*1.2</f>
        <v>8.8584882649235439</v>
      </c>
      <c r="M19" s="828">
        <v>2.4999999999999828E-2</v>
      </c>
      <c r="N19" s="829"/>
      <c r="O19" s="841"/>
      <c r="P19" s="841"/>
      <c r="Q19" s="641"/>
      <c r="R19" s="639"/>
      <c r="S19" s="640"/>
      <c r="T19" s="402"/>
    </row>
    <row r="20" spans="1:20" ht="13.5" customHeight="1" outlineLevel="1">
      <c r="A20" s="402"/>
      <c r="B20" s="178">
        <f t="shared" si="0"/>
        <v>15</v>
      </c>
      <c r="C20" s="426"/>
      <c r="D20" s="47">
        <v>8595057626508</v>
      </c>
      <c r="E20" s="800" t="s">
        <v>3098</v>
      </c>
      <c r="F20" s="553" t="s">
        <v>5517</v>
      </c>
      <c r="G20" s="683" t="s">
        <v>8996</v>
      </c>
      <c r="H20" s="691">
        <v>10</v>
      </c>
      <c r="I20" s="652">
        <v>5.5999999999999999E-3</v>
      </c>
      <c r="J20" s="652">
        <v>2.1903800000000001E-2</v>
      </c>
      <c r="K20" s="422">
        <v>227.99554708544861</v>
      </c>
      <c r="L20" s="423">
        <f>K20*ЗМІСТ!$E$13/1000*1.2</f>
        <v>12.217752418639952</v>
      </c>
      <c r="M20" s="828">
        <v>2.4999999999999984E-2</v>
      </c>
      <c r="N20" s="829"/>
      <c r="O20" s="841"/>
      <c r="P20" s="841"/>
      <c r="Q20" s="641"/>
      <c r="R20" s="639"/>
      <c r="S20" s="640"/>
      <c r="T20" s="402"/>
    </row>
    <row r="21" spans="1:20" ht="13.5" customHeight="1" outlineLevel="1">
      <c r="A21" s="402"/>
      <c r="B21" s="178">
        <f t="shared" si="0"/>
        <v>16</v>
      </c>
      <c r="C21" s="427"/>
      <c r="D21" s="47">
        <v>8595057631922</v>
      </c>
      <c r="E21" s="800" t="s">
        <v>3099</v>
      </c>
      <c r="F21" s="553" t="s">
        <v>5518</v>
      </c>
      <c r="G21" s="683" t="s">
        <v>8996</v>
      </c>
      <c r="H21" s="691">
        <v>1300</v>
      </c>
      <c r="I21" s="652">
        <v>5.5999999999999999E-3</v>
      </c>
      <c r="J21" s="652">
        <v>2.1903800000000001E-2</v>
      </c>
      <c r="K21" s="422">
        <v>241.7025644386658</v>
      </c>
      <c r="L21" s="423">
        <f>K21*ЗМІСТ!$E$13/1000*1.2</f>
        <v>12.952279678318602</v>
      </c>
      <c r="M21" s="828">
        <v>2.4999999999999783E-2</v>
      </c>
      <c r="N21" s="829"/>
      <c r="O21" s="841"/>
      <c r="P21" s="841"/>
      <c r="Q21" s="641"/>
      <c r="R21" s="639"/>
      <c r="S21" s="640"/>
      <c r="T21" s="402"/>
    </row>
    <row r="22" spans="1:20" ht="13.5" customHeight="1" outlineLevel="1">
      <c r="A22" s="402"/>
      <c r="B22" s="178">
        <f t="shared" si="0"/>
        <v>17</v>
      </c>
      <c r="C22" s="425"/>
      <c r="D22" s="47">
        <v>8595057618077</v>
      </c>
      <c r="E22" s="800" t="s">
        <v>476</v>
      </c>
      <c r="F22" s="553" t="s">
        <v>5519</v>
      </c>
      <c r="G22" s="683" t="s">
        <v>8996</v>
      </c>
      <c r="H22" s="691">
        <v>800</v>
      </c>
      <c r="I22" s="652">
        <v>8.9999999999999993E-3</v>
      </c>
      <c r="J22" s="652">
        <v>3.5593600000000003E-2</v>
      </c>
      <c r="K22" s="422">
        <v>174.54455421252274</v>
      </c>
      <c r="L22" s="423">
        <f>K22*ЗМІСТ!$E$13/1000*1.2</f>
        <v>9.3534377168833203</v>
      </c>
      <c r="M22" s="828">
        <v>2.4999999999999849E-2</v>
      </c>
      <c r="N22" s="829"/>
      <c r="O22" s="841"/>
      <c r="P22" s="841"/>
      <c r="Q22" s="641"/>
      <c r="R22" s="639"/>
      <c r="S22" s="640"/>
      <c r="T22" s="402"/>
    </row>
    <row r="23" spans="1:20" ht="13.5" customHeight="1" outlineLevel="1">
      <c r="A23" s="402"/>
      <c r="B23" s="178">
        <f t="shared" si="0"/>
        <v>18</v>
      </c>
      <c r="C23" s="425"/>
      <c r="D23" s="47">
        <v>8595057643932</v>
      </c>
      <c r="E23" s="800" t="s">
        <v>420</v>
      </c>
      <c r="F23" s="553" t="s">
        <v>5520</v>
      </c>
      <c r="G23" s="683" t="s">
        <v>8996</v>
      </c>
      <c r="H23" s="691">
        <v>10</v>
      </c>
      <c r="I23" s="652">
        <v>8.9999999999999993E-3</v>
      </c>
      <c r="J23" s="652">
        <v>3.5593600000000003E-2</v>
      </c>
      <c r="K23" s="422">
        <v>163.0515572534473</v>
      </c>
      <c r="L23" s="423">
        <f>K23*ЗМІСТ!$E$13/1000*1.2</f>
        <v>8.7375546735994121</v>
      </c>
      <c r="M23" s="828">
        <v>2.4999999999999745E-2</v>
      </c>
      <c r="N23" s="829"/>
      <c r="O23" s="841"/>
      <c r="P23" s="841"/>
      <c r="Q23" s="641"/>
      <c r="R23" s="639"/>
      <c r="S23" s="640"/>
      <c r="T23" s="402"/>
    </row>
    <row r="24" spans="1:20" ht="13.5" customHeight="1" outlineLevel="1">
      <c r="A24" s="402"/>
      <c r="B24" s="178">
        <f t="shared" si="0"/>
        <v>19</v>
      </c>
      <c r="C24" s="425"/>
      <c r="D24" s="47">
        <v>8595057618190</v>
      </c>
      <c r="E24" s="800" t="s">
        <v>392</v>
      </c>
      <c r="F24" s="553" t="s">
        <v>5521</v>
      </c>
      <c r="G24" s="683" t="s">
        <v>8996</v>
      </c>
      <c r="H24" s="691">
        <v>800</v>
      </c>
      <c r="I24" s="652">
        <v>8.9999999999999993E-3</v>
      </c>
      <c r="J24" s="652">
        <v>3.5593600000000003E-2</v>
      </c>
      <c r="K24" s="422">
        <v>159.26773895003035</v>
      </c>
      <c r="L24" s="423">
        <f>K24*ЗМІСТ!$E$13/1000*1.2</f>
        <v>8.534788629177763</v>
      </c>
      <c r="M24" s="828">
        <v>2.4999999999999963E-2</v>
      </c>
      <c r="N24" s="829"/>
      <c r="O24" s="841"/>
      <c r="P24" s="841"/>
      <c r="Q24" s="641"/>
      <c r="R24" s="639"/>
      <c r="S24" s="640"/>
      <c r="T24" s="402"/>
    </row>
    <row r="25" spans="1:20" ht="13.5" customHeight="1" outlineLevel="1">
      <c r="A25" s="402"/>
      <c r="B25" s="178">
        <f t="shared" si="0"/>
        <v>20</v>
      </c>
      <c r="C25" s="425"/>
      <c r="D25" s="47">
        <v>8595057618138</v>
      </c>
      <c r="E25" s="800" t="s">
        <v>448</v>
      </c>
      <c r="F25" s="553" t="s">
        <v>5522</v>
      </c>
      <c r="G25" s="683" t="s">
        <v>8996</v>
      </c>
      <c r="H25" s="691">
        <v>800</v>
      </c>
      <c r="I25" s="652">
        <v>8.9999999999999993E-3</v>
      </c>
      <c r="J25" s="652">
        <v>3.5593600000000003E-2</v>
      </c>
      <c r="K25" s="422">
        <v>174.88637117635875</v>
      </c>
      <c r="L25" s="423">
        <f>K25*ЗМІСТ!$E$13/1000*1.2</f>
        <v>9.3717548949599347</v>
      </c>
      <c r="M25" s="828">
        <v>2.4999999999999804E-2</v>
      </c>
      <c r="N25" s="829"/>
      <c r="O25" s="841"/>
      <c r="P25" s="841"/>
      <c r="Q25" s="641"/>
      <c r="R25" s="639"/>
      <c r="S25" s="640"/>
      <c r="T25" s="402"/>
    </row>
    <row r="26" spans="1:20" ht="13.5" customHeight="1" outlineLevel="1">
      <c r="A26" s="402"/>
      <c r="B26" s="178">
        <f t="shared" si="0"/>
        <v>21</v>
      </c>
      <c r="C26" s="425"/>
      <c r="D26" s="47">
        <v>8595057617438</v>
      </c>
      <c r="E26" s="800" t="s">
        <v>660</v>
      </c>
      <c r="F26" s="553" t="s">
        <v>5523</v>
      </c>
      <c r="G26" s="683" t="s">
        <v>8996</v>
      </c>
      <c r="H26" s="691">
        <v>1</v>
      </c>
      <c r="I26" s="652">
        <v>0.61399999999999999</v>
      </c>
      <c r="J26" s="652">
        <v>10.648</v>
      </c>
      <c r="K26" s="422">
        <v>7367.2730568453517</v>
      </c>
      <c r="L26" s="423">
        <f>K26*ЗМІСТ!$E$13/1000*1.2</f>
        <v>394.79507104285045</v>
      </c>
      <c r="M26" s="828">
        <v>2.5000000000000085E-2</v>
      </c>
      <c r="N26" s="829"/>
      <c r="O26" s="841"/>
      <c r="P26" s="841"/>
      <c r="Q26" s="641"/>
      <c r="R26" s="639"/>
      <c r="S26" s="640"/>
      <c r="T26" s="402"/>
    </row>
    <row r="27" spans="1:20" ht="13.5" customHeight="1" outlineLevel="1">
      <c r="A27" s="402"/>
      <c r="B27" s="178">
        <f t="shared" si="0"/>
        <v>22</v>
      </c>
      <c r="C27" s="425"/>
      <c r="D27" s="47">
        <v>8595057626515</v>
      </c>
      <c r="E27" s="800" t="s">
        <v>3100</v>
      </c>
      <c r="F27" s="553" t="s">
        <v>5524</v>
      </c>
      <c r="G27" s="683" t="s">
        <v>8996</v>
      </c>
      <c r="H27" s="691">
        <v>10</v>
      </c>
      <c r="I27" s="652">
        <v>8.2000000000000007E-3</v>
      </c>
      <c r="J27" s="652">
        <v>3.5593600000000003E-2</v>
      </c>
      <c r="K27" s="422">
        <v>266.94744327366334</v>
      </c>
      <c r="L27" s="423">
        <f>K27*ЗМІСТ!$E$13/1000*1.2</f>
        <v>14.305094166967223</v>
      </c>
      <c r="M27" s="828">
        <v>2.4999999999999859E-2</v>
      </c>
      <c r="N27" s="829"/>
      <c r="O27" s="841"/>
      <c r="P27" s="841"/>
      <c r="Q27" s="641"/>
      <c r="R27" s="639"/>
      <c r="S27" s="640"/>
      <c r="T27" s="402"/>
    </row>
    <row r="28" spans="1:20" ht="13.5" customHeight="1" outlineLevel="1">
      <c r="A28" s="402"/>
      <c r="B28" s="178">
        <f t="shared" si="0"/>
        <v>23</v>
      </c>
      <c r="C28" s="426"/>
      <c r="D28" s="428">
        <v>8595057631939</v>
      </c>
      <c r="E28" s="800" t="s">
        <v>3101</v>
      </c>
      <c r="F28" s="553" t="s">
        <v>5525</v>
      </c>
      <c r="G28" s="683" t="s">
        <v>8996</v>
      </c>
      <c r="H28" s="691">
        <v>800</v>
      </c>
      <c r="I28" s="652">
        <v>8.2000000000000007E-3</v>
      </c>
      <c r="J28" s="652">
        <v>3.5593600000000003E-2</v>
      </c>
      <c r="K28" s="422">
        <v>287.21169324504547</v>
      </c>
      <c r="L28" s="423">
        <f>K28*ЗМІСТ!$E$13/1000*1.2</f>
        <v>15.391008309873655</v>
      </c>
      <c r="M28" s="828">
        <v>2.5000000000000012E-2</v>
      </c>
      <c r="N28" s="829"/>
      <c r="O28" s="841"/>
      <c r="P28" s="841"/>
      <c r="Q28" s="641"/>
      <c r="R28" s="639"/>
      <c r="S28" s="640"/>
      <c r="T28" s="402"/>
    </row>
    <row r="29" spans="1:20" ht="13.5" customHeight="1" outlineLevel="1">
      <c r="A29" s="402"/>
      <c r="B29" s="178">
        <f t="shared" si="0"/>
        <v>24</v>
      </c>
      <c r="C29" s="427"/>
      <c r="D29" s="47">
        <v>8595057618084</v>
      </c>
      <c r="E29" s="800" t="s">
        <v>477</v>
      </c>
      <c r="F29" s="553" t="s">
        <v>5526</v>
      </c>
      <c r="G29" s="683" t="s">
        <v>8996</v>
      </c>
      <c r="H29" s="691">
        <v>480</v>
      </c>
      <c r="I29" s="652">
        <v>1.4999999999999999E-2</v>
      </c>
      <c r="J29" s="652">
        <v>5.9322699999999999E-2</v>
      </c>
      <c r="K29" s="422">
        <v>221.82952621879508</v>
      </c>
      <c r="L29" s="423">
        <f>K29*ЗМІСТ!$E$13/1000*1.2</f>
        <v>11.887329665564398</v>
      </c>
      <c r="M29" s="828">
        <v>2.4999999999999897E-2</v>
      </c>
      <c r="N29" s="829"/>
      <c r="O29" s="841"/>
      <c r="P29" s="841"/>
      <c r="Q29" s="641"/>
      <c r="R29" s="639"/>
      <c r="S29" s="640"/>
      <c r="T29" s="402"/>
    </row>
    <row r="30" spans="1:20" ht="13.5" customHeight="1" outlineLevel="1">
      <c r="A30" s="402"/>
      <c r="B30" s="178">
        <f t="shared" si="0"/>
        <v>25</v>
      </c>
      <c r="C30" s="425"/>
      <c r="D30" s="47">
        <v>8595057643949</v>
      </c>
      <c r="E30" s="800" t="s">
        <v>421</v>
      </c>
      <c r="F30" s="553" t="s">
        <v>5527</v>
      </c>
      <c r="G30" s="683" t="s">
        <v>8996</v>
      </c>
      <c r="H30" s="691">
        <v>480</v>
      </c>
      <c r="I30" s="652">
        <v>1.4999999999999999E-2</v>
      </c>
      <c r="J30" s="652">
        <v>5.9322699999999999E-2</v>
      </c>
      <c r="K30" s="422">
        <v>197.356431600647</v>
      </c>
      <c r="L30" s="423">
        <f>K30*ЗМІСТ!$E$13/1000*1.2</f>
        <v>10.575873302557358</v>
      </c>
      <c r="M30" s="828">
        <v>2.5000000000000008E-2</v>
      </c>
      <c r="N30" s="829"/>
      <c r="O30" s="841"/>
      <c r="P30" s="841"/>
      <c r="Q30" s="641"/>
      <c r="R30" s="639"/>
      <c r="S30" s="640"/>
      <c r="T30" s="402"/>
    </row>
    <row r="31" spans="1:20" ht="13.5" customHeight="1" outlineLevel="1">
      <c r="A31" s="402"/>
      <c r="B31" s="178">
        <f t="shared" si="0"/>
        <v>26</v>
      </c>
      <c r="C31" s="425"/>
      <c r="D31" s="47">
        <v>8595057618206</v>
      </c>
      <c r="E31" s="800" t="s">
        <v>393</v>
      </c>
      <c r="F31" s="553" t="s">
        <v>5528</v>
      </c>
      <c r="G31" s="683" t="s">
        <v>8996</v>
      </c>
      <c r="H31" s="691">
        <v>480</v>
      </c>
      <c r="I31" s="652">
        <v>1.4999999999999999E-2</v>
      </c>
      <c r="J31" s="652">
        <v>5.9322699999999999E-2</v>
      </c>
      <c r="K31" s="422">
        <v>192.45074039690363</v>
      </c>
      <c r="L31" s="423">
        <f>K31*ЗМІСТ!$E$13/1000*1.2</f>
        <v>10.312988692152343</v>
      </c>
      <c r="M31" s="828">
        <v>2.4999999999999901E-2</v>
      </c>
      <c r="N31" s="829"/>
      <c r="O31" s="841"/>
      <c r="P31" s="841"/>
      <c r="Q31" s="641"/>
      <c r="R31" s="639"/>
      <c r="S31" s="640"/>
      <c r="T31" s="402"/>
    </row>
    <row r="32" spans="1:20" ht="13.5" customHeight="1" outlineLevel="1">
      <c r="A32" s="402"/>
      <c r="B32" s="178">
        <f t="shared" si="0"/>
        <v>27</v>
      </c>
      <c r="C32" s="425"/>
      <c r="D32" s="47">
        <v>8595057618145</v>
      </c>
      <c r="E32" s="800" t="s">
        <v>449</v>
      </c>
      <c r="F32" s="553" t="s">
        <v>5529</v>
      </c>
      <c r="G32" s="683" t="s">
        <v>8996</v>
      </c>
      <c r="H32" s="691">
        <v>480</v>
      </c>
      <c r="I32" s="652">
        <v>1.4999999999999999E-2</v>
      </c>
      <c r="J32" s="652">
        <v>5.9322699999999999E-2</v>
      </c>
      <c r="K32" s="422">
        <v>219.35975798996643</v>
      </c>
      <c r="L32" s="423">
        <f>K32*ЗМІСТ!$E$13/1000*1.2</f>
        <v>11.754980516043762</v>
      </c>
      <c r="M32" s="828">
        <v>2.4999999999999866E-2</v>
      </c>
      <c r="N32" s="829"/>
      <c r="O32" s="841"/>
      <c r="P32" s="841"/>
      <c r="Q32" s="641"/>
      <c r="R32" s="639"/>
      <c r="S32" s="640"/>
      <c r="T32" s="402"/>
    </row>
    <row r="33" spans="1:20" ht="13.5" customHeight="1" outlineLevel="1">
      <c r="A33" s="402"/>
      <c r="B33" s="178">
        <f t="shared" si="0"/>
        <v>28</v>
      </c>
      <c r="C33" s="425"/>
      <c r="D33" s="47">
        <v>8595057626270</v>
      </c>
      <c r="E33" s="800" t="s">
        <v>3102</v>
      </c>
      <c r="F33" s="553" t="s">
        <v>5530</v>
      </c>
      <c r="G33" s="683" t="s">
        <v>8996</v>
      </c>
      <c r="H33" s="691">
        <v>480</v>
      </c>
      <c r="I33" s="652">
        <v>1.2800000000000001E-2</v>
      </c>
      <c r="J33" s="652">
        <v>5.9322699999999999E-2</v>
      </c>
      <c r="K33" s="422">
        <v>344.30044164690588</v>
      </c>
      <c r="L33" s="423">
        <f>K33*ЗМІСТ!$E$13/1000*1.2</f>
        <v>18.450261890833065</v>
      </c>
      <c r="M33" s="828">
        <v>2.4999999999999887E-2</v>
      </c>
      <c r="N33" s="829"/>
      <c r="O33" s="841"/>
      <c r="P33" s="841"/>
      <c r="Q33" s="641"/>
      <c r="R33" s="639"/>
      <c r="S33" s="640"/>
      <c r="T33" s="402"/>
    </row>
    <row r="34" spans="1:20" ht="13.5" customHeight="1" outlineLevel="1">
      <c r="A34" s="402"/>
      <c r="B34" s="178">
        <f t="shared" si="0"/>
        <v>29</v>
      </c>
      <c r="C34" s="425"/>
      <c r="D34" s="47">
        <v>8595057631946</v>
      </c>
      <c r="E34" s="800" t="s">
        <v>3103</v>
      </c>
      <c r="F34" s="553" t="s">
        <v>5531</v>
      </c>
      <c r="G34" s="683" t="s">
        <v>8996</v>
      </c>
      <c r="H34" s="691">
        <v>480</v>
      </c>
      <c r="I34" s="652">
        <v>1.2800000000000001E-2</v>
      </c>
      <c r="J34" s="652">
        <v>5.9322699999999999E-2</v>
      </c>
      <c r="K34" s="422">
        <v>377.58134097052982</v>
      </c>
      <c r="L34" s="423">
        <f>K34*ЗМІСТ!$E$13/1000*1.2</f>
        <v>20.233708073899642</v>
      </c>
      <c r="M34" s="828">
        <v>2.4999999999999949E-2</v>
      </c>
      <c r="N34" s="829"/>
      <c r="O34" s="841"/>
      <c r="P34" s="841"/>
      <c r="Q34" s="641"/>
      <c r="R34" s="639"/>
      <c r="S34" s="640"/>
      <c r="T34" s="402"/>
    </row>
    <row r="35" spans="1:20" ht="13.5" customHeight="1" outlineLevel="1">
      <c r="A35" s="402"/>
      <c r="B35" s="178">
        <f t="shared" si="0"/>
        <v>30</v>
      </c>
      <c r="C35" s="426"/>
      <c r="D35" s="428">
        <v>8595057618091</v>
      </c>
      <c r="E35" s="800" t="s">
        <v>478</v>
      </c>
      <c r="F35" s="553" t="s">
        <v>5532</v>
      </c>
      <c r="G35" s="683" t="s">
        <v>8996</v>
      </c>
      <c r="H35" s="691">
        <v>260</v>
      </c>
      <c r="I35" s="652">
        <v>2.4299999999999999E-2</v>
      </c>
      <c r="J35" s="652">
        <v>0.1095188</v>
      </c>
      <c r="K35" s="422">
        <v>332.29975202440602</v>
      </c>
      <c r="L35" s="423">
        <f>K35*ЗМІСТ!$E$13/1000*1.2</f>
        <v>17.80717277556322</v>
      </c>
      <c r="M35" s="828">
        <v>2.4999999999999807E-2</v>
      </c>
      <c r="N35" s="829"/>
      <c r="O35" s="841"/>
      <c r="P35" s="841"/>
      <c r="Q35" s="641"/>
      <c r="R35" s="639"/>
      <c r="S35" s="640"/>
      <c r="T35" s="402"/>
    </row>
    <row r="36" spans="1:20" ht="13.5" customHeight="1" outlineLevel="1">
      <c r="A36" s="402"/>
      <c r="B36" s="178">
        <f t="shared" si="0"/>
        <v>31</v>
      </c>
      <c r="C36" s="427"/>
      <c r="D36" s="47">
        <v>8595057643956</v>
      </c>
      <c r="E36" s="800" t="s">
        <v>422</v>
      </c>
      <c r="F36" s="553" t="s">
        <v>5533</v>
      </c>
      <c r="G36" s="683" t="s">
        <v>8996</v>
      </c>
      <c r="H36" s="691">
        <v>260</v>
      </c>
      <c r="I36" s="652">
        <v>2.4299999999999999E-2</v>
      </c>
      <c r="J36" s="652">
        <v>0.1095188</v>
      </c>
      <c r="K36" s="422">
        <v>310.72555206583399</v>
      </c>
      <c r="L36" s="423">
        <f>K36*ЗМІСТ!$E$13/1000*1.2</f>
        <v>16.651061451927248</v>
      </c>
      <c r="M36" s="828">
        <v>2.4999999999999963E-2</v>
      </c>
      <c r="N36" s="829"/>
      <c r="O36" s="841"/>
      <c r="P36" s="841"/>
      <c r="Q36" s="641"/>
      <c r="R36" s="639"/>
      <c r="S36" s="640"/>
      <c r="T36" s="402"/>
    </row>
    <row r="37" spans="1:20" ht="13.5" customHeight="1" outlineLevel="1">
      <c r="A37" s="402"/>
      <c r="B37" s="178">
        <f t="shared" si="0"/>
        <v>32</v>
      </c>
      <c r="C37" s="425"/>
      <c r="D37" s="47">
        <v>8595057618213</v>
      </c>
      <c r="E37" s="800" t="s">
        <v>394</v>
      </c>
      <c r="F37" s="553" t="s">
        <v>5534</v>
      </c>
      <c r="G37" s="683" t="s">
        <v>8996</v>
      </c>
      <c r="H37" s="691">
        <v>260</v>
      </c>
      <c r="I37" s="652">
        <v>2.4299999999999999E-2</v>
      </c>
      <c r="J37" s="652">
        <v>0.1095188</v>
      </c>
      <c r="K37" s="422">
        <v>286.86351106132594</v>
      </c>
      <c r="L37" s="423">
        <f>K37*ЗМІСТ!$E$13/1000*1.2</f>
        <v>15.372350034430795</v>
      </c>
      <c r="M37" s="828">
        <v>2.4999999999999849E-2</v>
      </c>
      <c r="N37" s="829"/>
      <c r="O37" s="841"/>
      <c r="P37" s="841"/>
      <c r="Q37" s="641"/>
      <c r="R37" s="639"/>
      <c r="S37" s="640"/>
      <c r="T37" s="402"/>
    </row>
    <row r="38" spans="1:20" ht="13.5" customHeight="1" outlineLevel="1">
      <c r="A38" s="402"/>
      <c r="B38" s="178">
        <f t="shared" si="0"/>
        <v>33</v>
      </c>
      <c r="C38" s="425"/>
      <c r="D38" s="47">
        <v>8595057618152</v>
      </c>
      <c r="E38" s="800" t="s">
        <v>450</v>
      </c>
      <c r="F38" s="553" t="s">
        <v>5535</v>
      </c>
      <c r="G38" s="683" t="s">
        <v>8996</v>
      </c>
      <c r="H38" s="691">
        <v>260</v>
      </c>
      <c r="I38" s="652">
        <v>2.4299999999999999E-2</v>
      </c>
      <c r="J38" s="652">
        <v>0.1095188</v>
      </c>
      <c r="K38" s="422">
        <v>341.67109116640148</v>
      </c>
      <c r="L38" s="423">
        <f>K38*ЗМІСТ!$E$13/1000*1.2</f>
        <v>18.309361098675947</v>
      </c>
      <c r="M38" s="828">
        <v>2.4999999999999935E-2</v>
      </c>
      <c r="N38" s="829"/>
      <c r="O38" s="841"/>
      <c r="P38" s="841"/>
      <c r="Q38" s="641"/>
      <c r="R38" s="639"/>
      <c r="S38" s="640"/>
      <c r="T38" s="402"/>
    </row>
    <row r="39" spans="1:20" ht="13.5" customHeight="1" outlineLevel="1">
      <c r="A39" s="402"/>
      <c r="B39" s="178">
        <f t="shared" si="0"/>
        <v>34</v>
      </c>
      <c r="C39" s="425"/>
      <c r="D39" s="47">
        <v>8595057626287</v>
      </c>
      <c r="E39" s="800" t="s">
        <v>3104</v>
      </c>
      <c r="F39" s="553" t="s">
        <v>5536</v>
      </c>
      <c r="G39" s="683" t="s">
        <v>8996</v>
      </c>
      <c r="H39" s="691">
        <v>260</v>
      </c>
      <c r="I39" s="652">
        <v>2.1000000000000001E-2</v>
      </c>
      <c r="J39" s="652">
        <v>0.1095188</v>
      </c>
      <c r="K39" s="422">
        <v>545.31691261067863</v>
      </c>
      <c r="L39" s="423">
        <f>K39*ЗМІСТ!$E$13/1000*1.2</f>
        <v>29.222268211569009</v>
      </c>
      <c r="M39" s="828">
        <v>2.4999999999999797E-2</v>
      </c>
      <c r="N39" s="829"/>
      <c r="O39" s="841"/>
      <c r="P39" s="841"/>
      <c r="Q39" s="641"/>
      <c r="R39" s="639"/>
      <c r="S39" s="640"/>
      <c r="T39" s="402"/>
    </row>
    <row r="40" spans="1:20" ht="13.5" customHeight="1" outlineLevel="1">
      <c r="A40" s="402"/>
      <c r="B40" s="178">
        <f t="shared" si="0"/>
        <v>35</v>
      </c>
      <c r="C40" s="425"/>
      <c r="D40" s="47">
        <v>8595057631953</v>
      </c>
      <c r="E40" s="800" t="s">
        <v>3105</v>
      </c>
      <c r="F40" s="553" t="s">
        <v>5537</v>
      </c>
      <c r="G40" s="683" t="s">
        <v>8996</v>
      </c>
      <c r="H40" s="691">
        <v>260</v>
      </c>
      <c r="I40" s="652">
        <v>2.1000000000000001E-2</v>
      </c>
      <c r="J40" s="652">
        <v>0.1095188</v>
      </c>
      <c r="K40" s="422">
        <v>605.70417246651698</v>
      </c>
      <c r="L40" s="423">
        <f>K40*ЗМІСТ!$E$13/1000*1.2</f>
        <v>32.458281368800513</v>
      </c>
      <c r="M40" s="828">
        <v>2.5000000000000015E-2</v>
      </c>
      <c r="N40" s="829"/>
      <c r="O40" s="841"/>
      <c r="P40" s="841"/>
      <c r="Q40" s="641"/>
      <c r="R40" s="639"/>
      <c r="S40" s="640"/>
      <c r="T40" s="402"/>
    </row>
    <row r="41" spans="1:20" ht="13.5" customHeight="1" outlineLevel="1">
      <c r="A41" s="402"/>
      <c r="B41" s="178">
        <f t="shared" si="0"/>
        <v>36</v>
      </c>
      <c r="C41" s="425"/>
      <c r="D41" s="47">
        <v>8595057618107</v>
      </c>
      <c r="E41" s="800" t="s">
        <v>479</v>
      </c>
      <c r="F41" s="553" t="s">
        <v>5538</v>
      </c>
      <c r="G41" s="683" t="s">
        <v>8996</v>
      </c>
      <c r="H41" s="691">
        <v>120</v>
      </c>
      <c r="I41" s="652">
        <v>3.4599999999999999E-2</v>
      </c>
      <c r="J41" s="652">
        <v>0.23729059999999999</v>
      </c>
      <c r="K41" s="422">
        <v>459.93578594008579</v>
      </c>
      <c r="L41" s="423">
        <f>K41*ЗМІСТ!$E$13/1000*1.2</f>
        <v>24.646891717505813</v>
      </c>
      <c r="M41" s="828">
        <v>2.4999999999999814E-2</v>
      </c>
      <c r="N41" s="829"/>
      <c r="O41" s="841"/>
      <c r="P41" s="841"/>
      <c r="Q41" s="641"/>
      <c r="R41" s="639"/>
      <c r="S41" s="640"/>
      <c r="T41" s="402"/>
    </row>
    <row r="42" spans="1:20" ht="13.5" customHeight="1" outlineLevel="1">
      <c r="A42" s="402"/>
      <c r="B42" s="178">
        <f t="shared" si="0"/>
        <v>37</v>
      </c>
      <c r="C42" s="426"/>
      <c r="D42" s="47">
        <v>8595057643963</v>
      </c>
      <c r="E42" s="800" t="s">
        <v>423</v>
      </c>
      <c r="F42" s="553" t="s">
        <v>5539</v>
      </c>
      <c r="G42" s="683" t="s">
        <v>8996</v>
      </c>
      <c r="H42" s="691">
        <v>120</v>
      </c>
      <c r="I42" s="652">
        <v>3.4599999999999999E-2</v>
      </c>
      <c r="J42" s="652">
        <v>0.23729059999999999</v>
      </c>
      <c r="K42" s="422">
        <v>465.44503808168912</v>
      </c>
      <c r="L42" s="423">
        <f>K42*ЗМІСТ!$E$13/1000*1.2</f>
        <v>24.942119758309367</v>
      </c>
      <c r="M42" s="828">
        <v>2.4999999999999932E-2</v>
      </c>
      <c r="N42" s="829"/>
      <c r="O42" s="841"/>
      <c r="P42" s="841"/>
      <c r="Q42" s="641"/>
      <c r="R42" s="639"/>
      <c r="S42" s="640"/>
      <c r="T42" s="402"/>
    </row>
    <row r="43" spans="1:20" ht="13.5" customHeight="1" outlineLevel="1">
      <c r="A43" s="402"/>
      <c r="B43" s="178">
        <f t="shared" si="0"/>
        <v>38</v>
      </c>
      <c r="C43" s="427"/>
      <c r="D43" s="47">
        <v>8595057618220</v>
      </c>
      <c r="E43" s="800" t="s">
        <v>395</v>
      </c>
      <c r="F43" s="553" t="s">
        <v>5540</v>
      </c>
      <c r="G43" s="683" t="s">
        <v>8996</v>
      </c>
      <c r="H43" s="691">
        <v>120</v>
      </c>
      <c r="I43" s="652">
        <v>3.4599999999999999E-2</v>
      </c>
      <c r="J43" s="652">
        <v>0.23729059999999999</v>
      </c>
      <c r="K43" s="422">
        <v>364.3480681385231</v>
      </c>
      <c r="L43" s="423">
        <f>K43*ЗМІСТ!$E$13/1000*1.2</f>
        <v>19.524567684025371</v>
      </c>
      <c r="M43" s="828">
        <v>2.499999999999988E-2</v>
      </c>
      <c r="N43" s="829"/>
      <c r="O43" s="841"/>
      <c r="P43" s="841"/>
      <c r="Q43" s="641"/>
      <c r="R43" s="639"/>
      <c r="S43" s="640"/>
      <c r="T43" s="402"/>
    </row>
    <row r="44" spans="1:20" ht="13.5" customHeight="1" outlineLevel="1">
      <c r="A44" s="402"/>
      <c r="B44" s="178">
        <f t="shared" si="0"/>
        <v>39</v>
      </c>
      <c r="C44" s="425"/>
      <c r="D44" s="47">
        <v>8595057618169</v>
      </c>
      <c r="E44" s="800" t="s">
        <v>451</v>
      </c>
      <c r="F44" s="553" t="s">
        <v>5541</v>
      </c>
      <c r="G44" s="683" t="s">
        <v>8996</v>
      </c>
      <c r="H44" s="691">
        <v>120</v>
      </c>
      <c r="I44" s="652">
        <v>3.4599999999999999E-2</v>
      </c>
      <c r="J44" s="652">
        <v>0.23729059999999999</v>
      </c>
      <c r="K44" s="422">
        <v>453.10164979031902</v>
      </c>
      <c r="L44" s="423">
        <f>K44*ЗМІСТ!$E$13/1000*1.2</f>
        <v>24.280666216435684</v>
      </c>
      <c r="M44" s="828">
        <v>2.4999999999999967E-2</v>
      </c>
      <c r="N44" s="829"/>
      <c r="O44" s="841"/>
      <c r="P44" s="841"/>
      <c r="Q44" s="641"/>
      <c r="R44" s="639"/>
      <c r="S44" s="640"/>
      <c r="T44" s="402"/>
    </row>
    <row r="45" spans="1:20" ht="13.5" customHeight="1" outlineLevel="1">
      <c r="A45" s="402"/>
      <c r="B45" s="178">
        <f t="shared" si="0"/>
        <v>40</v>
      </c>
      <c r="C45" s="425"/>
      <c r="D45" s="47">
        <v>8595057626522</v>
      </c>
      <c r="E45" s="800" t="s">
        <v>3106</v>
      </c>
      <c r="F45" s="553" t="s">
        <v>5542</v>
      </c>
      <c r="G45" s="683" t="s">
        <v>8996</v>
      </c>
      <c r="H45" s="691">
        <v>120</v>
      </c>
      <c r="I45" s="652">
        <v>0.03</v>
      </c>
      <c r="J45" s="652">
        <v>0.23729059999999999</v>
      </c>
      <c r="K45" s="422">
        <v>654.68336704296678</v>
      </c>
      <c r="L45" s="423">
        <f>K45*ЗМІСТ!$E$13/1000*1.2</f>
        <v>35.082962774421041</v>
      </c>
      <c r="M45" s="828">
        <v>2.4999999999999838E-2</v>
      </c>
      <c r="N45" s="829"/>
      <c r="O45" s="841"/>
      <c r="P45" s="841"/>
      <c r="Q45" s="641"/>
      <c r="R45" s="639"/>
      <c r="S45" s="640"/>
      <c r="T45" s="402"/>
    </row>
    <row r="46" spans="1:20" ht="13.5" customHeight="1" outlineLevel="1">
      <c r="A46" s="402"/>
      <c r="B46" s="178">
        <f t="shared" si="0"/>
        <v>41</v>
      </c>
      <c r="C46" s="425"/>
      <c r="D46" s="47">
        <v>8595057631960</v>
      </c>
      <c r="E46" s="800" t="s">
        <v>3107</v>
      </c>
      <c r="F46" s="553" t="s">
        <v>5543</v>
      </c>
      <c r="G46" s="683" t="s">
        <v>8996</v>
      </c>
      <c r="H46" s="691">
        <v>120</v>
      </c>
      <c r="I46" s="652">
        <v>0.03</v>
      </c>
      <c r="J46" s="652">
        <v>0.23729059999999999</v>
      </c>
      <c r="K46" s="422">
        <v>771.39526864055915</v>
      </c>
      <c r="L46" s="423">
        <f>K46*ЗМІСТ!$E$13/1000*1.2</f>
        <v>41.337282809424309</v>
      </c>
      <c r="M46" s="828">
        <v>2.499999999999996E-2</v>
      </c>
      <c r="N46" s="829"/>
      <c r="O46" s="841"/>
      <c r="P46" s="841"/>
      <c r="Q46" s="641"/>
      <c r="R46" s="639"/>
      <c r="S46" s="640"/>
      <c r="T46" s="402"/>
    </row>
    <row r="47" spans="1:20" ht="13.5" customHeight="1" outlineLevel="1">
      <c r="A47" s="402"/>
      <c r="B47" s="178">
        <f t="shared" si="0"/>
        <v>42</v>
      </c>
      <c r="C47" s="425"/>
      <c r="D47" s="47">
        <v>8595057618176</v>
      </c>
      <c r="E47" s="800" t="s">
        <v>480</v>
      </c>
      <c r="F47" s="553" t="s">
        <v>5544</v>
      </c>
      <c r="G47" s="683" t="s">
        <v>8996</v>
      </c>
      <c r="H47" s="691">
        <v>180</v>
      </c>
      <c r="I47" s="652">
        <v>0.05</v>
      </c>
      <c r="J47" s="652">
        <v>0.3204438</v>
      </c>
      <c r="K47" s="422">
        <v>732.5979118145616</v>
      </c>
      <c r="L47" s="423">
        <f>K47*ЗМІСТ!$E$13/1000*1.2</f>
        <v>39.258222466986943</v>
      </c>
      <c r="M47" s="828">
        <v>2.4999999999999897E-2</v>
      </c>
      <c r="N47" s="829"/>
      <c r="O47" s="841"/>
      <c r="P47" s="841"/>
      <c r="Q47" s="641"/>
      <c r="R47" s="639"/>
      <c r="S47" s="640"/>
      <c r="T47" s="402"/>
    </row>
    <row r="48" spans="1:20" ht="13.5" customHeight="1" outlineLevel="1">
      <c r="A48" s="402"/>
      <c r="B48" s="178">
        <f t="shared" si="0"/>
        <v>43</v>
      </c>
      <c r="C48" s="427"/>
      <c r="D48" s="47">
        <v>8595057657359</v>
      </c>
      <c r="E48" s="800" t="s">
        <v>424</v>
      </c>
      <c r="F48" s="553" t="s">
        <v>5545</v>
      </c>
      <c r="G48" s="683" t="s">
        <v>8996</v>
      </c>
      <c r="H48" s="691">
        <v>180</v>
      </c>
      <c r="I48" s="652">
        <v>0.05</v>
      </c>
      <c r="J48" s="652">
        <v>0.3204438</v>
      </c>
      <c r="K48" s="422">
        <v>640.14267600275457</v>
      </c>
      <c r="L48" s="423">
        <f>K48*ЗМІСТ!$E$13/1000*1.2</f>
        <v>34.303760875979286</v>
      </c>
      <c r="M48" s="828">
        <v>2.499999999999987E-2</v>
      </c>
      <c r="N48" s="829"/>
      <c r="O48" s="841"/>
      <c r="P48" s="841"/>
      <c r="Q48" s="641"/>
      <c r="R48" s="639"/>
      <c r="S48" s="640"/>
      <c r="T48" s="402"/>
    </row>
    <row r="49" spans="1:20" ht="13.5" customHeight="1" outlineLevel="1">
      <c r="A49" s="402"/>
      <c r="B49" s="178">
        <f t="shared" si="0"/>
        <v>44</v>
      </c>
      <c r="C49" s="426"/>
      <c r="D49" s="47">
        <v>8595057618114</v>
      </c>
      <c r="E49" s="800" t="s">
        <v>396</v>
      </c>
      <c r="F49" s="553" t="s">
        <v>5546</v>
      </c>
      <c r="G49" s="683" t="s">
        <v>8996</v>
      </c>
      <c r="H49" s="691">
        <v>180</v>
      </c>
      <c r="I49" s="652">
        <v>0.05</v>
      </c>
      <c r="J49" s="652">
        <v>0.3204438</v>
      </c>
      <c r="K49" s="422">
        <v>459.73784815665687</v>
      </c>
      <c r="L49" s="423">
        <f>K49*ЗМІСТ!$E$13/1000*1.2</f>
        <v>24.636284690907516</v>
      </c>
      <c r="M49" s="828">
        <v>2.4999999999999883E-2</v>
      </c>
      <c r="N49" s="829"/>
      <c r="O49" s="841"/>
      <c r="P49" s="841"/>
      <c r="Q49" s="641"/>
      <c r="R49" s="639"/>
      <c r="S49" s="640"/>
      <c r="T49" s="402"/>
    </row>
    <row r="50" spans="1:20" ht="13.5" customHeight="1" outlineLevel="1">
      <c r="A50" s="402"/>
      <c r="B50" s="178">
        <f t="shared" si="0"/>
        <v>45</v>
      </c>
      <c r="C50" s="427"/>
      <c r="D50" s="47">
        <v>8595057618237</v>
      </c>
      <c r="E50" s="800" t="s">
        <v>452</v>
      </c>
      <c r="F50" s="553" t="s">
        <v>5547</v>
      </c>
      <c r="G50" s="683" t="s">
        <v>8996</v>
      </c>
      <c r="H50" s="691">
        <v>180</v>
      </c>
      <c r="I50" s="652">
        <v>0.05</v>
      </c>
      <c r="J50" s="652">
        <v>0.3204438</v>
      </c>
      <c r="K50" s="422">
        <v>600.98887526696217</v>
      </c>
      <c r="L50" s="423">
        <f>K50*ЗМІСТ!$E$13/1000*1.2</f>
        <v>32.205599531365877</v>
      </c>
      <c r="M50" s="828">
        <v>2.4999999999999793E-2</v>
      </c>
      <c r="N50" s="829"/>
      <c r="O50" s="841"/>
      <c r="P50" s="841"/>
      <c r="Q50" s="641"/>
      <c r="R50" s="639"/>
      <c r="S50" s="640"/>
      <c r="T50" s="402"/>
    </row>
    <row r="51" spans="1:20" ht="13.5" customHeight="1" outlineLevel="1">
      <c r="A51" s="402"/>
      <c r="B51" s="178">
        <f t="shared" si="0"/>
        <v>46</v>
      </c>
      <c r="C51" s="425"/>
      <c r="D51" s="47">
        <v>8595057626539</v>
      </c>
      <c r="E51" s="800" t="s">
        <v>3108</v>
      </c>
      <c r="F51" s="553" t="s">
        <v>5548</v>
      </c>
      <c r="G51" s="683" t="s">
        <v>8996</v>
      </c>
      <c r="H51" s="691">
        <v>180</v>
      </c>
      <c r="I51" s="652">
        <v>4.2999999999999997E-2</v>
      </c>
      <c r="J51" s="652">
        <v>0.3204438</v>
      </c>
      <c r="K51" s="422">
        <v>955.11198432813921</v>
      </c>
      <c r="L51" s="423">
        <f>K51*ЗМІСТ!$E$13/1000*1.2</f>
        <v>51.182235380341339</v>
      </c>
      <c r="M51" s="828">
        <v>2.5000000000000036E-2</v>
      </c>
      <c r="N51" s="829"/>
      <c r="O51" s="841"/>
      <c r="P51" s="841"/>
      <c r="Q51" s="641"/>
      <c r="R51" s="639"/>
      <c r="S51" s="640"/>
      <c r="T51" s="402"/>
    </row>
    <row r="52" spans="1:20" ht="13.5" customHeight="1" outlineLevel="1">
      <c r="A52" s="402"/>
      <c r="B52" s="178">
        <f t="shared" si="0"/>
        <v>47</v>
      </c>
      <c r="C52" s="425"/>
      <c r="D52" s="47">
        <v>8595057631977</v>
      </c>
      <c r="E52" s="800" t="s">
        <v>3109</v>
      </c>
      <c r="F52" s="553" t="s">
        <v>5549</v>
      </c>
      <c r="G52" s="683" t="s">
        <v>8996</v>
      </c>
      <c r="H52" s="691">
        <v>180</v>
      </c>
      <c r="I52" s="652">
        <v>4.2999999999999997E-2</v>
      </c>
      <c r="J52" s="652">
        <v>0.3204438</v>
      </c>
      <c r="K52" s="422">
        <v>1049.9519235929647</v>
      </c>
      <c r="L52" s="423">
        <f>K52*ЗМІСТ!$E$13/1000*1.2</f>
        <v>56.264487696884238</v>
      </c>
      <c r="M52" s="828">
        <v>2.500000000000006E-2</v>
      </c>
      <c r="N52" s="829"/>
      <c r="O52" s="841"/>
      <c r="P52" s="841"/>
      <c r="Q52" s="641"/>
      <c r="R52" s="639"/>
      <c r="S52" s="640"/>
      <c r="T52" s="402"/>
    </row>
    <row r="53" spans="1:20" ht="13.5" customHeight="1" outlineLevel="1">
      <c r="A53" s="402"/>
      <c r="B53" s="178">
        <f t="shared" si="0"/>
        <v>48</v>
      </c>
      <c r="C53" s="425"/>
      <c r="D53" s="47">
        <v>8595057625884</v>
      </c>
      <c r="E53" s="800" t="s">
        <v>481</v>
      </c>
      <c r="F53" s="553" t="s">
        <v>5550</v>
      </c>
      <c r="G53" s="683" t="s">
        <v>8996</v>
      </c>
      <c r="H53" s="691">
        <v>44</v>
      </c>
      <c r="I53" s="652">
        <v>7.9399999999999998E-2</v>
      </c>
      <c r="J53" s="652">
        <v>0.64715630000000002</v>
      </c>
      <c r="K53" s="422">
        <v>1243.8256509700029</v>
      </c>
      <c r="L53" s="423">
        <f>K53*ЗМІСТ!$E$13/1000*1.2</f>
        <v>66.653730959972208</v>
      </c>
      <c r="M53" s="828">
        <v>2.4999999999999977E-2</v>
      </c>
      <c r="N53" s="829"/>
      <c r="O53" s="841"/>
      <c r="P53" s="841"/>
      <c r="Q53" s="641"/>
      <c r="R53" s="639"/>
      <c r="S53" s="640"/>
      <c r="T53" s="402"/>
    </row>
    <row r="54" spans="1:20" ht="13.5" customHeight="1" outlineLevel="1">
      <c r="A54" s="402"/>
      <c r="B54" s="178">
        <f t="shared" si="0"/>
        <v>49</v>
      </c>
      <c r="C54" s="425"/>
      <c r="D54" s="47">
        <v>8595057657366</v>
      </c>
      <c r="E54" s="800" t="s">
        <v>425</v>
      </c>
      <c r="F54" s="553" t="s">
        <v>5551</v>
      </c>
      <c r="G54" s="683" t="s">
        <v>8996</v>
      </c>
      <c r="H54" s="691">
        <v>44</v>
      </c>
      <c r="I54" s="652">
        <v>7.9399999999999998E-2</v>
      </c>
      <c r="J54" s="652">
        <v>0.64715630000000002</v>
      </c>
      <c r="K54" s="422">
        <v>1097.9271407247811</v>
      </c>
      <c r="L54" s="423">
        <f>K54*ЗМІСТ!$E$13/1000*1.2</f>
        <v>58.835368280474533</v>
      </c>
      <c r="M54" s="828">
        <v>2.4999999999999901E-2</v>
      </c>
      <c r="N54" s="829"/>
      <c r="O54" s="841"/>
      <c r="P54" s="841"/>
      <c r="Q54" s="641"/>
      <c r="R54" s="639"/>
      <c r="S54" s="640"/>
      <c r="T54" s="402"/>
    </row>
    <row r="55" spans="1:20" ht="13.5" customHeight="1" outlineLevel="1">
      <c r="A55" s="402"/>
      <c r="B55" s="178">
        <f t="shared" si="0"/>
        <v>50</v>
      </c>
      <c r="C55" s="425"/>
      <c r="D55" s="47">
        <v>8595057625860</v>
      </c>
      <c r="E55" s="800" t="s">
        <v>397</v>
      </c>
      <c r="F55" s="553" t="s">
        <v>5552</v>
      </c>
      <c r="G55" s="683" t="s">
        <v>8996</v>
      </c>
      <c r="H55" s="691">
        <v>44</v>
      </c>
      <c r="I55" s="652">
        <v>7.9399999999999998E-2</v>
      </c>
      <c r="J55" s="652">
        <v>0.64715630000000002</v>
      </c>
      <c r="K55" s="422">
        <v>890.10816529038357</v>
      </c>
      <c r="L55" s="423">
        <f>K55*ЗМІСТ!$E$13/1000*1.2</f>
        <v>47.698831526968185</v>
      </c>
      <c r="M55" s="828">
        <v>2.5000000000000029E-2</v>
      </c>
      <c r="N55" s="829"/>
      <c r="O55" s="841"/>
      <c r="P55" s="841"/>
      <c r="Q55" s="641"/>
      <c r="R55" s="639"/>
      <c r="S55" s="640"/>
      <c r="T55" s="402"/>
    </row>
    <row r="56" spans="1:20" ht="13.5" customHeight="1" outlineLevel="1">
      <c r="A56" s="402"/>
      <c r="B56" s="178">
        <f t="shared" si="0"/>
        <v>51</v>
      </c>
      <c r="C56" s="426"/>
      <c r="D56" s="47">
        <v>8595057625877</v>
      </c>
      <c r="E56" s="800" t="s">
        <v>453</v>
      </c>
      <c r="F56" s="553" t="s">
        <v>5553</v>
      </c>
      <c r="G56" s="683" t="s">
        <v>8996</v>
      </c>
      <c r="H56" s="691">
        <v>50</v>
      </c>
      <c r="I56" s="652">
        <v>7.9399999999999998E-2</v>
      </c>
      <c r="J56" s="652">
        <v>0.56949749999999999</v>
      </c>
      <c r="K56" s="422">
        <v>1241.3247125830601</v>
      </c>
      <c r="L56" s="423">
        <f>K56*ЗМІСТ!$E$13/1000*1.2</f>
        <v>66.519711473992984</v>
      </c>
      <c r="M56" s="828">
        <v>2.4999999999999977E-2</v>
      </c>
      <c r="N56" s="829"/>
      <c r="O56" s="841"/>
      <c r="P56" s="841"/>
      <c r="Q56" s="641"/>
      <c r="R56" s="639"/>
      <c r="S56" s="640"/>
      <c r="T56" s="402"/>
    </row>
    <row r="57" spans="1:20" ht="13.5" customHeight="1" outlineLevel="1">
      <c r="A57" s="402"/>
      <c r="B57" s="178">
        <f t="shared" si="0"/>
        <v>52</v>
      </c>
      <c r="C57" s="427"/>
      <c r="D57" s="47">
        <v>8595057629356</v>
      </c>
      <c r="E57" s="800" t="s">
        <v>3110</v>
      </c>
      <c r="F57" s="553" t="s">
        <v>5554</v>
      </c>
      <c r="G57" s="683" t="s">
        <v>8996</v>
      </c>
      <c r="H57" s="691">
        <v>44</v>
      </c>
      <c r="I57" s="652">
        <v>6.7000000000000004E-2</v>
      </c>
      <c r="J57" s="652">
        <v>0.64715630000000002</v>
      </c>
      <c r="K57" s="422">
        <v>1638.2462250912592</v>
      </c>
      <c r="L57" s="423">
        <f>K57*ЗМІСТ!$E$13/1000*1.2</f>
        <v>87.789814471398358</v>
      </c>
      <c r="M57" s="828">
        <v>2.4999999999999876E-2</v>
      </c>
      <c r="N57" s="829"/>
      <c r="O57" s="841"/>
      <c r="P57" s="841"/>
      <c r="Q57" s="641"/>
      <c r="R57" s="639"/>
      <c r="S57" s="640"/>
      <c r="T57" s="402"/>
    </row>
    <row r="58" spans="1:20" ht="13.5" customHeight="1" outlineLevel="1">
      <c r="A58" s="402"/>
      <c r="B58" s="178">
        <f t="shared" si="0"/>
        <v>53</v>
      </c>
      <c r="C58" s="425"/>
      <c r="D58" s="47">
        <v>8595057631984</v>
      </c>
      <c r="E58" s="800" t="s">
        <v>3111</v>
      </c>
      <c r="F58" s="553" t="s">
        <v>5555</v>
      </c>
      <c r="G58" s="683" t="s">
        <v>8996</v>
      </c>
      <c r="H58" s="691">
        <v>44</v>
      </c>
      <c r="I58" s="652">
        <v>6.7000000000000004E-2</v>
      </c>
      <c r="J58" s="652">
        <v>0.64715630000000002</v>
      </c>
      <c r="K58" s="422">
        <v>1907.0819130578409</v>
      </c>
      <c r="L58" s="423">
        <f>K58*ЗМІСТ!$E$13/1000*1.2</f>
        <v>102.19609529073139</v>
      </c>
      <c r="M58" s="828">
        <v>2.4999999999999918E-2</v>
      </c>
      <c r="N58" s="829"/>
      <c r="O58" s="841"/>
      <c r="P58" s="841"/>
      <c r="Q58" s="641"/>
      <c r="R58" s="639"/>
      <c r="S58" s="640"/>
      <c r="T58" s="402"/>
    </row>
    <row r="59" spans="1:20" ht="13.5" customHeight="1" outlineLevel="1">
      <c r="A59" s="402"/>
      <c r="B59" s="178">
        <f t="shared" si="0"/>
        <v>54</v>
      </c>
      <c r="C59" s="425"/>
      <c r="D59" s="47">
        <v>8595568905468</v>
      </c>
      <c r="E59" s="800" t="s">
        <v>3112</v>
      </c>
      <c r="F59" s="553" t="s">
        <v>5556</v>
      </c>
      <c r="G59" s="683" t="s">
        <v>8997</v>
      </c>
      <c r="H59" s="691">
        <v>1</v>
      </c>
      <c r="I59" s="652">
        <v>4.9299999999999997E-2</v>
      </c>
      <c r="J59" s="652">
        <v>0.155</v>
      </c>
      <c r="K59" s="422">
        <v>6251.33222778868</v>
      </c>
      <c r="L59" s="423">
        <f>K59*ЗМІСТ!$E$13/1000*1.2</f>
        <v>334.99439099642683</v>
      </c>
      <c r="M59" s="828">
        <v>2.4999999999999988E-2</v>
      </c>
      <c r="N59" s="829"/>
      <c r="O59" s="841"/>
      <c r="P59" s="841"/>
      <c r="Q59" s="641"/>
      <c r="R59" s="639"/>
      <c r="S59" s="640"/>
      <c r="T59" s="402"/>
    </row>
    <row r="60" spans="1:20" ht="13.5" customHeight="1" outlineLevel="1">
      <c r="A60" s="402"/>
      <c r="B60" s="178">
        <f t="shared" si="0"/>
        <v>55</v>
      </c>
      <c r="C60" s="425"/>
      <c r="D60" s="47">
        <v>8595568905451</v>
      </c>
      <c r="E60" s="800" t="s">
        <v>3113</v>
      </c>
      <c r="F60" s="553" t="s">
        <v>5557</v>
      </c>
      <c r="G60" s="683" t="s">
        <v>8996</v>
      </c>
      <c r="H60" s="691">
        <v>20</v>
      </c>
      <c r="I60" s="652">
        <v>9.2499999999999999E-2</v>
      </c>
      <c r="J60" s="652">
        <v>0.43793749999999998</v>
      </c>
      <c r="K60" s="422">
        <v>12053.017834647839</v>
      </c>
      <c r="L60" s="423">
        <f>K60*ЗМІСТ!$E$13/1000*1.2</f>
        <v>645.8932627574012</v>
      </c>
      <c r="M60" s="828">
        <v>2.5000000000000078E-2</v>
      </c>
      <c r="N60" s="829"/>
      <c r="O60" s="841"/>
      <c r="P60" s="841"/>
      <c r="Q60" s="641"/>
      <c r="R60" s="639"/>
      <c r="S60" s="640"/>
      <c r="T60" s="402"/>
    </row>
    <row r="61" spans="1:20" ht="13.5" customHeight="1" outlineLevel="1">
      <c r="A61" s="402"/>
      <c r="B61" s="178">
        <f t="shared" si="0"/>
        <v>56</v>
      </c>
      <c r="C61" s="425"/>
      <c r="D61" s="47">
        <v>8595057657335</v>
      </c>
      <c r="E61" s="800" t="s">
        <v>3114</v>
      </c>
      <c r="F61" s="553" t="s">
        <v>5558</v>
      </c>
      <c r="G61" s="683" t="s">
        <v>8996</v>
      </c>
      <c r="H61" s="691">
        <v>36</v>
      </c>
      <c r="I61" s="652">
        <v>0.16</v>
      </c>
      <c r="J61" s="652">
        <v>0.79096880000000003</v>
      </c>
      <c r="K61" s="422">
        <v>7283.5142079308207</v>
      </c>
      <c r="L61" s="423">
        <f>K61*ЗМІСТ!$E$13/1000*1.2</f>
        <v>390.30662865005024</v>
      </c>
      <c r="M61" s="828">
        <v>2.499999999999987E-2</v>
      </c>
      <c r="N61" s="829"/>
      <c r="O61" s="841"/>
      <c r="P61" s="841"/>
      <c r="Q61" s="641"/>
      <c r="R61" s="639"/>
      <c r="S61" s="640"/>
      <c r="T61" s="402"/>
    </row>
    <row r="62" spans="1:20" ht="13.5" customHeight="1" outlineLevel="1">
      <c r="A62" s="402"/>
      <c r="B62" s="178">
        <f t="shared" si="0"/>
        <v>57</v>
      </c>
      <c r="C62" s="425"/>
      <c r="D62" s="47">
        <v>8595057657342</v>
      </c>
      <c r="E62" s="800" t="s">
        <v>3115</v>
      </c>
      <c r="F62" s="553" t="s">
        <v>5559</v>
      </c>
      <c r="G62" s="683" t="s">
        <v>8996</v>
      </c>
      <c r="H62" s="691">
        <v>20</v>
      </c>
      <c r="I62" s="652">
        <v>0.08</v>
      </c>
      <c r="J62" s="652">
        <v>0.60718130000000003</v>
      </c>
      <c r="K62" s="422">
        <v>6236.1832915538762</v>
      </c>
      <c r="L62" s="423">
        <f>K62*ЗМІСТ!$E$13/1000*1.2</f>
        <v>334.18259464913575</v>
      </c>
      <c r="M62" s="828">
        <v>2.4999999999999963E-2</v>
      </c>
      <c r="N62" s="829"/>
      <c r="O62" s="841"/>
      <c r="P62" s="841"/>
      <c r="Q62" s="641"/>
      <c r="R62" s="639"/>
      <c r="S62" s="640"/>
      <c r="T62" s="402"/>
    </row>
    <row r="63" spans="1:20" ht="13.5" customHeight="1" outlineLevel="1">
      <c r="A63" s="402"/>
      <c r="B63" s="178">
        <f t="shared" si="0"/>
        <v>58</v>
      </c>
      <c r="C63" s="427"/>
      <c r="D63" s="47">
        <v>8595057657694</v>
      </c>
      <c r="E63" s="800" t="s">
        <v>3116</v>
      </c>
      <c r="F63" s="553" t="s">
        <v>5560</v>
      </c>
      <c r="G63" s="683" t="s">
        <v>8996</v>
      </c>
      <c r="H63" s="691">
        <v>1</v>
      </c>
      <c r="I63" s="652">
        <v>0.40600000000000003</v>
      </c>
      <c r="J63" s="652">
        <v>0.46800000000000003</v>
      </c>
      <c r="K63" s="422">
        <v>11719.244758053561</v>
      </c>
      <c r="L63" s="423">
        <f>K63*ЗМІСТ!$E$13/1000*1.2</f>
        <v>628.00713793625152</v>
      </c>
      <c r="M63" s="828">
        <v>2.4999999999999939E-2</v>
      </c>
      <c r="N63" s="829"/>
      <c r="O63" s="841"/>
      <c r="P63" s="841"/>
      <c r="Q63" s="641"/>
      <c r="R63" s="639"/>
      <c r="S63" s="640"/>
      <c r="T63" s="402"/>
    </row>
    <row r="64" spans="1:20" ht="13.5" customHeight="1" outlineLevel="1">
      <c r="A64" s="402"/>
      <c r="B64" s="178">
        <f t="shared" si="0"/>
        <v>59</v>
      </c>
      <c r="C64" s="425"/>
      <c r="D64" s="47">
        <v>8595057629271</v>
      </c>
      <c r="E64" s="800" t="s">
        <v>3117</v>
      </c>
      <c r="F64" s="553" t="s">
        <v>5561</v>
      </c>
      <c r="G64" s="683" t="s">
        <v>8996</v>
      </c>
      <c r="H64" s="691">
        <v>18</v>
      </c>
      <c r="I64" s="652">
        <v>0.15</v>
      </c>
      <c r="J64" s="652">
        <v>0.67464579999999996</v>
      </c>
      <c r="K64" s="422">
        <v>7635.6219005432822</v>
      </c>
      <c r="L64" s="423">
        <f>K64*ЗМІСТ!$E$13/1000*1.2</f>
        <v>409.1752630073052</v>
      </c>
      <c r="M64" s="828">
        <v>2.5000000000000001E-2</v>
      </c>
      <c r="N64" s="829"/>
      <c r="O64" s="841"/>
      <c r="P64" s="841"/>
      <c r="Q64" s="641"/>
      <c r="R64" s="639"/>
      <c r="S64" s="640"/>
      <c r="T64" s="402"/>
    </row>
    <row r="65" spans="1:20" ht="13.5" customHeight="1" outlineLevel="1">
      <c r="A65" s="402"/>
      <c r="B65" s="178">
        <f t="shared" si="0"/>
        <v>60</v>
      </c>
      <c r="C65" s="427"/>
      <c r="D65" s="47">
        <v>8595057657700</v>
      </c>
      <c r="E65" s="800" t="s">
        <v>3118</v>
      </c>
      <c r="F65" s="553" t="s">
        <v>5562</v>
      </c>
      <c r="G65" s="683" t="s">
        <v>8996</v>
      </c>
      <c r="H65" s="691">
        <v>60</v>
      </c>
      <c r="I65" s="652">
        <v>0.89</v>
      </c>
      <c r="J65" s="652">
        <v>0.47458129999999998</v>
      </c>
      <c r="K65" s="422">
        <v>20437.953336746283</v>
      </c>
      <c r="L65" s="423">
        <f>K65*ЗМІСТ!$E$13/1000*1.2</f>
        <v>1095.2225032644919</v>
      </c>
      <c r="M65" s="828">
        <v>2.4999999999999755E-2</v>
      </c>
      <c r="N65" s="829"/>
      <c r="O65" s="841"/>
      <c r="P65" s="841"/>
      <c r="Q65" s="641"/>
      <c r="R65" s="639"/>
      <c r="S65" s="640"/>
      <c r="T65" s="402"/>
    </row>
    <row r="66" spans="1:20" ht="13.5" customHeight="1" outlineLevel="1">
      <c r="A66" s="402"/>
      <c r="B66" s="178">
        <f t="shared" si="0"/>
        <v>61</v>
      </c>
      <c r="C66" s="427"/>
      <c r="D66" s="509">
        <v>8595057651579</v>
      </c>
      <c r="E66" s="803" t="s">
        <v>3119</v>
      </c>
      <c r="F66" s="557" t="s">
        <v>5563</v>
      </c>
      <c r="G66" s="683" t="s">
        <v>8996</v>
      </c>
      <c r="H66" s="691">
        <v>14</v>
      </c>
      <c r="I66" s="652">
        <v>0.46</v>
      </c>
      <c r="J66" s="652">
        <v>2.0339195999999999</v>
      </c>
      <c r="K66" s="422">
        <v>17390.808798145663</v>
      </c>
      <c r="L66" s="423">
        <f>K66*ЗМІСТ!$E$13/1000*1.2</f>
        <v>931.9330968162144</v>
      </c>
      <c r="M66" s="828">
        <v>2.4999999999999925E-2</v>
      </c>
      <c r="N66" s="829"/>
      <c r="O66" s="841"/>
      <c r="P66" s="841"/>
      <c r="Q66" s="641"/>
      <c r="R66" s="639"/>
      <c r="S66" s="640"/>
      <c r="T66" s="402"/>
    </row>
    <row r="67" spans="1:20" ht="13.5" customHeight="1" outlineLevel="1">
      <c r="A67" s="402"/>
      <c r="B67" s="178">
        <f t="shared" si="0"/>
        <v>62</v>
      </c>
      <c r="C67" s="425"/>
      <c r="D67" s="47">
        <v>8595057651586</v>
      </c>
      <c r="E67" s="800" t="s">
        <v>3120</v>
      </c>
      <c r="F67" s="553" t="s">
        <v>5564</v>
      </c>
      <c r="G67" s="683" t="s">
        <v>8996</v>
      </c>
      <c r="H67" s="691">
        <v>30</v>
      </c>
      <c r="I67" s="652">
        <v>0.25</v>
      </c>
      <c r="J67" s="652">
        <v>1.9226624999999999</v>
      </c>
      <c r="K67" s="422">
        <v>12503.157613735308</v>
      </c>
      <c r="L67" s="423">
        <f>K67*ЗМІСТ!$E$13/1000*1.2</f>
        <v>670.01520919441123</v>
      </c>
      <c r="M67" s="828">
        <v>2.4999999999999974E-2</v>
      </c>
      <c r="N67" s="829"/>
      <c r="O67" s="841"/>
      <c r="P67" s="841"/>
      <c r="Q67" s="641"/>
      <c r="R67" s="639"/>
      <c r="S67" s="640"/>
      <c r="T67" s="402"/>
    </row>
    <row r="68" spans="1:20" ht="13.5" customHeight="1" outlineLevel="1">
      <c r="A68" s="402"/>
      <c r="B68" s="178">
        <f t="shared" si="0"/>
        <v>63</v>
      </c>
      <c r="C68" s="21"/>
      <c r="D68" s="47">
        <v>8595057657717</v>
      </c>
      <c r="E68" s="800" t="s">
        <v>3121</v>
      </c>
      <c r="F68" s="553" t="s">
        <v>5565</v>
      </c>
      <c r="G68" s="683" t="s">
        <v>8996</v>
      </c>
      <c r="H68" s="691">
        <v>33</v>
      </c>
      <c r="I68" s="652">
        <v>0.49</v>
      </c>
      <c r="J68" s="652">
        <v>0.86287499999999995</v>
      </c>
      <c r="K68" s="422">
        <v>22577.609102746661</v>
      </c>
      <c r="L68" s="423">
        <f>K68*ЗМІСТ!$E$13/1000*1.2</f>
        <v>1209.881691763075</v>
      </c>
      <c r="M68" s="828">
        <v>2.5000000000000022E-2</v>
      </c>
      <c r="N68" s="829"/>
      <c r="O68" s="841"/>
      <c r="P68" s="841"/>
      <c r="Q68" s="641"/>
      <c r="R68" s="639"/>
      <c r="S68" s="640"/>
      <c r="T68" s="402"/>
    </row>
    <row r="69" spans="1:20" ht="13.5" customHeight="1" outlineLevel="1">
      <c r="A69" s="402"/>
      <c r="B69" s="178">
        <f t="shared" si="0"/>
        <v>64</v>
      </c>
      <c r="C69" s="427"/>
      <c r="D69" s="47">
        <v>8595568903730</v>
      </c>
      <c r="E69" s="800" t="s">
        <v>3122</v>
      </c>
      <c r="F69" s="553" t="s">
        <v>5566</v>
      </c>
      <c r="G69" s="683" t="s">
        <v>8995</v>
      </c>
      <c r="H69" s="691">
        <v>100</v>
      </c>
      <c r="I69" s="652">
        <v>0.19500000000000001</v>
      </c>
      <c r="J69" s="652">
        <v>2.7723499999999999</v>
      </c>
      <c r="K69" s="422">
        <v>1503.2013884386365</v>
      </c>
      <c r="L69" s="423">
        <f>K69*ЗМІСТ!$E$13/1000*1.2</f>
        <v>80.553074979205348</v>
      </c>
      <c r="M69" s="828">
        <v>2.499999999999988E-2</v>
      </c>
      <c r="N69" s="829"/>
      <c r="O69" s="841"/>
      <c r="P69" s="841"/>
      <c r="Q69" s="641"/>
      <c r="R69" s="639"/>
      <c r="S69" s="640"/>
      <c r="T69" s="402"/>
    </row>
    <row r="70" spans="1:20" ht="13.5" customHeight="1" outlineLevel="1">
      <c r="A70" s="402"/>
      <c r="B70" s="178">
        <f t="shared" si="0"/>
        <v>65</v>
      </c>
      <c r="C70" s="21"/>
      <c r="D70" s="509">
        <v>8595568903860</v>
      </c>
      <c r="E70" s="803" t="s">
        <v>3123</v>
      </c>
      <c r="F70" s="557" t="s">
        <v>5567</v>
      </c>
      <c r="G70" s="683" t="s">
        <v>8995</v>
      </c>
      <c r="H70" s="691">
        <v>100</v>
      </c>
      <c r="I70" s="652">
        <v>0.19500000000000001</v>
      </c>
      <c r="J70" s="652">
        <v>2.7723499999999999</v>
      </c>
      <c r="K70" s="422">
        <v>1689.4176075279954</v>
      </c>
      <c r="L70" s="423">
        <f>K70*ЗМІСТ!$E$13/1000*1.2</f>
        <v>90.531970138575801</v>
      </c>
      <c r="M70" s="828">
        <v>2.4999999999999925E-2</v>
      </c>
      <c r="N70" s="829"/>
      <c r="O70" s="841"/>
      <c r="P70" s="841"/>
      <c r="Q70" s="641"/>
      <c r="R70" s="639"/>
      <c r="S70" s="640"/>
      <c r="T70" s="402"/>
    </row>
    <row r="71" spans="1:20" ht="13.5" customHeight="1" outlineLevel="1">
      <c r="A71" s="402"/>
      <c r="B71" s="178">
        <f t="shared" si="0"/>
        <v>66</v>
      </c>
      <c r="C71" s="427"/>
      <c r="D71" s="47">
        <v>8595057657328</v>
      </c>
      <c r="E71" s="800" t="s">
        <v>3124</v>
      </c>
      <c r="F71" s="553" t="s">
        <v>5568</v>
      </c>
      <c r="G71" s="683" t="s">
        <v>8995</v>
      </c>
      <c r="H71" s="691">
        <v>100</v>
      </c>
      <c r="I71" s="652">
        <v>0.27200000000000002</v>
      </c>
      <c r="J71" s="652">
        <v>3.5</v>
      </c>
      <c r="K71" s="422">
        <v>1842.6918640665458</v>
      </c>
      <c r="L71" s="423">
        <f>K71*ЗМІСТ!$E$13/1000*1.2</f>
        <v>98.74558195020154</v>
      </c>
      <c r="M71" s="828">
        <v>2.4999999999999842E-2</v>
      </c>
      <c r="N71" s="829"/>
      <c r="O71" s="841"/>
      <c r="P71" s="841"/>
      <c r="Q71" s="641"/>
      <c r="R71" s="639"/>
      <c r="S71" s="640"/>
      <c r="T71" s="402"/>
    </row>
    <row r="72" spans="1:20" ht="13.5" customHeight="1" outlineLevel="1">
      <c r="A72" s="402"/>
      <c r="B72" s="178">
        <f t="shared" ref="B72:B135" si="1">B71+1</f>
        <v>67</v>
      </c>
      <c r="C72" s="425"/>
      <c r="D72" s="509">
        <v>8595057656390</v>
      </c>
      <c r="E72" s="803" t="s">
        <v>3125</v>
      </c>
      <c r="F72" s="557" t="s">
        <v>5569</v>
      </c>
      <c r="G72" s="683" t="s">
        <v>8995</v>
      </c>
      <c r="H72" s="691">
        <v>100</v>
      </c>
      <c r="I72" s="652">
        <v>0.27200000000000002</v>
      </c>
      <c r="J72" s="652">
        <v>3.5</v>
      </c>
      <c r="K72" s="422">
        <v>1822.9163441950614</v>
      </c>
      <c r="L72" s="423">
        <f>K72*ЗМІСТ!$E$13/1000*1.2</f>
        <v>97.685857719494791</v>
      </c>
      <c r="M72" s="828">
        <v>2.5000000000000067E-2</v>
      </c>
      <c r="N72" s="829"/>
      <c r="O72" s="841"/>
      <c r="P72" s="841"/>
      <c r="Q72" s="641"/>
      <c r="R72" s="639"/>
      <c r="S72" s="640"/>
      <c r="T72" s="402"/>
    </row>
    <row r="73" spans="1:20" ht="13.5" customHeight="1" outlineLevel="1">
      <c r="A73" s="402"/>
      <c r="B73" s="178">
        <f t="shared" si="1"/>
        <v>68</v>
      </c>
      <c r="C73" s="427"/>
      <c r="D73" s="509">
        <v>8595057656413</v>
      </c>
      <c r="E73" s="803" t="s">
        <v>3126</v>
      </c>
      <c r="F73" s="557" t="s">
        <v>5570</v>
      </c>
      <c r="G73" s="683" t="s">
        <v>8995</v>
      </c>
      <c r="H73" s="691">
        <v>100</v>
      </c>
      <c r="I73" s="652">
        <v>0.27200000000000002</v>
      </c>
      <c r="J73" s="652">
        <v>3.5</v>
      </c>
      <c r="K73" s="422">
        <v>1921.8450801732135</v>
      </c>
      <c r="L73" s="423">
        <f>K73*ЗМІСТ!$E$13/1000*1.2</f>
        <v>102.98721916589651</v>
      </c>
      <c r="M73" s="828">
        <v>2.4999999999999915E-2</v>
      </c>
      <c r="N73" s="829"/>
      <c r="O73" s="841"/>
      <c r="P73" s="841"/>
      <c r="Q73" s="641"/>
      <c r="R73" s="639"/>
      <c r="S73" s="640"/>
      <c r="T73" s="402"/>
    </row>
    <row r="74" spans="1:20" ht="13.5" customHeight="1" outlineLevel="1">
      <c r="A74" s="402"/>
      <c r="B74" s="178">
        <f t="shared" si="1"/>
        <v>69</v>
      </c>
      <c r="C74" s="427"/>
      <c r="D74" s="47">
        <v>8595568915573</v>
      </c>
      <c r="E74" s="800" t="s">
        <v>3127</v>
      </c>
      <c r="F74" s="553" t="s">
        <v>5571</v>
      </c>
      <c r="G74" s="683" t="s">
        <v>8995</v>
      </c>
      <c r="H74" s="691">
        <v>1750</v>
      </c>
      <c r="I74" s="652">
        <v>0.27200000000000002</v>
      </c>
      <c r="J74" s="652">
        <v>3.4714285999999999</v>
      </c>
      <c r="K74" s="422">
        <v>1313.5891804296825</v>
      </c>
      <c r="L74" s="423">
        <f>K74*ЗМІСТ!$E$13/1000*1.2</f>
        <v>70.392196652328082</v>
      </c>
      <c r="M74" s="828">
        <v>2.500000000000005E-2</v>
      </c>
      <c r="N74" s="829"/>
      <c r="O74" s="841"/>
      <c r="P74" s="841"/>
      <c r="Q74" s="641"/>
      <c r="R74" s="639"/>
      <c r="S74" s="640"/>
      <c r="T74" s="402"/>
    </row>
    <row r="75" spans="1:20" ht="13.5" customHeight="1" outlineLevel="1">
      <c r="A75" s="402"/>
      <c r="B75" s="178">
        <f t="shared" si="1"/>
        <v>70</v>
      </c>
      <c r="C75" s="427"/>
      <c r="D75" s="47">
        <v>8595057665552</v>
      </c>
      <c r="E75" s="800" t="s">
        <v>3128</v>
      </c>
      <c r="F75" s="553" t="s">
        <v>5572</v>
      </c>
      <c r="G75" s="683" t="s">
        <v>8995</v>
      </c>
      <c r="H75" s="691">
        <v>100</v>
      </c>
      <c r="I75" s="652">
        <v>0.27200000000000002</v>
      </c>
      <c r="J75" s="652">
        <v>3.5</v>
      </c>
      <c r="K75" s="422">
        <v>1576.5323280378809</v>
      </c>
      <c r="L75" s="423">
        <f>K75*ЗМІСТ!$E$13/1000*1.2</f>
        <v>84.482709904548983</v>
      </c>
      <c r="M75" s="828">
        <v>2.4999999999999915E-2</v>
      </c>
      <c r="N75" s="829"/>
      <c r="O75" s="841"/>
      <c r="P75" s="841"/>
      <c r="Q75" s="641"/>
      <c r="R75" s="639"/>
      <c r="S75" s="640"/>
      <c r="T75" s="402"/>
    </row>
    <row r="76" spans="1:20" ht="13.5" customHeight="1" outlineLevel="1">
      <c r="A76" s="402"/>
      <c r="B76" s="178">
        <f t="shared" si="1"/>
        <v>71</v>
      </c>
      <c r="C76" s="427"/>
      <c r="D76" s="47">
        <v>8595057665569</v>
      </c>
      <c r="E76" s="800" t="s">
        <v>3129</v>
      </c>
      <c r="F76" s="553" t="s">
        <v>5573</v>
      </c>
      <c r="G76" s="683" t="s">
        <v>8995</v>
      </c>
      <c r="H76" s="691">
        <v>100</v>
      </c>
      <c r="I76" s="652">
        <v>0.27200000000000002</v>
      </c>
      <c r="J76" s="652">
        <v>3.5</v>
      </c>
      <c r="K76" s="422">
        <v>1912.2464471489507</v>
      </c>
      <c r="L76" s="423">
        <f>K76*ЗМІСТ!$E$13/1000*1.2</f>
        <v>102.47285069095489</v>
      </c>
      <c r="M76" s="828">
        <v>2.4999999999999883E-2</v>
      </c>
      <c r="N76" s="829"/>
      <c r="O76" s="841"/>
      <c r="P76" s="841"/>
      <c r="Q76" s="641"/>
      <c r="R76" s="639"/>
      <c r="S76" s="640"/>
      <c r="T76" s="402"/>
    </row>
    <row r="77" spans="1:20" ht="13.5" customHeight="1" outlineLevel="1">
      <c r="A77" s="402"/>
      <c r="B77" s="178">
        <f t="shared" si="1"/>
        <v>72</v>
      </c>
      <c r="C77" s="427"/>
      <c r="D77" s="47">
        <v>8595057655393</v>
      </c>
      <c r="E77" s="800" t="s">
        <v>3130</v>
      </c>
      <c r="F77" s="553" t="s">
        <v>5574</v>
      </c>
      <c r="G77" s="683" t="s">
        <v>8995</v>
      </c>
      <c r="H77" s="691">
        <v>1750</v>
      </c>
      <c r="I77" s="652">
        <v>0.41</v>
      </c>
      <c r="J77" s="652">
        <v>3.4714285999999999</v>
      </c>
      <c r="K77" s="422">
        <v>2498.3570580432051</v>
      </c>
      <c r="L77" s="423">
        <f>K77*ЗМІСТ!$E$13/1000*1.2</f>
        <v>133.88115855216071</v>
      </c>
      <c r="M77" s="828">
        <v>2.5000000000000019E-2</v>
      </c>
      <c r="N77" s="829"/>
      <c r="O77" s="841"/>
      <c r="P77" s="841"/>
      <c r="Q77" s="641"/>
      <c r="R77" s="639"/>
      <c r="S77" s="640"/>
      <c r="T77" s="402"/>
    </row>
    <row r="78" spans="1:20" ht="13.5" customHeight="1" outlineLevel="1">
      <c r="A78" s="402"/>
      <c r="B78" s="178">
        <f t="shared" si="1"/>
        <v>73</v>
      </c>
      <c r="C78" s="427"/>
      <c r="D78" s="47">
        <v>8595057658226</v>
      </c>
      <c r="E78" s="800" t="s">
        <v>3131</v>
      </c>
      <c r="F78" s="553" t="s">
        <v>5575</v>
      </c>
      <c r="G78" s="683" t="s">
        <v>8995</v>
      </c>
      <c r="H78" s="691">
        <v>2000</v>
      </c>
      <c r="I78" s="652">
        <v>0.41</v>
      </c>
      <c r="J78" s="652">
        <v>1.4651000000000001</v>
      </c>
      <c r="K78" s="422">
        <v>2531.8013421702008</v>
      </c>
      <c r="L78" s="423">
        <f>K78*ЗМІСТ!$E$13/1000*1.2</f>
        <v>135.67336014778721</v>
      </c>
      <c r="M78" s="828">
        <v>2.4999999999999856E-2</v>
      </c>
      <c r="N78" s="829"/>
      <c r="O78" s="841"/>
      <c r="P78" s="841"/>
      <c r="Q78" s="641"/>
      <c r="R78" s="639"/>
      <c r="S78" s="640"/>
      <c r="T78" s="402"/>
    </row>
    <row r="79" spans="1:20" ht="13.5" customHeight="1" outlineLevel="1">
      <c r="A79" s="402"/>
      <c r="B79" s="178">
        <f t="shared" si="1"/>
        <v>74</v>
      </c>
      <c r="C79" s="427"/>
      <c r="D79" s="47">
        <v>8595568930880</v>
      </c>
      <c r="E79" s="800" t="s">
        <v>3132</v>
      </c>
      <c r="F79" s="553" t="s">
        <v>5576</v>
      </c>
      <c r="G79" s="683" t="s">
        <v>8995</v>
      </c>
      <c r="H79" s="691">
        <v>1750</v>
      </c>
      <c r="I79" s="652">
        <v>0.41</v>
      </c>
      <c r="J79" s="652">
        <v>3.4714285999999999</v>
      </c>
      <c r="K79" s="422">
        <v>2353.2392903378532</v>
      </c>
      <c r="L79" s="423">
        <f>K79*ЗМІСТ!$E$13/1000*1.2</f>
        <v>126.10463405405196</v>
      </c>
      <c r="M79" s="828">
        <v>2.5000000000000036E-2</v>
      </c>
      <c r="N79" s="829"/>
      <c r="O79" s="841"/>
      <c r="P79" s="841"/>
      <c r="Q79" s="641"/>
      <c r="R79" s="639"/>
      <c r="S79" s="640"/>
      <c r="T79" s="402"/>
    </row>
    <row r="80" spans="1:20" ht="13.5" customHeight="1" outlineLevel="1">
      <c r="A80" s="402"/>
      <c r="B80" s="178">
        <f t="shared" si="1"/>
        <v>75</v>
      </c>
      <c r="C80" s="427"/>
      <c r="D80" s="47">
        <v>8595568930897</v>
      </c>
      <c r="E80" s="800" t="s">
        <v>3133</v>
      </c>
      <c r="F80" s="553" t="s">
        <v>5577</v>
      </c>
      <c r="G80" s="683" t="s">
        <v>8995</v>
      </c>
      <c r="H80" s="691">
        <v>100</v>
      </c>
      <c r="I80" s="652">
        <v>0.41</v>
      </c>
      <c r="J80" s="652">
        <v>4.3123500000000003</v>
      </c>
      <c r="K80" s="422">
        <v>2566.5813551410065</v>
      </c>
      <c r="L80" s="423">
        <f>K80*ЗМІСТ!$E$13/1000*1.2</f>
        <v>137.5371403532626</v>
      </c>
      <c r="M80" s="828">
        <v>2.4999999999999831E-2</v>
      </c>
      <c r="N80" s="829"/>
      <c r="O80" s="841"/>
      <c r="P80" s="841"/>
      <c r="Q80" s="641"/>
      <c r="R80" s="639"/>
      <c r="S80" s="640"/>
      <c r="T80" s="402"/>
    </row>
    <row r="81" spans="1:20" ht="13.5" customHeight="1" outlineLevel="1">
      <c r="A81" s="402"/>
      <c r="B81" s="178">
        <f t="shared" si="1"/>
        <v>76</v>
      </c>
      <c r="C81" s="427"/>
      <c r="D81" s="47">
        <v>8595057655409</v>
      </c>
      <c r="E81" s="800" t="s">
        <v>3134</v>
      </c>
      <c r="F81" s="553" t="s">
        <v>5578</v>
      </c>
      <c r="G81" s="683" t="s">
        <v>8995</v>
      </c>
      <c r="H81" s="691">
        <v>100</v>
      </c>
      <c r="I81" s="652">
        <v>0.41</v>
      </c>
      <c r="J81" s="652">
        <v>4.3123500000000003</v>
      </c>
      <c r="K81" s="422">
        <v>2593.3872884239186</v>
      </c>
      <c r="L81" s="423">
        <f>K81*ЗМІСТ!$E$13/1000*1.2</f>
        <v>138.97360812812863</v>
      </c>
      <c r="M81" s="828">
        <v>2.4999999999999887E-2</v>
      </c>
      <c r="N81" s="829"/>
      <c r="O81" s="841"/>
      <c r="P81" s="841"/>
      <c r="Q81" s="641"/>
      <c r="R81" s="639"/>
      <c r="S81" s="640"/>
      <c r="T81" s="402"/>
    </row>
    <row r="82" spans="1:20" ht="13.5" customHeight="1" outlineLevel="1">
      <c r="A82" s="402"/>
      <c r="B82" s="178">
        <f t="shared" si="1"/>
        <v>77</v>
      </c>
      <c r="C82" s="427"/>
      <c r="D82" s="47">
        <v>8595568919540</v>
      </c>
      <c r="E82" s="800" t="s">
        <v>3135</v>
      </c>
      <c r="F82" s="553" t="s">
        <v>5579</v>
      </c>
      <c r="G82" s="683" t="s">
        <v>8995</v>
      </c>
      <c r="H82" s="691">
        <v>300</v>
      </c>
      <c r="I82" s="652">
        <v>0.41</v>
      </c>
      <c r="J82" s="652">
        <v>4.5374999999999996</v>
      </c>
      <c r="K82" s="422">
        <v>2553.5045179502827</v>
      </c>
      <c r="L82" s="423">
        <f>K82*ЗМІСТ!$E$13/1000*1.2</f>
        <v>136.83638298647401</v>
      </c>
      <c r="M82" s="828">
        <v>2.4999999999999849E-2</v>
      </c>
      <c r="N82" s="829"/>
      <c r="O82" s="841"/>
      <c r="P82" s="841"/>
      <c r="Q82" s="641"/>
      <c r="R82" s="639"/>
      <c r="S82" s="640"/>
      <c r="T82" s="402"/>
    </row>
    <row r="83" spans="1:20" ht="13.5" customHeight="1" outlineLevel="1">
      <c r="A83" s="402"/>
      <c r="B83" s="178">
        <f t="shared" si="1"/>
        <v>78</v>
      </c>
      <c r="C83" s="425"/>
      <c r="D83" s="47">
        <v>8595057655416</v>
      </c>
      <c r="E83" s="800" t="s">
        <v>3136</v>
      </c>
      <c r="F83" s="553" t="s">
        <v>5580</v>
      </c>
      <c r="G83" s="683" t="s">
        <v>8995</v>
      </c>
      <c r="H83" s="691">
        <v>1750</v>
      </c>
      <c r="I83" s="652">
        <v>0.41</v>
      </c>
      <c r="J83" s="652">
        <v>3.4714285999999999</v>
      </c>
      <c r="K83" s="422">
        <v>2463.2150456486575</v>
      </c>
      <c r="L83" s="423">
        <f>K83*ЗМІСТ!$E$13/1000*1.2</f>
        <v>131.99797963740565</v>
      </c>
      <c r="M83" s="828">
        <v>2.4999999999999988E-2</v>
      </c>
      <c r="N83" s="829"/>
      <c r="O83" s="841"/>
      <c r="P83" s="841"/>
      <c r="Q83" s="641"/>
      <c r="R83" s="639"/>
      <c r="S83" s="640"/>
      <c r="T83" s="402"/>
    </row>
    <row r="84" spans="1:20" ht="13.5" customHeight="1" outlineLevel="1">
      <c r="A84" s="402"/>
      <c r="B84" s="178">
        <f t="shared" si="1"/>
        <v>79</v>
      </c>
      <c r="C84" s="427"/>
      <c r="D84" s="47">
        <v>8595057655423</v>
      </c>
      <c r="E84" s="800" t="s">
        <v>3137</v>
      </c>
      <c r="F84" s="553" t="s">
        <v>5581</v>
      </c>
      <c r="G84" s="683" t="s">
        <v>8995</v>
      </c>
      <c r="H84" s="691">
        <v>100</v>
      </c>
      <c r="I84" s="652">
        <v>0.41</v>
      </c>
      <c r="J84" s="652">
        <v>4.3123500000000003</v>
      </c>
      <c r="K84" s="422">
        <v>2560.8224541923537</v>
      </c>
      <c r="L84" s="423">
        <f>K84*ЗМІСТ!$E$13/1000*1.2</f>
        <v>137.22853421207449</v>
      </c>
      <c r="M84" s="828">
        <v>2.5000000000000036E-2</v>
      </c>
      <c r="N84" s="829"/>
      <c r="O84" s="841"/>
      <c r="P84" s="841"/>
      <c r="Q84" s="641"/>
      <c r="R84" s="639"/>
      <c r="S84" s="640"/>
      <c r="T84" s="402"/>
    </row>
    <row r="85" spans="1:20" ht="13.5" customHeight="1" outlineLevel="1">
      <c r="A85" s="402"/>
      <c r="B85" s="178">
        <f t="shared" si="1"/>
        <v>80</v>
      </c>
      <c r="C85" s="427"/>
      <c r="D85" s="47">
        <v>8595568903303</v>
      </c>
      <c r="E85" s="800" t="s">
        <v>3138</v>
      </c>
      <c r="F85" s="553" t="s">
        <v>5582</v>
      </c>
      <c r="G85" s="683" t="s">
        <v>8995</v>
      </c>
      <c r="H85" s="691">
        <v>300</v>
      </c>
      <c r="I85" s="652">
        <v>0.41</v>
      </c>
      <c r="J85" s="652">
        <v>4.5374999999999996</v>
      </c>
      <c r="K85" s="422">
        <v>2462.9144541869027</v>
      </c>
      <c r="L85" s="423">
        <f>K85*ЗМІСТ!$E$13/1000*1.2</f>
        <v>131.9818716383424</v>
      </c>
      <c r="M85" s="828">
        <v>2.4999999999999949E-2</v>
      </c>
      <c r="N85" s="829"/>
      <c r="O85" s="841"/>
      <c r="P85" s="841"/>
      <c r="Q85" s="641"/>
      <c r="R85" s="639"/>
      <c r="S85" s="640"/>
      <c r="T85" s="402"/>
    </row>
    <row r="86" spans="1:20" ht="13.5" customHeight="1" outlineLevel="1">
      <c r="A86" s="402"/>
      <c r="B86" s="178">
        <f t="shared" si="1"/>
        <v>81</v>
      </c>
      <c r="C86" s="425"/>
      <c r="D86" s="47">
        <v>8595057655430</v>
      </c>
      <c r="E86" s="800" t="s">
        <v>3139</v>
      </c>
      <c r="F86" s="553" t="s">
        <v>5583</v>
      </c>
      <c r="G86" s="683" t="s">
        <v>8995</v>
      </c>
      <c r="H86" s="691">
        <v>1750</v>
      </c>
      <c r="I86" s="652">
        <v>0.41</v>
      </c>
      <c r="J86" s="652">
        <v>3.4714285999999999</v>
      </c>
      <c r="K86" s="422">
        <v>2460.8216194027887</v>
      </c>
      <c r="L86" s="423">
        <f>K86*ЗМІСТ!$E$13/1000*1.2</f>
        <v>131.86972147763842</v>
      </c>
      <c r="M86" s="828">
        <v>2.4999999999999859E-2</v>
      </c>
      <c r="N86" s="829"/>
      <c r="O86" s="841"/>
      <c r="P86" s="841"/>
      <c r="Q86" s="641"/>
      <c r="R86" s="639"/>
      <c r="S86" s="640"/>
      <c r="T86" s="402"/>
    </row>
    <row r="87" spans="1:20" ht="13.5" customHeight="1" outlineLevel="1">
      <c r="A87" s="402"/>
      <c r="B87" s="178">
        <f t="shared" si="1"/>
        <v>82</v>
      </c>
      <c r="C87" s="427"/>
      <c r="D87" s="47">
        <v>8595057655447</v>
      </c>
      <c r="E87" s="800" t="s">
        <v>3140</v>
      </c>
      <c r="F87" s="553" t="s">
        <v>5584</v>
      </c>
      <c r="G87" s="683" t="s">
        <v>8995</v>
      </c>
      <c r="H87" s="691">
        <v>100</v>
      </c>
      <c r="I87" s="652">
        <v>0.41</v>
      </c>
      <c r="J87" s="652">
        <v>4.3123500000000003</v>
      </c>
      <c r="K87" s="422">
        <v>2584.4617524752025</v>
      </c>
      <c r="L87" s="423">
        <f>K87*ЗМІСТ!$E$13/1000*1.2</f>
        <v>138.49530936388035</v>
      </c>
      <c r="M87" s="828">
        <v>2.5000000000000081E-2</v>
      </c>
      <c r="N87" s="829"/>
      <c r="O87" s="841"/>
      <c r="P87" s="841"/>
      <c r="Q87" s="641"/>
      <c r="R87" s="639"/>
      <c r="S87" s="640"/>
      <c r="T87" s="402"/>
    </row>
    <row r="88" spans="1:20" ht="13.5" customHeight="1" outlineLevel="1">
      <c r="A88" s="402"/>
      <c r="B88" s="178">
        <f t="shared" si="1"/>
        <v>83</v>
      </c>
      <c r="C88" s="427"/>
      <c r="D88" s="47">
        <v>8595568903457</v>
      </c>
      <c r="E88" s="800" t="s">
        <v>3141</v>
      </c>
      <c r="F88" s="553" t="s">
        <v>5585</v>
      </c>
      <c r="G88" s="683" t="s">
        <v>8995</v>
      </c>
      <c r="H88" s="691">
        <v>300</v>
      </c>
      <c r="I88" s="652">
        <v>0.41</v>
      </c>
      <c r="J88" s="652">
        <v>4.5374999999999996</v>
      </c>
      <c r="K88" s="422">
        <v>2460.522698683495</v>
      </c>
      <c r="L88" s="423">
        <f>K88*ЗМІСТ!$E$13/1000*1.2</f>
        <v>131.85370300978755</v>
      </c>
      <c r="M88" s="828">
        <v>2.4999999999999953E-2</v>
      </c>
      <c r="N88" s="829"/>
      <c r="O88" s="841"/>
      <c r="P88" s="841"/>
      <c r="Q88" s="641"/>
      <c r="R88" s="639"/>
      <c r="S88" s="640"/>
      <c r="T88" s="402"/>
    </row>
    <row r="89" spans="1:20" ht="13.5" customHeight="1" outlineLevel="1">
      <c r="A89" s="402"/>
      <c r="B89" s="178">
        <f t="shared" si="1"/>
        <v>84</v>
      </c>
      <c r="C89" s="427"/>
      <c r="D89" s="47">
        <v>8595057655461</v>
      </c>
      <c r="E89" s="800" t="s">
        <v>3142</v>
      </c>
      <c r="F89" s="553" t="s">
        <v>5586</v>
      </c>
      <c r="G89" s="683" t="s">
        <v>8995</v>
      </c>
      <c r="H89" s="691">
        <v>100</v>
      </c>
      <c r="I89" s="652">
        <v>0.41</v>
      </c>
      <c r="J89" s="652">
        <v>4.3123500000000003</v>
      </c>
      <c r="K89" s="422">
        <v>2772.0485604634423</v>
      </c>
      <c r="L89" s="423">
        <f>K89*ЗМІСТ!$E$13/1000*1.2</f>
        <v>148.54765120257559</v>
      </c>
      <c r="M89" s="828">
        <v>2.4999999999999863E-2</v>
      </c>
      <c r="N89" s="829"/>
      <c r="O89" s="841"/>
      <c r="P89" s="841"/>
      <c r="Q89" s="641"/>
      <c r="R89" s="639"/>
      <c r="S89" s="640"/>
      <c r="T89" s="402"/>
    </row>
    <row r="90" spans="1:20" ht="13.5" customHeight="1" outlineLevel="1">
      <c r="A90" s="402"/>
      <c r="B90" s="178">
        <f t="shared" si="1"/>
        <v>85</v>
      </c>
      <c r="C90" s="427"/>
      <c r="D90" s="47">
        <v>8595057655478</v>
      </c>
      <c r="E90" s="800" t="s">
        <v>3143</v>
      </c>
      <c r="F90" s="553" t="s">
        <v>5587</v>
      </c>
      <c r="G90" s="683" t="s">
        <v>8995</v>
      </c>
      <c r="H90" s="691">
        <v>1750</v>
      </c>
      <c r="I90" s="652">
        <v>0.41</v>
      </c>
      <c r="J90" s="652">
        <v>3.4714285999999999</v>
      </c>
      <c r="K90" s="422">
        <v>2545.8671198962843</v>
      </c>
      <c r="L90" s="423">
        <f>K90*ЗМІСТ!$E$13/1000*1.2</f>
        <v>136.42711254352369</v>
      </c>
      <c r="M90" s="828">
        <v>2.4999999999999831E-2</v>
      </c>
      <c r="N90" s="829"/>
      <c r="O90" s="841"/>
      <c r="P90" s="841"/>
      <c r="Q90" s="641"/>
      <c r="R90" s="639"/>
      <c r="S90" s="640"/>
      <c r="T90" s="402"/>
    </row>
    <row r="91" spans="1:20" ht="13.5" customHeight="1" outlineLevel="1">
      <c r="A91" s="402"/>
      <c r="B91" s="178">
        <f t="shared" si="1"/>
        <v>86</v>
      </c>
      <c r="C91" s="427"/>
      <c r="D91" s="47">
        <v>8595057655485</v>
      </c>
      <c r="E91" s="800" t="s">
        <v>3144</v>
      </c>
      <c r="F91" s="553" t="s">
        <v>5588</v>
      </c>
      <c r="G91" s="683" t="s">
        <v>8995</v>
      </c>
      <c r="H91" s="691">
        <v>100</v>
      </c>
      <c r="I91" s="652">
        <v>0.41</v>
      </c>
      <c r="J91" s="652">
        <v>4.3123500000000003</v>
      </c>
      <c r="K91" s="422">
        <v>2777.0152903214989</v>
      </c>
      <c r="L91" s="423">
        <f>K91*ЗМІСТ!$E$13/1000*1.2</f>
        <v>148.81380673285557</v>
      </c>
      <c r="M91" s="828">
        <v>2.4999999999999804E-2</v>
      </c>
      <c r="N91" s="829"/>
      <c r="O91" s="841"/>
      <c r="P91" s="841"/>
      <c r="Q91" s="641"/>
      <c r="R91" s="639"/>
      <c r="S91" s="640"/>
      <c r="T91" s="402"/>
    </row>
    <row r="92" spans="1:20" ht="13.5" customHeight="1" outlineLevel="1">
      <c r="A92" s="402"/>
      <c r="B92" s="178">
        <f t="shared" si="1"/>
        <v>87</v>
      </c>
      <c r="C92" s="427"/>
      <c r="D92" s="47">
        <v>8595568903716</v>
      </c>
      <c r="E92" s="800" t="s">
        <v>3145</v>
      </c>
      <c r="F92" s="553" t="s">
        <v>5589</v>
      </c>
      <c r="G92" s="683" t="s">
        <v>8995</v>
      </c>
      <c r="H92" s="691">
        <v>300</v>
      </c>
      <c r="I92" s="652">
        <v>0.41</v>
      </c>
      <c r="J92" s="652">
        <v>4.5374999999999996</v>
      </c>
      <c r="K92" s="422">
        <v>2626.3517907804721</v>
      </c>
      <c r="L92" s="423">
        <f>K92*ЗМІСТ!$E$13/1000*1.2</f>
        <v>140.74009933177086</v>
      </c>
      <c r="M92" s="828">
        <v>2.4999999999999769E-2</v>
      </c>
      <c r="N92" s="829"/>
      <c r="O92" s="841"/>
      <c r="P92" s="841"/>
      <c r="Q92" s="641"/>
      <c r="R92" s="639"/>
      <c r="S92" s="640"/>
      <c r="T92" s="402"/>
    </row>
    <row r="93" spans="1:20" ht="13.5" customHeight="1" outlineLevel="1">
      <c r="A93" s="402"/>
      <c r="B93" s="178">
        <f t="shared" si="1"/>
        <v>88</v>
      </c>
      <c r="C93" s="427"/>
      <c r="D93" s="47">
        <v>8595057655492</v>
      </c>
      <c r="E93" s="800" t="s">
        <v>3146</v>
      </c>
      <c r="F93" s="553" t="s">
        <v>5590</v>
      </c>
      <c r="G93" s="683" t="s">
        <v>8995</v>
      </c>
      <c r="H93" s="691">
        <v>1750</v>
      </c>
      <c r="I93" s="652">
        <v>0.41</v>
      </c>
      <c r="J93" s="652">
        <v>3.4714285999999999</v>
      </c>
      <c r="K93" s="422">
        <v>1924.2246074135235</v>
      </c>
      <c r="L93" s="423">
        <f>K93*ЗМІСТ!$E$13/1000*1.2</f>
        <v>103.11473251020151</v>
      </c>
      <c r="M93" s="828">
        <v>2.4999999999999901E-2</v>
      </c>
      <c r="N93" s="829"/>
      <c r="O93" s="841"/>
      <c r="P93" s="841"/>
      <c r="Q93" s="641"/>
      <c r="R93" s="639"/>
      <c r="S93" s="640"/>
      <c r="T93" s="402"/>
    </row>
    <row r="94" spans="1:20" ht="13.5" customHeight="1" outlineLevel="1">
      <c r="A94" s="402"/>
      <c r="B94" s="178">
        <f t="shared" si="1"/>
        <v>89</v>
      </c>
      <c r="C94" s="427"/>
      <c r="D94" s="47">
        <v>8595057655508</v>
      </c>
      <c r="E94" s="800" t="s">
        <v>3147</v>
      </c>
      <c r="F94" s="553" t="s">
        <v>5591</v>
      </c>
      <c r="G94" s="683" t="s">
        <v>8995</v>
      </c>
      <c r="H94" s="691">
        <v>100</v>
      </c>
      <c r="I94" s="652">
        <v>0.41</v>
      </c>
      <c r="J94" s="652">
        <v>4.3123500000000003</v>
      </c>
      <c r="K94" s="422">
        <v>2117.3329573577435</v>
      </c>
      <c r="L94" s="423">
        <f>K94*ЗМІСТ!$E$13/1000*1.2</f>
        <v>113.46296097234038</v>
      </c>
      <c r="M94" s="828">
        <v>2.4999999999999724E-2</v>
      </c>
      <c r="N94" s="829"/>
      <c r="O94" s="841"/>
      <c r="P94" s="841"/>
      <c r="Q94" s="641"/>
      <c r="R94" s="639"/>
      <c r="S94" s="640"/>
      <c r="T94" s="402"/>
    </row>
    <row r="95" spans="1:20" ht="13.5" customHeight="1" outlineLevel="1">
      <c r="A95" s="402"/>
      <c r="B95" s="178">
        <f t="shared" si="1"/>
        <v>90</v>
      </c>
      <c r="C95" s="427"/>
      <c r="D95" s="47">
        <v>8595057655546</v>
      </c>
      <c r="E95" s="800" t="s">
        <v>3148</v>
      </c>
      <c r="F95" s="553" t="s">
        <v>5592</v>
      </c>
      <c r="G95" s="683" t="s">
        <v>8995</v>
      </c>
      <c r="H95" s="691">
        <v>100</v>
      </c>
      <c r="I95" s="652">
        <v>0.41</v>
      </c>
      <c r="J95" s="652">
        <v>4.3123500000000003</v>
      </c>
      <c r="K95" s="422">
        <v>2601.7064652364184</v>
      </c>
      <c r="L95" s="423">
        <f>K95*ЗМІСТ!$E$13/1000*1.2</f>
        <v>139.41941351302029</v>
      </c>
      <c r="M95" s="828">
        <v>2.500000000000014E-2</v>
      </c>
      <c r="N95" s="829"/>
      <c r="O95" s="841"/>
      <c r="P95" s="841"/>
      <c r="Q95" s="641"/>
      <c r="R95" s="639"/>
      <c r="S95" s="640"/>
      <c r="T95" s="402"/>
    </row>
    <row r="96" spans="1:20" ht="13.5" customHeight="1" outlineLevel="1">
      <c r="A96" s="402"/>
      <c r="B96" s="178">
        <f t="shared" si="1"/>
        <v>91</v>
      </c>
      <c r="C96" s="427"/>
      <c r="D96" s="47">
        <v>8595057655553</v>
      </c>
      <c r="E96" s="800" t="s">
        <v>3149</v>
      </c>
      <c r="F96" s="553" t="s">
        <v>5593</v>
      </c>
      <c r="G96" s="683" t="s">
        <v>8995</v>
      </c>
      <c r="H96" s="691">
        <v>1750</v>
      </c>
      <c r="I96" s="652">
        <v>0.41</v>
      </c>
      <c r="J96" s="652">
        <v>3.4714285999999999</v>
      </c>
      <c r="K96" s="422">
        <v>2498.3741754311268</v>
      </c>
      <c r="L96" s="423">
        <f>K96*ЗМІСТ!$E$13/1000*1.2</f>
        <v>133.88207583326707</v>
      </c>
      <c r="M96" s="828">
        <v>2.4999999999999845E-2</v>
      </c>
      <c r="N96" s="829"/>
      <c r="O96" s="841"/>
      <c r="P96" s="841"/>
      <c r="Q96" s="641"/>
      <c r="R96" s="639"/>
      <c r="S96" s="640"/>
      <c r="T96" s="402"/>
    </row>
    <row r="97" spans="1:20" ht="13.5" customHeight="1" outlineLevel="1">
      <c r="A97" s="402"/>
      <c r="B97" s="178">
        <f t="shared" si="1"/>
        <v>92</v>
      </c>
      <c r="C97" s="427"/>
      <c r="D97" s="47">
        <v>8595057657298</v>
      </c>
      <c r="E97" s="800" t="s">
        <v>3150</v>
      </c>
      <c r="F97" s="553" t="s">
        <v>5594</v>
      </c>
      <c r="G97" s="683" t="s">
        <v>8995</v>
      </c>
      <c r="H97" s="691">
        <v>1250</v>
      </c>
      <c r="I97" s="652">
        <v>0.48</v>
      </c>
      <c r="J97" s="652">
        <v>4.8600000000000003</v>
      </c>
      <c r="K97" s="422">
        <v>3177.5887240106913</v>
      </c>
      <c r="L97" s="423">
        <f>K97*ЗМІСТ!$E$13/1000*1.2</f>
        <v>170.27960771389323</v>
      </c>
      <c r="M97" s="828">
        <v>2.4999999999999935E-2</v>
      </c>
      <c r="N97" s="829"/>
      <c r="O97" s="841"/>
      <c r="P97" s="841"/>
      <c r="Q97" s="641"/>
      <c r="R97" s="639"/>
      <c r="S97" s="640"/>
      <c r="T97" s="402"/>
    </row>
    <row r="98" spans="1:20" ht="13.5" customHeight="1" outlineLevel="1">
      <c r="A98" s="402"/>
      <c r="B98" s="178">
        <f t="shared" si="1"/>
        <v>93</v>
      </c>
      <c r="C98" s="427"/>
      <c r="D98" s="47">
        <v>8595057657304</v>
      </c>
      <c r="E98" s="800" t="s">
        <v>3151</v>
      </c>
      <c r="F98" s="553" t="s">
        <v>5595</v>
      </c>
      <c r="G98" s="683" t="s">
        <v>8995</v>
      </c>
      <c r="H98" s="691">
        <v>100</v>
      </c>
      <c r="I98" s="652">
        <v>0.48</v>
      </c>
      <c r="J98" s="652">
        <v>7.3587499999999997</v>
      </c>
      <c r="K98" s="422">
        <v>3234.6908590207481</v>
      </c>
      <c r="L98" s="423">
        <f>K98*ЗМІСТ!$E$13/1000*1.2</f>
        <v>173.33957865212895</v>
      </c>
      <c r="M98" s="828">
        <v>2.4999999999999845E-2</v>
      </c>
      <c r="N98" s="829"/>
      <c r="O98" s="841"/>
      <c r="P98" s="841"/>
      <c r="Q98" s="641"/>
      <c r="R98" s="639"/>
      <c r="S98" s="640"/>
      <c r="T98" s="402"/>
    </row>
    <row r="99" spans="1:20" ht="13.5" customHeight="1" outlineLevel="1">
      <c r="A99" s="402"/>
      <c r="B99" s="178">
        <f t="shared" si="1"/>
        <v>94</v>
      </c>
      <c r="C99" s="427"/>
      <c r="D99" s="47">
        <v>8595057699540</v>
      </c>
      <c r="E99" s="800" t="s">
        <v>3152</v>
      </c>
      <c r="F99" s="553" t="s">
        <v>5596</v>
      </c>
      <c r="G99" s="683" t="s">
        <v>8995</v>
      </c>
      <c r="H99" s="691">
        <v>100</v>
      </c>
      <c r="I99" s="652">
        <v>0.48</v>
      </c>
      <c r="J99" s="652">
        <v>7.3587499999999997</v>
      </c>
      <c r="K99" s="422">
        <v>3045.8167432851105</v>
      </c>
      <c r="L99" s="423">
        <f>K99*ЗМІСТ!$E$13/1000*1.2</f>
        <v>163.21825297780461</v>
      </c>
      <c r="M99" s="828">
        <v>2.4999999999999942E-2</v>
      </c>
      <c r="N99" s="829"/>
      <c r="O99" s="841"/>
      <c r="P99" s="841"/>
      <c r="Q99" s="641"/>
      <c r="R99" s="639"/>
      <c r="S99" s="640"/>
      <c r="T99" s="402"/>
    </row>
    <row r="100" spans="1:20" ht="13.5" customHeight="1" outlineLevel="1">
      <c r="A100" s="402"/>
      <c r="B100" s="178">
        <f t="shared" si="1"/>
        <v>95</v>
      </c>
      <c r="C100" s="427"/>
      <c r="D100" s="47">
        <v>8595057689411</v>
      </c>
      <c r="E100" s="800" t="s">
        <v>3153</v>
      </c>
      <c r="F100" s="553" t="s">
        <v>5597</v>
      </c>
      <c r="G100" s="683" t="s">
        <v>8995</v>
      </c>
      <c r="H100" s="691">
        <v>1250</v>
      </c>
      <c r="I100" s="652">
        <v>0.48</v>
      </c>
      <c r="J100" s="652">
        <v>2.34416</v>
      </c>
      <c r="K100" s="422">
        <v>3424.1853355593348</v>
      </c>
      <c r="L100" s="423">
        <f>K100*ЗМІСТ!$E$13/1000*1.2</f>
        <v>183.49414802264624</v>
      </c>
      <c r="M100" s="828">
        <v>2.4999999999999918E-2</v>
      </c>
      <c r="N100" s="829"/>
      <c r="O100" s="841"/>
      <c r="P100" s="841"/>
      <c r="Q100" s="641"/>
      <c r="R100" s="639"/>
      <c r="S100" s="640"/>
      <c r="T100" s="402"/>
    </row>
    <row r="101" spans="1:20" ht="13.5" customHeight="1" outlineLevel="1">
      <c r="A101" s="402"/>
      <c r="B101" s="178">
        <f t="shared" si="1"/>
        <v>96</v>
      </c>
      <c r="C101" s="427"/>
      <c r="D101" s="47">
        <v>8595057691070</v>
      </c>
      <c r="E101" s="800" t="s">
        <v>3154</v>
      </c>
      <c r="F101" s="553" t="s">
        <v>5598</v>
      </c>
      <c r="G101" s="683" t="s">
        <v>8995</v>
      </c>
      <c r="H101" s="691">
        <v>100</v>
      </c>
      <c r="I101" s="652">
        <v>0.48</v>
      </c>
      <c r="J101" s="652">
        <v>7.3587499999999997</v>
      </c>
      <c r="K101" s="422">
        <v>3265.19300383159</v>
      </c>
      <c r="L101" s="423">
        <f>K101*ЗМІСТ!$E$13/1000*1.2</f>
        <v>174.97411782756598</v>
      </c>
      <c r="M101" s="828">
        <v>2.4999999999999759E-2</v>
      </c>
      <c r="N101" s="829"/>
      <c r="O101" s="841"/>
      <c r="P101" s="841"/>
      <c r="Q101" s="641"/>
      <c r="R101" s="639"/>
      <c r="S101" s="640"/>
      <c r="T101" s="402"/>
    </row>
    <row r="102" spans="1:20" ht="13.5" customHeight="1" outlineLevel="1">
      <c r="A102" s="402"/>
      <c r="B102" s="178">
        <f t="shared" si="1"/>
        <v>97</v>
      </c>
      <c r="C102" s="427"/>
      <c r="D102" s="47">
        <v>8595568927125</v>
      </c>
      <c r="E102" s="800" t="s">
        <v>3155</v>
      </c>
      <c r="F102" s="553" t="s">
        <v>5599</v>
      </c>
      <c r="G102" s="683" t="s">
        <v>8996</v>
      </c>
      <c r="H102" s="691">
        <v>550</v>
      </c>
      <c r="I102" s="652">
        <v>0.65</v>
      </c>
      <c r="J102" s="652">
        <v>11.0454545</v>
      </c>
      <c r="K102" s="422">
        <v>3869.0935861905582</v>
      </c>
      <c r="L102" s="423">
        <f>K102*ЗМІСТ!$E$13/1000*1.2</f>
        <v>207.33574898683202</v>
      </c>
      <c r="M102" s="828">
        <v>2.4999999999999932E-2</v>
      </c>
      <c r="N102" s="829"/>
      <c r="O102" s="841"/>
      <c r="P102" s="841"/>
      <c r="Q102" s="641"/>
      <c r="R102" s="639"/>
      <c r="S102" s="640"/>
      <c r="T102" s="402"/>
    </row>
    <row r="103" spans="1:20" ht="13.5" customHeight="1" outlineLevel="1">
      <c r="A103" s="402"/>
      <c r="B103" s="178">
        <f t="shared" si="1"/>
        <v>98</v>
      </c>
      <c r="C103" s="427"/>
      <c r="D103" s="47">
        <v>8595568912558</v>
      </c>
      <c r="E103" s="800" t="s">
        <v>3156</v>
      </c>
      <c r="F103" s="553" t="s">
        <v>5600</v>
      </c>
      <c r="G103" s="683" t="s">
        <v>8995</v>
      </c>
      <c r="H103" s="691">
        <v>1250</v>
      </c>
      <c r="I103" s="652">
        <v>0.48</v>
      </c>
      <c r="J103" s="652">
        <v>4.8600000000000003</v>
      </c>
      <c r="K103" s="422">
        <v>2468.8826397041748</v>
      </c>
      <c r="L103" s="423">
        <f>K103*ЗМІСТ!$E$13/1000*1.2</f>
        <v>132.30169285402258</v>
      </c>
      <c r="M103" s="828">
        <v>2.5000000000000057E-2</v>
      </c>
      <c r="N103" s="829"/>
      <c r="O103" s="841"/>
      <c r="P103" s="841"/>
      <c r="Q103" s="641"/>
      <c r="R103" s="639"/>
      <c r="S103" s="640"/>
      <c r="T103" s="402"/>
    </row>
    <row r="104" spans="1:20" ht="13.5" customHeight="1" outlineLevel="1">
      <c r="A104" s="402"/>
      <c r="B104" s="178">
        <f t="shared" si="1"/>
        <v>99</v>
      </c>
      <c r="C104" s="427"/>
      <c r="D104" s="47">
        <v>8595057665576</v>
      </c>
      <c r="E104" s="800" t="s">
        <v>3157</v>
      </c>
      <c r="F104" s="553" t="s">
        <v>5601</v>
      </c>
      <c r="G104" s="683" t="s">
        <v>8995</v>
      </c>
      <c r="H104" s="691">
        <v>100</v>
      </c>
      <c r="I104" s="652">
        <v>0.48</v>
      </c>
      <c r="J104" s="652">
        <v>7.3587499999999997</v>
      </c>
      <c r="K104" s="422">
        <v>2542.5498816360764</v>
      </c>
      <c r="L104" s="423">
        <f>K104*ЗМІСТ!$E$13/1000*1.2</f>
        <v>136.24934944115194</v>
      </c>
      <c r="M104" s="828">
        <v>2.4999999999999925E-2</v>
      </c>
      <c r="N104" s="829"/>
      <c r="O104" s="841"/>
      <c r="P104" s="841"/>
      <c r="Q104" s="641"/>
      <c r="R104" s="639"/>
      <c r="S104" s="640"/>
      <c r="T104" s="402"/>
    </row>
    <row r="105" spans="1:20" ht="13.5" customHeight="1" outlineLevel="1">
      <c r="A105" s="402"/>
      <c r="B105" s="178">
        <f t="shared" si="1"/>
        <v>100</v>
      </c>
      <c r="C105" s="427"/>
      <c r="D105" s="47">
        <v>8595568903686</v>
      </c>
      <c r="E105" s="800" t="s">
        <v>3158</v>
      </c>
      <c r="F105" s="553" t="s">
        <v>5602</v>
      </c>
      <c r="G105" s="683" t="s">
        <v>8995</v>
      </c>
      <c r="H105" s="691">
        <v>300</v>
      </c>
      <c r="I105" s="652">
        <v>0.48</v>
      </c>
      <c r="J105" s="652">
        <v>6.3375000000000004</v>
      </c>
      <c r="K105" s="422">
        <v>2362.8378309216337</v>
      </c>
      <c r="L105" s="423">
        <f>K105*ЗМІСТ!$E$13/1000*1.2</f>
        <v>126.61899757532258</v>
      </c>
      <c r="M105" s="828">
        <v>2.4999999999999915E-2</v>
      </c>
      <c r="N105" s="829"/>
      <c r="O105" s="841"/>
      <c r="P105" s="841"/>
      <c r="Q105" s="641"/>
      <c r="R105" s="639"/>
      <c r="S105" s="640"/>
      <c r="T105" s="402"/>
    </row>
    <row r="106" spans="1:20" ht="13.5" customHeight="1" outlineLevel="1">
      <c r="A106" s="402"/>
      <c r="B106" s="178">
        <f t="shared" si="1"/>
        <v>101</v>
      </c>
      <c r="C106" s="427"/>
      <c r="D106" s="47">
        <v>8595057651814</v>
      </c>
      <c r="E106" s="800" t="s">
        <v>749</v>
      </c>
      <c r="F106" s="553" t="s">
        <v>5603</v>
      </c>
      <c r="G106" s="683" t="s">
        <v>8995</v>
      </c>
      <c r="H106" s="691">
        <v>3</v>
      </c>
      <c r="I106" s="652">
        <v>2.2000000000000002</v>
      </c>
      <c r="J106" s="652">
        <v>15.4</v>
      </c>
      <c r="K106" s="422">
        <v>10660.800914551954</v>
      </c>
      <c r="L106" s="423">
        <f>K106*ЗМІСТ!$E$13/1000*1.2</f>
        <v>571.28758795271744</v>
      </c>
      <c r="M106" s="828">
        <v>2.4999999999999818E-2</v>
      </c>
      <c r="N106" s="829"/>
      <c r="O106" s="841"/>
      <c r="P106" s="841"/>
      <c r="Q106" s="641"/>
      <c r="R106" s="639"/>
      <c r="S106" s="640"/>
      <c r="T106" s="402"/>
    </row>
    <row r="107" spans="1:20" ht="13.5" customHeight="1" outlineLevel="1">
      <c r="A107" s="402"/>
      <c r="B107" s="178">
        <f t="shared" si="1"/>
        <v>102</v>
      </c>
      <c r="C107" s="427"/>
      <c r="D107" s="47">
        <v>8595057651821</v>
      </c>
      <c r="E107" s="800" t="s">
        <v>3159</v>
      </c>
      <c r="F107" s="553" t="s">
        <v>5604</v>
      </c>
      <c r="G107" s="683" t="s">
        <v>8995</v>
      </c>
      <c r="H107" s="691">
        <v>3</v>
      </c>
      <c r="I107" s="652">
        <v>2.2000000000000002</v>
      </c>
      <c r="J107" s="652">
        <v>15.4</v>
      </c>
      <c r="K107" s="422">
        <v>10641.100065920969</v>
      </c>
      <c r="L107" s="423">
        <f>K107*ЗМІСТ!$E$13/1000*1.2</f>
        <v>570.23186518055172</v>
      </c>
      <c r="M107" s="828">
        <v>2.4999999999999804E-2</v>
      </c>
      <c r="N107" s="829"/>
      <c r="O107" s="841"/>
      <c r="P107" s="841"/>
      <c r="Q107" s="641"/>
      <c r="R107" s="639"/>
      <c r="S107" s="640"/>
      <c r="T107" s="402"/>
    </row>
    <row r="108" spans="1:20" ht="13.5" customHeight="1" outlineLevel="1">
      <c r="A108" s="402"/>
      <c r="B108" s="178">
        <f t="shared" si="1"/>
        <v>103</v>
      </c>
      <c r="C108" s="426"/>
      <c r="D108" s="47">
        <v>8595057688506</v>
      </c>
      <c r="E108" s="800" t="s">
        <v>3160</v>
      </c>
      <c r="F108" s="553" t="s">
        <v>5605</v>
      </c>
      <c r="G108" s="683" t="s">
        <v>8995</v>
      </c>
      <c r="H108" s="691">
        <v>3</v>
      </c>
      <c r="I108" s="652">
        <v>2.2000000000000002</v>
      </c>
      <c r="J108" s="652">
        <v>15.4</v>
      </c>
      <c r="K108" s="422">
        <v>9896.9304578185311</v>
      </c>
      <c r="L108" s="423">
        <f>K108*ЗМІСТ!$E$13/1000*1.2</f>
        <v>530.35354235583293</v>
      </c>
      <c r="M108" s="828">
        <v>2.4999999999999706E-2</v>
      </c>
      <c r="N108" s="829"/>
      <c r="O108" s="841"/>
      <c r="P108" s="841"/>
      <c r="Q108" s="641"/>
      <c r="R108" s="639"/>
      <c r="S108" s="640"/>
      <c r="T108" s="402"/>
    </row>
    <row r="109" spans="1:20" ht="13.5" customHeight="1" outlineLevel="1">
      <c r="A109" s="402"/>
      <c r="B109" s="178">
        <f t="shared" si="1"/>
        <v>104</v>
      </c>
      <c r="C109" s="427"/>
      <c r="D109" s="47">
        <v>8595568922007</v>
      </c>
      <c r="E109" s="800" t="s">
        <v>751</v>
      </c>
      <c r="F109" s="553" t="s">
        <v>5606</v>
      </c>
      <c r="G109" s="683" t="s">
        <v>8995</v>
      </c>
      <c r="H109" s="691">
        <v>3</v>
      </c>
      <c r="I109" s="652">
        <v>3.3</v>
      </c>
      <c r="J109" s="652">
        <v>15.4</v>
      </c>
      <c r="K109" s="422">
        <v>9072.2860188599625</v>
      </c>
      <c r="L109" s="423">
        <f>K109*ЗМІСТ!$E$13/1000*1.2</f>
        <v>486.16276004714155</v>
      </c>
      <c r="M109" s="828">
        <v>2.4999999999999866E-2</v>
      </c>
      <c r="N109" s="829"/>
      <c r="O109" s="841"/>
      <c r="P109" s="841"/>
      <c r="Q109" s="641"/>
      <c r="R109" s="639"/>
      <c r="S109" s="640"/>
      <c r="T109" s="402"/>
    </row>
    <row r="110" spans="1:20" ht="13.5" customHeight="1" outlineLevel="1">
      <c r="A110" s="402"/>
      <c r="B110" s="178">
        <f t="shared" si="1"/>
        <v>105</v>
      </c>
      <c r="C110" s="427"/>
      <c r="D110" s="47">
        <v>8595568922021</v>
      </c>
      <c r="E110" s="800" t="s">
        <v>3161</v>
      </c>
      <c r="F110" s="553" t="s">
        <v>5607</v>
      </c>
      <c r="G110" s="683" t="s">
        <v>8995</v>
      </c>
      <c r="H110" s="691">
        <v>3</v>
      </c>
      <c r="I110" s="652">
        <v>3.3</v>
      </c>
      <c r="J110" s="652">
        <v>15.4</v>
      </c>
      <c r="K110" s="422">
        <v>8750.5977740761937</v>
      </c>
      <c r="L110" s="423">
        <f>K110*ЗМІСТ!$E$13/1000*1.2</f>
        <v>468.92423332590732</v>
      </c>
      <c r="M110" s="828">
        <v>2.5000000000000046E-2</v>
      </c>
      <c r="N110" s="829"/>
      <c r="O110" s="841"/>
      <c r="P110" s="841"/>
      <c r="Q110" s="641"/>
      <c r="R110" s="639"/>
      <c r="S110" s="640"/>
      <c r="T110" s="402"/>
    </row>
    <row r="111" spans="1:20" ht="13.5" customHeight="1" outlineLevel="1">
      <c r="A111" s="429"/>
      <c r="B111" s="178">
        <f t="shared" si="1"/>
        <v>106</v>
      </c>
      <c r="C111" s="427"/>
      <c r="D111" s="430">
        <v>8595568928634</v>
      </c>
      <c r="E111" s="941" t="s">
        <v>3162</v>
      </c>
      <c r="F111" s="554" t="s">
        <v>5608</v>
      </c>
      <c r="G111" s="683" t="s">
        <v>8995</v>
      </c>
      <c r="H111" s="691">
        <v>3</v>
      </c>
      <c r="I111" s="652">
        <v>3.3</v>
      </c>
      <c r="J111" s="652">
        <v>15.4</v>
      </c>
      <c r="K111" s="422">
        <v>9383.6720910990825</v>
      </c>
      <c r="L111" s="423">
        <f>K111*ЗМІСТ!$E$13/1000*1.2</f>
        <v>502.84921724274841</v>
      </c>
      <c r="M111" s="828">
        <v>2.499999999999987E-2</v>
      </c>
      <c r="N111" s="829"/>
      <c r="O111" s="841"/>
      <c r="P111" s="841"/>
      <c r="Q111" s="641"/>
      <c r="R111" s="639"/>
      <c r="S111" s="640"/>
      <c r="T111" s="429"/>
    </row>
    <row r="112" spans="1:20" ht="13.5" customHeight="1" outlineLevel="1">
      <c r="A112" s="402"/>
      <c r="B112" s="178">
        <f t="shared" si="1"/>
        <v>107</v>
      </c>
      <c r="C112" s="425"/>
      <c r="D112" s="47">
        <v>8595057651791</v>
      </c>
      <c r="E112" s="800" t="s">
        <v>750</v>
      </c>
      <c r="F112" s="553" t="s">
        <v>5609</v>
      </c>
      <c r="G112" s="683" t="s">
        <v>8995</v>
      </c>
      <c r="H112" s="691">
        <v>3</v>
      </c>
      <c r="I112" s="652">
        <v>4.5999999999999996</v>
      </c>
      <c r="J112" s="652">
        <v>30.4</v>
      </c>
      <c r="K112" s="422">
        <v>21224.558180760465</v>
      </c>
      <c r="L112" s="423">
        <f>K112*ЗМІСТ!$E$13/1000*1.2</f>
        <v>1137.3748319319739</v>
      </c>
      <c r="M112" s="828">
        <v>2.5000000000000001E-2</v>
      </c>
      <c r="N112" s="829"/>
      <c r="O112" s="841"/>
      <c r="P112" s="841"/>
      <c r="Q112" s="641"/>
      <c r="R112" s="639"/>
      <c r="S112" s="640"/>
      <c r="T112" s="402"/>
    </row>
    <row r="113" spans="1:20" ht="13.5" customHeight="1" outlineLevel="1">
      <c r="A113" s="402"/>
      <c r="B113" s="178">
        <f t="shared" si="1"/>
        <v>108</v>
      </c>
      <c r="C113" s="427"/>
      <c r="D113" s="47">
        <v>8595057651807</v>
      </c>
      <c r="E113" s="800" t="s">
        <v>3163</v>
      </c>
      <c r="F113" s="553" t="s">
        <v>5610</v>
      </c>
      <c r="G113" s="683" t="s">
        <v>8995</v>
      </c>
      <c r="H113" s="691">
        <v>3</v>
      </c>
      <c r="I113" s="652">
        <v>4.5999999999999996</v>
      </c>
      <c r="J113" s="652">
        <v>30.4</v>
      </c>
      <c r="K113" s="422">
        <v>21268.837596554793</v>
      </c>
      <c r="L113" s="423">
        <f>K113*ЗМІСТ!$E$13/1000*1.2</f>
        <v>1139.7476630961473</v>
      </c>
      <c r="M113" s="828">
        <v>2.4999999999999904E-2</v>
      </c>
      <c r="N113" s="829"/>
      <c r="O113" s="841"/>
      <c r="P113" s="841"/>
      <c r="Q113" s="641"/>
      <c r="R113" s="639"/>
      <c r="S113" s="640"/>
      <c r="T113" s="402"/>
    </row>
    <row r="114" spans="1:20" ht="13.5" customHeight="1" outlineLevel="1">
      <c r="A114" s="402"/>
      <c r="B114" s="178">
        <f t="shared" si="1"/>
        <v>109</v>
      </c>
      <c r="C114" s="427"/>
      <c r="D114" s="47">
        <v>8595057695931</v>
      </c>
      <c r="E114" s="800" t="s">
        <v>3164</v>
      </c>
      <c r="F114" s="553" t="s">
        <v>5611</v>
      </c>
      <c r="G114" s="683" t="s">
        <v>8995</v>
      </c>
      <c r="H114" s="691">
        <v>3</v>
      </c>
      <c r="I114" s="652">
        <v>4.5999999999999996</v>
      </c>
      <c r="J114" s="652">
        <v>30.4</v>
      </c>
      <c r="K114" s="422">
        <v>22904.36642353754</v>
      </c>
      <c r="L114" s="423">
        <f>K114*ЗМІСТ!$E$13/1000*1.2</f>
        <v>1227.391858507274</v>
      </c>
      <c r="M114" s="828">
        <v>2.4999999999999849E-2</v>
      </c>
      <c r="N114" s="829"/>
      <c r="O114" s="841"/>
      <c r="P114" s="841"/>
      <c r="Q114" s="641"/>
      <c r="R114" s="639"/>
      <c r="S114" s="640"/>
      <c r="T114" s="402"/>
    </row>
    <row r="115" spans="1:20" ht="13.5" customHeight="1" outlineLevel="1">
      <c r="A115" s="402"/>
      <c r="B115" s="178">
        <f t="shared" si="1"/>
        <v>110</v>
      </c>
      <c r="C115" s="425"/>
      <c r="D115" s="47">
        <v>8595057615113</v>
      </c>
      <c r="E115" s="800" t="s">
        <v>711</v>
      </c>
      <c r="F115" s="553" t="s">
        <v>5612</v>
      </c>
      <c r="G115" s="683" t="s">
        <v>8996</v>
      </c>
      <c r="H115" s="691">
        <v>1</v>
      </c>
      <c r="I115" s="652">
        <v>0.06</v>
      </c>
      <c r="J115" s="652">
        <v>1.2675000000000001</v>
      </c>
      <c r="K115" s="422">
        <v>7159.6994354832013</v>
      </c>
      <c r="L115" s="423">
        <f>K115*ЗМІСТ!$E$13/1000*1.2</f>
        <v>383.67168224485437</v>
      </c>
      <c r="M115" s="828">
        <v>2.4999999999999901E-2</v>
      </c>
      <c r="N115" s="829"/>
      <c r="O115" s="841"/>
      <c r="P115" s="841"/>
      <c r="Q115" s="641"/>
      <c r="R115" s="639"/>
      <c r="S115" s="640"/>
      <c r="T115" s="402"/>
    </row>
    <row r="116" spans="1:20" ht="13.5" customHeight="1" outlineLevel="1">
      <c r="A116" s="402"/>
      <c r="B116" s="178">
        <f t="shared" si="1"/>
        <v>111</v>
      </c>
      <c r="C116" s="427"/>
      <c r="D116" s="47">
        <v>8595057626225</v>
      </c>
      <c r="E116" s="800" t="s">
        <v>714</v>
      </c>
      <c r="F116" s="553" t="s">
        <v>5613</v>
      </c>
      <c r="G116" s="683" t="s">
        <v>8996</v>
      </c>
      <c r="H116" s="691">
        <v>1</v>
      </c>
      <c r="I116" s="652">
        <v>7.3999999999999996E-2</v>
      </c>
      <c r="J116" s="652">
        <v>0.57756399999999997</v>
      </c>
      <c r="K116" s="422">
        <v>7846.7142238606975</v>
      </c>
      <c r="L116" s="423">
        <f>K116*ЗМІСТ!$E$13/1000*1.2</f>
        <v>420.4872108796954</v>
      </c>
      <c r="M116" s="828">
        <v>2.4999999999999765E-2</v>
      </c>
      <c r="N116" s="829"/>
      <c r="O116" s="841"/>
      <c r="P116" s="841"/>
      <c r="Q116" s="641"/>
      <c r="R116" s="639"/>
      <c r="S116" s="640"/>
      <c r="T116" s="402"/>
    </row>
    <row r="117" spans="1:20" ht="13.5" customHeight="1" outlineLevel="1">
      <c r="A117" s="402"/>
      <c r="B117" s="178">
        <f t="shared" si="1"/>
        <v>112</v>
      </c>
      <c r="C117" s="426"/>
      <c r="D117" s="47">
        <v>8595057622111</v>
      </c>
      <c r="E117" s="800" t="s">
        <v>717</v>
      </c>
      <c r="F117" s="553" t="s">
        <v>5614</v>
      </c>
      <c r="G117" s="683" t="s">
        <v>8996</v>
      </c>
      <c r="H117" s="691">
        <v>1</v>
      </c>
      <c r="I117" s="652">
        <v>8.4000000000000005E-2</v>
      </c>
      <c r="J117" s="652">
        <v>0.81230800000000003</v>
      </c>
      <c r="K117" s="422">
        <v>9358.180443420928</v>
      </c>
      <c r="L117" s="423">
        <f>K117*ЗМІСТ!$E$13/1000*1.2</f>
        <v>501.48317898429872</v>
      </c>
      <c r="M117" s="828">
        <v>2.4999999999999901E-2</v>
      </c>
      <c r="N117" s="829"/>
      <c r="O117" s="841"/>
      <c r="P117" s="841"/>
      <c r="Q117" s="641"/>
      <c r="R117" s="639"/>
      <c r="S117" s="640"/>
      <c r="T117" s="402"/>
    </row>
    <row r="118" spans="1:20" ht="13.5" customHeight="1" outlineLevel="1">
      <c r="A118" s="402"/>
      <c r="B118" s="178">
        <f t="shared" si="1"/>
        <v>113</v>
      </c>
      <c r="C118" s="425"/>
      <c r="D118" s="47">
        <v>8595057658035</v>
      </c>
      <c r="E118" s="800" t="s">
        <v>720</v>
      </c>
      <c r="F118" s="553" t="s">
        <v>5615</v>
      </c>
      <c r="G118" s="683" t="s">
        <v>8996</v>
      </c>
      <c r="H118" s="691">
        <v>1</v>
      </c>
      <c r="I118" s="652">
        <v>0.128</v>
      </c>
      <c r="J118" s="652">
        <v>1.0672200000000001</v>
      </c>
      <c r="K118" s="422">
        <v>7545.4437842714487</v>
      </c>
      <c r="L118" s="423">
        <f>K118*ЗМІСТ!$E$13/1000*1.2</f>
        <v>404.34282696952738</v>
      </c>
      <c r="M118" s="828">
        <v>2.500000000000005E-2</v>
      </c>
      <c r="N118" s="829"/>
      <c r="O118" s="841"/>
      <c r="P118" s="841"/>
      <c r="Q118" s="641"/>
      <c r="R118" s="639"/>
      <c r="S118" s="640"/>
      <c r="T118" s="402"/>
    </row>
    <row r="119" spans="1:20" ht="13.5" customHeight="1" outlineLevel="1">
      <c r="A119" s="402"/>
      <c r="B119" s="178">
        <f t="shared" si="1"/>
        <v>114</v>
      </c>
      <c r="C119" s="427"/>
      <c r="D119" s="47">
        <v>8595057610538</v>
      </c>
      <c r="E119" s="800" t="s">
        <v>723</v>
      </c>
      <c r="F119" s="553" t="s">
        <v>5616</v>
      </c>
      <c r="G119" s="683" t="s">
        <v>8996</v>
      </c>
      <c r="H119" s="691">
        <v>1</v>
      </c>
      <c r="I119" s="652">
        <v>0.219</v>
      </c>
      <c r="J119" s="652">
        <v>2.0640000000000001</v>
      </c>
      <c r="K119" s="422">
        <v>6795.3725848199983</v>
      </c>
      <c r="L119" s="423">
        <f>K119*ЗМІСТ!$E$13/1000*1.2</f>
        <v>364.14825155610691</v>
      </c>
      <c r="M119" s="828">
        <v>2.4999999999999776E-2</v>
      </c>
      <c r="N119" s="829"/>
      <c r="O119" s="841"/>
      <c r="P119" s="841"/>
      <c r="Q119" s="641"/>
      <c r="R119" s="639"/>
      <c r="S119" s="640"/>
      <c r="T119" s="402"/>
    </row>
    <row r="120" spans="1:20" ht="13.5" customHeight="1" outlineLevel="1">
      <c r="A120" s="402"/>
      <c r="B120" s="178">
        <f t="shared" si="1"/>
        <v>115</v>
      </c>
      <c r="C120" s="427"/>
      <c r="D120" s="47">
        <v>8595057635036</v>
      </c>
      <c r="E120" s="800" t="s">
        <v>728</v>
      </c>
      <c r="F120" s="553" t="s">
        <v>5617</v>
      </c>
      <c r="G120" s="683" t="s">
        <v>8996</v>
      </c>
      <c r="H120" s="691">
        <v>1</v>
      </c>
      <c r="I120" s="652">
        <v>0.23</v>
      </c>
      <c r="J120" s="652">
        <v>2.7622399999999998</v>
      </c>
      <c r="K120" s="422">
        <v>15678.750211831457</v>
      </c>
      <c r="L120" s="423">
        <f>K120*ЗМІСТ!$E$13/1000*1.2</f>
        <v>840.18784915155641</v>
      </c>
      <c r="M120" s="828">
        <v>2.4999999999999793E-2</v>
      </c>
      <c r="N120" s="829"/>
      <c r="O120" s="841"/>
      <c r="P120" s="841"/>
      <c r="Q120" s="641"/>
      <c r="R120" s="639"/>
      <c r="S120" s="640"/>
      <c r="T120" s="402"/>
    </row>
    <row r="121" spans="1:20" ht="13.5" customHeight="1" outlineLevel="1">
      <c r="A121" s="402"/>
      <c r="B121" s="178">
        <f t="shared" si="1"/>
        <v>116</v>
      </c>
      <c r="C121" s="425"/>
      <c r="D121" s="47">
        <v>8595057635050</v>
      </c>
      <c r="E121" s="800" t="s">
        <v>731</v>
      </c>
      <c r="F121" s="553" t="s">
        <v>5618</v>
      </c>
      <c r="G121" s="683" t="s">
        <v>8996</v>
      </c>
      <c r="H121" s="691">
        <v>1</v>
      </c>
      <c r="I121" s="652">
        <v>0.31</v>
      </c>
      <c r="J121" s="652">
        <v>4.8415999999999997</v>
      </c>
      <c r="K121" s="422">
        <v>13955.543284603134</v>
      </c>
      <c r="L121" s="423">
        <f>K121*ЗМІСТ!$E$13/1000*1.2</f>
        <v>747.8451877614616</v>
      </c>
      <c r="M121" s="828">
        <v>2.4999999999999589E-2</v>
      </c>
      <c r="N121" s="829"/>
      <c r="O121" s="841"/>
      <c r="P121" s="841"/>
      <c r="Q121" s="641"/>
      <c r="R121" s="639"/>
      <c r="S121" s="640"/>
      <c r="T121" s="402"/>
    </row>
    <row r="122" spans="1:20" ht="13.5" customHeight="1" outlineLevel="1">
      <c r="A122" s="402"/>
      <c r="B122" s="178">
        <f t="shared" si="1"/>
        <v>117</v>
      </c>
      <c r="C122" s="425"/>
      <c r="D122" s="47">
        <v>8595057658059</v>
      </c>
      <c r="E122" s="800" t="s">
        <v>736</v>
      </c>
      <c r="F122" s="553" t="s">
        <v>5619</v>
      </c>
      <c r="G122" s="683" t="s">
        <v>8996</v>
      </c>
      <c r="H122" s="691">
        <v>1</v>
      </c>
      <c r="I122" s="652">
        <v>0.48</v>
      </c>
      <c r="J122" s="652">
        <v>9.8177500000000002</v>
      </c>
      <c r="K122" s="422">
        <v>34735.204981474446</v>
      </c>
      <c r="L122" s="423">
        <f>K122*ЗМІСТ!$E$13/1000*1.2</f>
        <v>1861.3790492816584</v>
      </c>
      <c r="M122" s="828">
        <v>2.499999999999987E-2</v>
      </c>
      <c r="N122" s="829"/>
      <c r="O122" s="841"/>
      <c r="P122" s="841"/>
      <c r="Q122" s="641"/>
      <c r="R122" s="639"/>
      <c r="S122" s="640"/>
      <c r="T122" s="402"/>
    </row>
    <row r="123" spans="1:20" ht="13.5" customHeight="1" outlineLevel="1">
      <c r="A123" s="402"/>
      <c r="B123" s="178">
        <f t="shared" si="1"/>
        <v>118</v>
      </c>
      <c r="C123" s="425"/>
      <c r="D123" s="47">
        <v>8595057621800</v>
      </c>
      <c r="E123" s="800" t="s">
        <v>370</v>
      </c>
      <c r="F123" s="553" t="s">
        <v>5620</v>
      </c>
      <c r="G123" s="683" t="s">
        <v>8995</v>
      </c>
      <c r="H123" s="691">
        <v>100</v>
      </c>
      <c r="I123" s="652">
        <v>5.0999999999999997E-2</v>
      </c>
      <c r="J123" s="652">
        <v>0.40500000000000003</v>
      </c>
      <c r="K123" s="422">
        <v>683.72222173226908</v>
      </c>
      <c r="L123" s="423">
        <f>K123*ЗМІСТ!$E$13/1000*1.2</f>
        <v>36.639087627077878</v>
      </c>
      <c r="M123" s="828">
        <v>2.499999999999987E-2</v>
      </c>
      <c r="N123" s="829"/>
      <c r="O123" s="841"/>
      <c r="P123" s="841"/>
      <c r="Q123" s="641"/>
      <c r="R123" s="639"/>
      <c r="S123" s="640"/>
      <c r="T123" s="402"/>
    </row>
    <row r="124" spans="1:20" ht="13.5" customHeight="1" outlineLevel="1">
      <c r="A124" s="402"/>
      <c r="B124" s="178">
        <f t="shared" si="1"/>
        <v>119</v>
      </c>
      <c r="C124" s="425"/>
      <c r="D124" s="47">
        <v>8595568926876</v>
      </c>
      <c r="E124" s="800" t="s">
        <v>3165</v>
      </c>
      <c r="F124" s="553" t="s">
        <v>5621</v>
      </c>
      <c r="G124" s="683" t="s">
        <v>8995</v>
      </c>
      <c r="H124" s="691">
        <v>100</v>
      </c>
      <c r="I124" s="652">
        <v>62</v>
      </c>
      <c r="J124" s="652">
        <v>453.75</v>
      </c>
      <c r="K124" s="422">
        <v>1060.2107281513513</v>
      </c>
      <c r="L124" s="423">
        <f>K124*ЗМІСТ!$E$13/1000*1.2</f>
        <v>56.8142332327416</v>
      </c>
      <c r="M124" s="828">
        <v>2.500000000000006E-2</v>
      </c>
      <c r="N124" s="829"/>
      <c r="O124" s="841"/>
      <c r="P124" s="841"/>
      <c r="Q124" s="641"/>
      <c r="R124" s="639"/>
      <c r="S124" s="640"/>
      <c r="T124" s="402"/>
    </row>
    <row r="125" spans="1:20" ht="13.5" customHeight="1" outlineLevel="1">
      <c r="A125" s="402"/>
      <c r="B125" s="178">
        <f t="shared" si="1"/>
        <v>120</v>
      </c>
      <c r="C125" s="425"/>
      <c r="D125" s="47">
        <v>8595057621817</v>
      </c>
      <c r="E125" s="800" t="s">
        <v>371</v>
      </c>
      <c r="F125" s="553" t="s">
        <v>5622</v>
      </c>
      <c r="G125" s="683" t="s">
        <v>8995</v>
      </c>
      <c r="H125" s="691">
        <v>100</v>
      </c>
      <c r="I125" s="652">
        <v>0.06</v>
      </c>
      <c r="J125" s="652">
        <v>0.45374999999999999</v>
      </c>
      <c r="K125" s="422">
        <v>828.01314249153722</v>
      </c>
      <c r="L125" s="423">
        <f>K125*ЗМІСТ!$E$13/1000*1.2</f>
        <v>44.371303315630897</v>
      </c>
      <c r="M125" s="828">
        <v>2.4999999999999956E-2</v>
      </c>
      <c r="N125" s="829"/>
      <c r="O125" s="841"/>
      <c r="P125" s="841"/>
      <c r="Q125" s="641"/>
      <c r="R125" s="639"/>
      <c r="S125" s="640"/>
      <c r="T125" s="402"/>
    </row>
    <row r="126" spans="1:20" ht="13.5" customHeight="1" outlineLevel="1">
      <c r="A126" s="402"/>
      <c r="B126" s="178">
        <f t="shared" si="1"/>
        <v>121</v>
      </c>
      <c r="C126" s="425"/>
      <c r="D126" s="47">
        <v>8595568926883</v>
      </c>
      <c r="E126" s="800" t="s">
        <v>3166</v>
      </c>
      <c r="F126" s="553" t="s">
        <v>5623</v>
      </c>
      <c r="G126" s="683" t="s">
        <v>8995</v>
      </c>
      <c r="H126" s="691">
        <v>100</v>
      </c>
      <c r="I126" s="652">
        <v>86</v>
      </c>
      <c r="J126" s="652">
        <v>695.75</v>
      </c>
      <c r="K126" s="422">
        <v>1463.2023317004896</v>
      </c>
      <c r="L126" s="423">
        <f>K126*ЗМІСТ!$E$13/1000*1.2</f>
        <v>78.409618326419675</v>
      </c>
      <c r="M126" s="828">
        <v>2.4999999999999929E-2</v>
      </c>
      <c r="N126" s="829"/>
      <c r="O126" s="841"/>
      <c r="P126" s="841"/>
      <c r="Q126" s="641"/>
      <c r="R126" s="639"/>
      <c r="S126" s="640"/>
      <c r="T126" s="402"/>
    </row>
    <row r="127" spans="1:20" ht="13.5" customHeight="1" outlineLevel="1">
      <c r="A127" s="402"/>
      <c r="B127" s="178">
        <f t="shared" si="1"/>
        <v>122</v>
      </c>
      <c r="C127" s="425"/>
      <c r="D127" s="47">
        <v>8595057621824</v>
      </c>
      <c r="E127" s="800" t="s">
        <v>372</v>
      </c>
      <c r="F127" s="553" t="s">
        <v>5624</v>
      </c>
      <c r="G127" s="683" t="s">
        <v>8995</v>
      </c>
      <c r="H127" s="691">
        <v>100</v>
      </c>
      <c r="I127" s="652">
        <v>8.7999999999999995E-2</v>
      </c>
      <c r="J127" s="652">
        <v>0.69574999999999998</v>
      </c>
      <c r="K127" s="422">
        <v>1154.2828913004969</v>
      </c>
      <c r="L127" s="423">
        <f>K127*ЗМІСТ!$E$13/1000*1.2</f>
        <v>61.855342208485801</v>
      </c>
      <c r="M127" s="828">
        <v>2.4999999999999901E-2</v>
      </c>
      <c r="N127" s="829"/>
      <c r="O127" s="841"/>
      <c r="P127" s="841"/>
      <c r="Q127" s="641"/>
      <c r="R127" s="639"/>
      <c r="S127" s="640"/>
      <c r="T127" s="402"/>
    </row>
    <row r="128" spans="1:20" ht="13.5" customHeight="1" outlineLevel="1">
      <c r="A128" s="402"/>
      <c r="B128" s="178">
        <f t="shared" si="1"/>
        <v>123</v>
      </c>
      <c r="C128" s="425"/>
      <c r="D128" s="47">
        <v>8595568927033</v>
      </c>
      <c r="E128" s="800" t="s">
        <v>3167</v>
      </c>
      <c r="F128" s="553" t="s">
        <v>5625</v>
      </c>
      <c r="G128" s="683" t="s">
        <v>8995</v>
      </c>
      <c r="H128" s="691">
        <v>50</v>
      </c>
      <c r="I128" s="652">
        <v>8.5000000000000006E-2</v>
      </c>
      <c r="J128" s="652">
        <v>1.1499999999999999</v>
      </c>
      <c r="K128" s="422">
        <v>1228.1337209370604</v>
      </c>
      <c r="L128" s="423">
        <f>K128*ЗМІСТ!$E$13/1000*1.2</f>
        <v>65.812836834784477</v>
      </c>
      <c r="M128" s="828">
        <v>2.499999999999989E-2</v>
      </c>
      <c r="N128" s="829"/>
      <c r="O128" s="841"/>
      <c r="P128" s="841"/>
      <c r="Q128" s="641"/>
      <c r="R128" s="639"/>
      <c r="S128" s="640"/>
      <c r="T128" s="402"/>
    </row>
    <row r="129" spans="1:20" ht="13.5" customHeight="1" outlineLevel="1">
      <c r="A129" s="402"/>
      <c r="B129" s="178">
        <f t="shared" si="1"/>
        <v>124</v>
      </c>
      <c r="C129" s="425"/>
      <c r="D129" s="47">
        <v>8595057621831</v>
      </c>
      <c r="E129" s="800" t="s">
        <v>373</v>
      </c>
      <c r="F129" s="553" t="s">
        <v>5626</v>
      </c>
      <c r="G129" s="683" t="s">
        <v>8995</v>
      </c>
      <c r="H129" s="691">
        <v>50</v>
      </c>
      <c r="I129" s="652">
        <v>0.104</v>
      </c>
      <c r="J129" s="652">
        <v>1.1000000000000001</v>
      </c>
      <c r="K129" s="422">
        <v>1712.8129660552481</v>
      </c>
      <c r="L129" s="423">
        <f>K129*ЗМІСТ!$E$13/1000*1.2</f>
        <v>91.785673124819496</v>
      </c>
      <c r="M129" s="828">
        <v>2.4999999999999956E-2</v>
      </c>
      <c r="N129" s="829"/>
      <c r="O129" s="841"/>
      <c r="P129" s="841"/>
      <c r="Q129" s="641"/>
      <c r="R129" s="639"/>
      <c r="S129" s="640"/>
      <c r="T129" s="402"/>
    </row>
    <row r="130" spans="1:20" ht="13.5" customHeight="1" outlineLevel="1">
      <c r="A130" s="402"/>
      <c r="B130" s="178">
        <f t="shared" si="1"/>
        <v>125</v>
      </c>
      <c r="C130" s="426"/>
      <c r="D130" s="47">
        <v>8595057612952</v>
      </c>
      <c r="E130" s="800" t="s">
        <v>339</v>
      </c>
      <c r="F130" s="553" t="s">
        <v>340</v>
      </c>
      <c r="G130" s="683" t="s">
        <v>8995</v>
      </c>
      <c r="H130" s="691">
        <v>25</v>
      </c>
      <c r="I130" s="652">
        <v>0.17499999999999999</v>
      </c>
      <c r="J130" s="652">
        <v>2.5063200000000001</v>
      </c>
      <c r="K130" s="422">
        <v>1017.7757180033394</v>
      </c>
      <c r="L130" s="423">
        <f>K130*ЗМІСТ!$E$13/1000*1.2</f>
        <v>54.540239488133189</v>
      </c>
      <c r="M130" s="828">
        <v>2.4999999999999724E-2</v>
      </c>
      <c r="N130" s="829"/>
      <c r="O130" s="841"/>
      <c r="P130" s="841"/>
      <c r="Q130" s="641"/>
      <c r="R130" s="639"/>
      <c r="S130" s="640"/>
      <c r="T130" s="402"/>
    </row>
    <row r="131" spans="1:20" ht="13.5" customHeight="1" outlineLevel="1">
      <c r="A131" s="402"/>
      <c r="B131" s="178">
        <f t="shared" si="1"/>
        <v>126</v>
      </c>
      <c r="C131" s="425"/>
      <c r="D131" s="47">
        <v>8595057693753</v>
      </c>
      <c r="E131" s="800" t="s">
        <v>341</v>
      </c>
      <c r="F131" s="553" t="s">
        <v>5627</v>
      </c>
      <c r="G131" s="683" t="s">
        <v>8995</v>
      </c>
      <c r="H131" s="691">
        <v>25</v>
      </c>
      <c r="I131" s="652">
        <v>0.17899999999999999</v>
      </c>
      <c r="J131" s="652">
        <v>2.5063200000000001</v>
      </c>
      <c r="K131" s="422">
        <v>1183.4080817654478</v>
      </c>
      <c r="L131" s="423">
        <f>K131*ЗМІСТ!$E$13/1000*1.2</f>
        <v>63.416093595060644</v>
      </c>
      <c r="M131" s="828">
        <v>2.5000000000000001E-2</v>
      </c>
      <c r="N131" s="829"/>
      <c r="O131" s="841"/>
      <c r="P131" s="841"/>
      <c r="Q131" s="641"/>
      <c r="R131" s="639"/>
      <c r="S131" s="640"/>
      <c r="T131" s="402"/>
    </row>
    <row r="132" spans="1:20" ht="13.5" customHeight="1" outlineLevel="1">
      <c r="A132" s="402"/>
      <c r="B132" s="178">
        <f t="shared" si="1"/>
        <v>127</v>
      </c>
      <c r="C132" s="426"/>
      <c r="D132" s="47">
        <v>8595057621848</v>
      </c>
      <c r="E132" s="800" t="s">
        <v>374</v>
      </c>
      <c r="F132" s="553" t="s">
        <v>5628</v>
      </c>
      <c r="G132" s="683" t="s">
        <v>8995</v>
      </c>
      <c r="H132" s="691">
        <v>50</v>
      </c>
      <c r="I132" s="652">
        <v>0.2</v>
      </c>
      <c r="J132" s="652">
        <v>1.5</v>
      </c>
      <c r="K132" s="422">
        <v>2667.6765210184622</v>
      </c>
      <c r="L132" s="423">
        <f>K132*ЗМІСТ!$E$13/1000*1.2</f>
        <v>142.9545957518506</v>
      </c>
      <c r="M132" s="828">
        <v>2.4999999999999838E-2</v>
      </c>
      <c r="N132" s="829"/>
      <c r="O132" s="841"/>
      <c r="P132" s="841"/>
      <c r="Q132" s="641"/>
      <c r="R132" s="639"/>
      <c r="S132" s="640"/>
      <c r="T132" s="402"/>
    </row>
    <row r="133" spans="1:20" ht="13.5" customHeight="1" outlineLevel="1">
      <c r="A133" s="402"/>
      <c r="B133" s="178">
        <f t="shared" si="1"/>
        <v>128</v>
      </c>
      <c r="C133" s="425"/>
      <c r="D133" s="47">
        <v>8595057612969</v>
      </c>
      <c r="E133" s="800" t="s">
        <v>342</v>
      </c>
      <c r="F133" s="553" t="s">
        <v>5629</v>
      </c>
      <c r="G133" s="683" t="s">
        <v>8995</v>
      </c>
      <c r="H133" s="691">
        <v>25</v>
      </c>
      <c r="I133" s="652">
        <v>0.26400000000000001</v>
      </c>
      <c r="J133" s="652">
        <v>3.1459999999999999</v>
      </c>
      <c r="K133" s="422">
        <v>1354.2521399359321</v>
      </c>
      <c r="L133" s="423">
        <f>K133*ЗМІСТ!$E$13/1000*1.2</f>
        <v>72.571230314201941</v>
      </c>
      <c r="M133" s="828">
        <v>2.4999999999999897E-2</v>
      </c>
      <c r="N133" s="829"/>
      <c r="O133" s="841"/>
      <c r="P133" s="841"/>
      <c r="Q133" s="641"/>
      <c r="R133" s="639"/>
      <c r="S133" s="640"/>
      <c r="T133" s="402"/>
    </row>
    <row r="134" spans="1:20" ht="13.5" customHeight="1" outlineLevel="1">
      <c r="A134" s="402"/>
      <c r="B134" s="178">
        <f t="shared" si="1"/>
        <v>129</v>
      </c>
      <c r="C134" s="427"/>
      <c r="D134" s="47">
        <v>8595057621855</v>
      </c>
      <c r="E134" s="800" t="s">
        <v>375</v>
      </c>
      <c r="F134" s="553" t="s">
        <v>5630</v>
      </c>
      <c r="G134" s="683" t="s">
        <v>8995</v>
      </c>
      <c r="H134" s="691">
        <v>25</v>
      </c>
      <c r="I134" s="652">
        <v>0.28000000000000003</v>
      </c>
      <c r="J134" s="652">
        <v>3.1459999999999999</v>
      </c>
      <c r="K134" s="422">
        <v>3810.2048147026749</v>
      </c>
      <c r="L134" s="423">
        <f>K134*ЗМІСТ!$E$13/1000*1.2</f>
        <v>204.18003634474618</v>
      </c>
      <c r="M134" s="828">
        <v>2.4999999999999793E-2</v>
      </c>
      <c r="N134" s="829"/>
      <c r="O134" s="841"/>
      <c r="P134" s="841"/>
      <c r="Q134" s="641"/>
      <c r="R134" s="639"/>
      <c r="S134" s="640"/>
      <c r="T134" s="402"/>
    </row>
    <row r="135" spans="1:20" ht="13.5" customHeight="1" outlineLevel="1">
      <c r="A135" s="402"/>
      <c r="B135" s="178">
        <f t="shared" si="1"/>
        <v>130</v>
      </c>
      <c r="C135" s="425"/>
      <c r="D135" s="47">
        <v>8595568932419</v>
      </c>
      <c r="E135" s="800" t="s">
        <v>5213</v>
      </c>
      <c r="F135" s="553" t="s">
        <v>5631</v>
      </c>
      <c r="G135" s="683" t="s">
        <v>8995</v>
      </c>
      <c r="H135" s="691">
        <v>10</v>
      </c>
      <c r="I135" s="652">
        <v>0.04</v>
      </c>
      <c r="J135" s="652">
        <v>0.58320000000000005</v>
      </c>
      <c r="K135" s="422">
        <v>423.57034398783321</v>
      </c>
      <c r="L135" s="423">
        <f>K135*ЗМІСТ!$E$13/1000*1.2</f>
        <v>22.698152051109929</v>
      </c>
      <c r="M135" s="828">
        <v>2.4999999999999932E-2</v>
      </c>
      <c r="N135" s="829"/>
      <c r="O135" s="841"/>
      <c r="P135" s="841"/>
      <c r="Q135" s="641"/>
      <c r="R135" s="639"/>
      <c r="S135" s="640"/>
      <c r="T135" s="402"/>
    </row>
    <row r="136" spans="1:20" ht="13.5" customHeight="1" outlineLevel="1">
      <c r="A136" s="402"/>
      <c r="B136" s="178">
        <f t="shared" ref="B136:B199" si="2">B135+1</f>
        <v>131</v>
      </c>
      <c r="C136" s="425"/>
      <c r="D136" s="47">
        <v>8595568924940</v>
      </c>
      <c r="E136" s="800" t="s">
        <v>3168</v>
      </c>
      <c r="F136" s="553" t="s">
        <v>8907</v>
      </c>
      <c r="G136" s="683" t="s">
        <v>8995</v>
      </c>
      <c r="H136" s="691">
        <v>10</v>
      </c>
      <c r="I136" s="652">
        <v>0.04</v>
      </c>
      <c r="J136" s="652">
        <v>0.58320000000000005</v>
      </c>
      <c r="K136" s="422">
        <v>354.47953230246111</v>
      </c>
      <c r="L136" s="423">
        <f>K136*ЗМІСТ!$E$13/1000*1.2</f>
        <v>18.995735743573945</v>
      </c>
      <c r="M136" s="828">
        <v>2.4999999999999811E-2</v>
      </c>
      <c r="N136" s="829"/>
      <c r="O136" s="841"/>
      <c r="P136" s="841"/>
      <c r="Q136" s="641"/>
      <c r="R136" s="639"/>
      <c r="S136" s="640"/>
      <c r="T136" s="402"/>
    </row>
    <row r="137" spans="1:20" ht="13.5" customHeight="1" outlineLevel="1">
      <c r="A137" s="402"/>
      <c r="B137" s="178">
        <f t="shared" si="2"/>
        <v>132</v>
      </c>
      <c r="C137" s="425"/>
      <c r="D137" s="47">
        <v>8595568924957</v>
      </c>
      <c r="E137" s="800" t="s">
        <v>3169</v>
      </c>
      <c r="F137" s="553" t="s">
        <v>8906</v>
      </c>
      <c r="G137" s="683" t="s">
        <v>8995</v>
      </c>
      <c r="H137" s="691">
        <v>10</v>
      </c>
      <c r="I137" s="652">
        <v>4.4999999999999998E-2</v>
      </c>
      <c r="J137" s="652">
        <v>0.84099999999999997</v>
      </c>
      <c r="K137" s="422">
        <v>381.07752378856384</v>
      </c>
      <c r="L137" s="423">
        <f>K137*ЗМІСТ!$E$13/1000*1.2</f>
        <v>20.421060399973946</v>
      </c>
      <c r="M137" s="828">
        <v>2.4999999999999974E-2</v>
      </c>
      <c r="N137" s="829"/>
      <c r="O137" s="841"/>
      <c r="P137" s="841"/>
      <c r="Q137" s="641"/>
      <c r="R137" s="639"/>
      <c r="S137" s="640"/>
      <c r="T137" s="402"/>
    </row>
    <row r="138" spans="1:20" ht="13.5" customHeight="1" outlineLevel="1">
      <c r="A138" s="402"/>
      <c r="B138" s="178">
        <f t="shared" si="2"/>
        <v>133</v>
      </c>
      <c r="C138" s="425"/>
      <c r="D138" s="47">
        <v>8595568932433</v>
      </c>
      <c r="E138" s="800" t="s">
        <v>5214</v>
      </c>
      <c r="F138" s="553" t="s">
        <v>5215</v>
      </c>
      <c r="G138" s="683" t="s">
        <v>8995</v>
      </c>
      <c r="H138" s="691">
        <v>10</v>
      </c>
      <c r="I138" s="779">
        <v>0</v>
      </c>
      <c r="J138" s="652">
        <v>0</v>
      </c>
      <c r="K138" s="422">
        <v>591.43335380315432</v>
      </c>
      <c r="L138" s="423">
        <f>K138*ЗМІСТ!$E$13/1000*1.2</f>
        <v>31.693541304930218</v>
      </c>
      <c r="M138" s="828">
        <v>2.4999999999999932E-2</v>
      </c>
      <c r="N138" s="829"/>
      <c r="O138" s="841"/>
      <c r="P138" s="841"/>
      <c r="Q138" s="641"/>
      <c r="R138" s="639"/>
      <c r="S138" s="640"/>
      <c r="T138" s="402"/>
    </row>
    <row r="139" spans="1:20" ht="13.5" customHeight="1" outlineLevel="1">
      <c r="A139" s="402"/>
      <c r="B139" s="178">
        <f t="shared" si="2"/>
        <v>134</v>
      </c>
      <c r="C139" s="425"/>
      <c r="D139" s="47">
        <v>8595568927019</v>
      </c>
      <c r="E139" s="800" t="s">
        <v>3170</v>
      </c>
      <c r="F139" s="553" t="s">
        <v>8908</v>
      </c>
      <c r="G139" s="683" t="s">
        <v>8995</v>
      </c>
      <c r="H139" s="691">
        <v>10</v>
      </c>
      <c r="I139" s="652">
        <v>0.06</v>
      </c>
      <c r="J139" s="652">
        <v>1.3311999999999999</v>
      </c>
      <c r="K139" s="422">
        <v>470.80409669933579</v>
      </c>
      <c r="L139" s="423">
        <f>K139*ЗМІСТ!$E$13/1000*1.2</f>
        <v>25.229299276613059</v>
      </c>
      <c r="M139" s="828">
        <v>2.5000000000000033E-2</v>
      </c>
      <c r="N139" s="829"/>
      <c r="O139" s="841"/>
      <c r="P139" s="841"/>
      <c r="Q139" s="641"/>
      <c r="R139" s="639"/>
      <c r="S139" s="640"/>
      <c r="T139" s="402"/>
    </row>
    <row r="140" spans="1:20" ht="13.5" customHeight="1" outlineLevel="1">
      <c r="A140" s="402"/>
      <c r="B140" s="178">
        <f t="shared" si="2"/>
        <v>135</v>
      </c>
      <c r="C140" s="427"/>
      <c r="D140" s="47">
        <v>8595568932440</v>
      </c>
      <c r="E140" s="800" t="s">
        <v>5216</v>
      </c>
      <c r="F140" s="553" t="s">
        <v>8909</v>
      </c>
      <c r="G140" s="683" t="s">
        <v>8995</v>
      </c>
      <c r="H140" s="691">
        <v>10</v>
      </c>
      <c r="I140" s="652">
        <v>0.105</v>
      </c>
      <c r="J140" s="652">
        <v>2.0735999999999999</v>
      </c>
      <c r="K140" s="422">
        <v>836.3112658140418</v>
      </c>
      <c r="L140" s="423">
        <f>K140*ЗМІСТ!$E$13/1000*1.2</f>
        <v>44.815980492837809</v>
      </c>
      <c r="M140" s="828">
        <v>2.4999999999999953E-2</v>
      </c>
      <c r="N140" s="829"/>
      <c r="O140" s="841"/>
      <c r="P140" s="841"/>
      <c r="Q140" s="641"/>
      <c r="R140" s="639"/>
      <c r="S140" s="640"/>
      <c r="T140" s="402"/>
    </row>
    <row r="141" spans="1:20" ht="13.5" customHeight="1" outlineLevel="1">
      <c r="A141" s="402"/>
      <c r="B141" s="178">
        <f t="shared" si="2"/>
        <v>136</v>
      </c>
      <c r="C141" s="425"/>
      <c r="D141" s="47">
        <v>8595568927026</v>
      </c>
      <c r="E141" s="800" t="s">
        <v>3171</v>
      </c>
      <c r="F141" s="553" t="s">
        <v>8910</v>
      </c>
      <c r="G141" s="683" t="s">
        <v>8995</v>
      </c>
      <c r="H141" s="691">
        <v>10</v>
      </c>
      <c r="I141" s="652">
        <v>0.105</v>
      </c>
      <c r="J141" s="652">
        <v>2.0735999999999999</v>
      </c>
      <c r="K141" s="422">
        <v>669.45220255415143</v>
      </c>
      <c r="L141" s="423">
        <f>K141*ЗМІСТ!$E$13/1000*1.2</f>
        <v>35.874390405767045</v>
      </c>
      <c r="M141" s="828">
        <v>2.4999999999999894E-2</v>
      </c>
      <c r="N141" s="829"/>
      <c r="O141" s="841"/>
      <c r="P141" s="841"/>
      <c r="Q141" s="641"/>
      <c r="R141" s="639"/>
      <c r="S141" s="640"/>
      <c r="T141" s="402"/>
    </row>
    <row r="142" spans="1:20" ht="13.5" customHeight="1" outlineLevel="1">
      <c r="A142" s="402"/>
      <c r="B142" s="178">
        <f t="shared" si="2"/>
        <v>137</v>
      </c>
      <c r="C142" s="427"/>
      <c r="D142" s="47">
        <v>8595568922076</v>
      </c>
      <c r="E142" s="800" t="s">
        <v>3172</v>
      </c>
      <c r="F142" s="553" t="s">
        <v>5632</v>
      </c>
      <c r="G142" s="683" t="s">
        <v>8995</v>
      </c>
      <c r="H142" s="691">
        <v>25</v>
      </c>
      <c r="I142" s="652">
        <v>0.16500000000000001</v>
      </c>
      <c r="J142" s="652">
        <v>2.5063200000000001</v>
      </c>
      <c r="K142" s="422">
        <v>1116.385396559971</v>
      </c>
      <c r="L142" s="423">
        <f>K142*ЗМІСТ!$E$13/1000*1.2</f>
        <v>59.824503387528829</v>
      </c>
      <c r="M142" s="828">
        <v>0.15</v>
      </c>
      <c r="N142" s="829"/>
      <c r="O142" s="841"/>
      <c r="P142" s="841"/>
      <c r="Q142" s="641"/>
      <c r="R142" s="639"/>
      <c r="S142" s="640"/>
      <c r="T142" s="402"/>
    </row>
    <row r="143" spans="1:20" ht="13.5" customHeight="1" outlineLevel="1">
      <c r="A143" s="402"/>
      <c r="B143" s="178">
        <f t="shared" si="2"/>
        <v>138</v>
      </c>
      <c r="C143" s="425"/>
      <c r="D143" s="47">
        <v>8595057619715</v>
      </c>
      <c r="E143" s="800" t="s">
        <v>3173</v>
      </c>
      <c r="F143" s="553" t="s">
        <v>5633</v>
      </c>
      <c r="G143" s="683" t="s">
        <v>8995</v>
      </c>
      <c r="H143" s="691">
        <v>25</v>
      </c>
      <c r="I143" s="652">
        <v>0.16500000000000001</v>
      </c>
      <c r="J143" s="652">
        <v>2.5063200000000001</v>
      </c>
      <c r="K143" s="422">
        <v>961.89102688162768</v>
      </c>
      <c r="L143" s="423">
        <f>K143*ЗМІСТ!$E$13/1000*1.2</f>
        <v>51.545508543404061</v>
      </c>
      <c r="M143" s="828">
        <v>0.15</v>
      </c>
      <c r="N143" s="829"/>
      <c r="O143" s="841"/>
      <c r="P143" s="841"/>
      <c r="Q143" s="641"/>
      <c r="R143" s="639"/>
      <c r="S143" s="640"/>
      <c r="T143" s="402"/>
    </row>
    <row r="144" spans="1:20" ht="13.5" customHeight="1" outlineLevel="1">
      <c r="A144" s="402"/>
      <c r="B144" s="178">
        <f t="shared" si="2"/>
        <v>139</v>
      </c>
      <c r="C144" s="427"/>
      <c r="D144" s="47">
        <v>8595057621510</v>
      </c>
      <c r="E144" s="800" t="s">
        <v>3174</v>
      </c>
      <c r="F144" s="553" t="s">
        <v>5634</v>
      </c>
      <c r="G144" s="683" t="s">
        <v>8995</v>
      </c>
      <c r="H144" s="691">
        <v>25</v>
      </c>
      <c r="I144" s="652">
        <v>0.16900000000000001</v>
      </c>
      <c r="J144" s="652">
        <v>2.5063200000000001</v>
      </c>
      <c r="K144" s="422">
        <v>1053.1816034390095</v>
      </c>
      <c r="L144" s="423">
        <f>K144*ЗМІСТ!$E$13/1000*1.2</f>
        <v>56.437558746976528</v>
      </c>
      <c r="M144" s="828">
        <v>0.14999999999999977</v>
      </c>
      <c r="N144" s="829"/>
      <c r="O144" s="841"/>
      <c r="P144" s="841"/>
      <c r="Q144" s="641"/>
      <c r="R144" s="639"/>
      <c r="S144" s="640"/>
      <c r="T144" s="402"/>
    </row>
    <row r="145" spans="1:20" ht="13.5" customHeight="1" outlineLevel="1">
      <c r="A145" s="402"/>
      <c r="B145" s="178">
        <f t="shared" si="2"/>
        <v>140</v>
      </c>
      <c r="C145" s="427"/>
      <c r="D145" s="47">
        <v>8595568909732</v>
      </c>
      <c r="E145" s="800" t="s">
        <v>3175</v>
      </c>
      <c r="F145" s="553" t="s">
        <v>5635</v>
      </c>
      <c r="G145" s="683" t="s">
        <v>8995</v>
      </c>
      <c r="H145" s="691">
        <v>25</v>
      </c>
      <c r="I145" s="652">
        <v>0.17799999999999999</v>
      </c>
      <c r="J145" s="652">
        <v>3.6202399999999999</v>
      </c>
      <c r="K145" s="422">
        <v>1230.0245783878665</v>
      </c>
      <c r="L145" s="423">
        <f>K145*ЗМІСТ!$E$13/1000*1.2</f>
        <v>65.914163498783907</v>
      </c>
      <c r="M145" s="828">
        <v>0.15000000000000016</v>
      </c>
      <c r="N145" s="829"/>
      <c r="O145" s="841"/>
      <c r="P145" s="841"/>
      <c r="Q145" s="641"/>
      <c r="R145" s="639"/>
      <c r="S145" s="640"/>
      <c r="T145" s="402"/>
    </row>
    <row r="146" spans="1:20" ht="13.5" customHeight="1" outlineLevel="1">
      <c r="A146" s="402"/>
      <c r="B146" s="178">
        <f t="shared" si="2"/>
        <v>141</v>
      </c>
      <c r="C146" s="426"/>
      <c r="D146" s="47">
        <v>8595057619722</v>
      </c>
      <c r="E146" s="800" t="s">
        <v>302</v>
      </c>
      <c r="F146" s="553" t="s">
        <v>5636</v>
      </c>
      <c r="G146" s="683" t="s">
        <v>8995</v>
      </c>
      <c r="H146" s="691">
        <v>25</v>
      </c>
      <c r="I146" s="652">
        <v>0.17799999999999999</v>
      </c>
      <c r="J146" s="652">
        <v>3.6202399999999999</v>
      </c>
      <c r="K146" s="422">
        <v>1124.0102186091353</v>
      </c>
      <c r="L146" s="423">
        <f>K146*ЗМІСТ!$E$13/1000*1.2</f>
        <v>60.233099911556387</v>
      </c>
      <c r="M146" s="828">
        <v>0.14999999999999963</v>
      </c>
      <c r="N146" s="829"/>
      <c r="O146" s="841"/>
      <c r="P146" s="841"/>
      <c r="Q146" s="641"/>
      <c r="R146" s="639"/>
      <c r="S146" s="640"/>
      <c r="T146" s="402"/>
    </row>
    <row r="147" spans="1:20" ht="13.5" customHeight="1" outlineLevel="1">
      <c r="A147" s="402"/>
      <c r="B147" s="178">
        <f t="shared" si="2"/>
        <v>142</v>
      </c>
      <c r="C147" s="427"/>
      <c r="D147" s="47">
        <v>8595568934307</v>
      </c>
      <c r="E147" s="800" t="s">
        <v>378</v>
      </c>
      <c r="F147" s="553" t="s">
        <v>5637</v>
      </c>
      <c r="G147" s="683" t="s">
        <v>8995</v>
      </c>
      <c r="H147" s="691">
        <v>30</v>
      </c>
      <c r="I147" s="652">
        <v>7.4999999999999997E-2</v>
      </c>
      <c r="J147" s="652">
        <v>0.375</v>
      </c>
      <c r="K147" s="422">
        <v>622.8976557122711</v>
      </c>
      <c r="L147" s="423">
        <f>K147*ЗМІСТ!$E$13/1000*1.2</f>
        <v>33.379640247059356</v>
      </c>
      <c r="M147" s="828">
        <v>2.4999999999999949E-2</v>
      </c>
      <c r="N147" s="829"/>
      <c r="O147" s="841"/>
      <c r="P147" s="841"/>
      <c r="Q147" s="641"/>
      <c r="R147" s="639"/>
      <c r="S147" s="640"/>
      <c r="T147" s="402"/>
    </row>
    <row r="148" spans="1:20" ht="13.5" customHeight="1" outlineLevel="1">
      <c r="A148" s="402"/>
      <c r="B148" s="178">
        <f t="shared" si="2"/>
        <v>143</v>
      </c>
      <c r="C148" s="427"/>
      <c r="D148" s="47">
        <v>8595057619067</v>
      </c>
      <c r="E148" s="800" t="s">
        <v>412</v>
      </c>
      <c r="F148" s="553" t="s">
        <v>5638</v>
      </c>
      <c r="G148" s="683" t="s">
        <v>8995</v>
      </c>
      <c r="H148" s="691">
        <v>30</v>
      </c>
      <c r="I148" s="652">
        <v>7.4999999999999997E-2</v>
      </c>
      <c r="J148" s="652">
        <v>0.375</v>
      </c>
      <c r="K148" s="422">
        <v>572.38945855105521</v>
      </c>
      <c r="L148" s="423">
        <f>K148*ЗМІСТ!$E$13/1000*1.2</f>
        <v>30.673023140207206</v>
      </c>
      <c r="M148" s="828">
        <v>2.4999999999999904E-2</v>
      </c>
      <c r="N148" s="829"/>
      <c r="O148" s="841"/>
      <c r="P148" s="841"/>
      <c r="Q148" s="641"/>
      <c r="R148" s="639"/>
      <c r="S148" s="640"/>
      <c r="T148" s="402"/>
    </row>
    <row r="149" spans="1:20" ht="13.5" customHeight="1" outlineLevel="1">
      <c r="A149" s="402"/>
      <c r="B149" s="178">
        <f t="shared" si="2"/>
        <v>144</v>
      </c>
      <c r="C149" s="427"/>
      <c r="D149" s="47">
        <v>8595057617209</v>
      </c>
      <c r="E149" s="800" t="s">
        <v>383</v>
      </c>
      <c r="F149" s="553" t="s">
        <v>5639</v>
      </c>
      <c r="G149" s="683" t="s">
        <v>8995</v>
      </c>
      <c r="H149" s="691">
        <v>30</v>
      </c>
      <c r="I149" s="652">
        <v>7.4999999999999997E-2</v>
      </c>
      <c r="J149" s="652">
        <v>0.375</v>
      </c>
      <c r="K149" s="422">
        <v>507.60251919174516</v>
      </c>
      <c r="L149" s="423">
        <f>K149*ЗМІСТ!$E$13/1000*1.2</f>
        <v>27.201241365641099</v>
      </c>
      <c r="M149" s="828">
        <v>2.499999999999987E-2</v>
      </c>
      <c r="N149" s="829"/>
      <c r="O149" s="841"/>
      <c r="P149" s="841"/>
      <c r="Q149" s="641"/>
      <c r="R149" s="639"/>
      <c r="S149" s="640"/>
      <c r="T149" s="402"/>
    </row>
    <row r="150" spans="1:20" ht="13.5" customHeight="1" outlineLevel="1">
      <c r="A150" s="402"/>
      <c r="B150" s="178">
        <f t="shared" si="2"/>
        <v>145</v>
      </c>
      <c r="C150" s="425"/>
      <c r="D150" s="47">
        <v>8595057617216</v>
      </c>
      <c r="E150" s="800" t="s">
        <v>3176</v>
      </c>
      <c r="F150" s="553" t="s">
        <v>5640</v>
      </c>
      <c r="G150" s="683" t="s">
        <v>8995</v>
      </c>
      <c r="H150" s="691">
        <v>20</v>
      </c>
      <c r="I150" s="652">
        <v>7.4999999999999997E-2</v>
      </c>
      <c r="J150" s="652">
        <v>0.375</v>
      </c>
      <c r="K150" s="422">
        <v>632.03255822226913</v>
      </c>
      <c r="L150" s="423">
        <f>K150*ЗМІСТ!$E$13/1000*1.2</f>
        <v>33.869158479596322</v>
      </c>
      <c r="M150" s="828">
        <v>2.4999999999999863E-2</v>
      </c>
      <c r="N150" s="829"/>
      <c r="O150" s="841"/>
      <c r="P150" s="841"/>
      <c r="Q150" s="641"/>
      <c r="R150" s="639"/>
      <c r="S150" s="640"/>
      <c r="T150" s="402"/>
    </row>
    <row r="151" spans="1:20" ht="13.5" customHeight="1" outlineLevel="1">
      <c r="A151" s="402"/>
      <c r="B151" s="178">
        <f t="shared" si="2"/>
        <v>146</v>
      </c>
      <c r="C151" s="425"/>
      <c r="D151" s="47">
        <v>8595057626423</v>
      </c>
      <c r="E151" s="800" t="s">
        <v>3177</v>
      </c>
      <c r="F151" s="553" t="s">
        <v>5641</v>
      </c>
      <c r="G151" s="683" t="s">
        <v>8995</v>
      </c>
      <c r="H151" s="691">
        <v>30</v>
      </c>
      <c r="I151" s="652">
        <v>0.06</v>
      </c>
      <c r="J151" s="652">
        <v>0.375</v>
      </c>
      <c r="K151" s="422">
        <v>1508.0533387893179</v>
      </c>
      <c r="L151" s="423">
        <f>K151*ЗМІСТ!$E$13/1000*1.2</f>
        <v>80.813079741973553</v>
      </c>
      <c r="M151" s="828">
        <v>2.4999999999999925E-2</v>
      </c>
      <c r="N151" s="829"/>
      <c r="O151" s="841"/>
      <c r="P151" s="841"/>
      <c r="Q151" s="641"/>
      <c r="R151" s="639"/>
      <c r="S151" s="640"/>
      <c r="T151" s="402"/>
    </row>
    <row r="152" spans="1:20" ht="13.5" customHeight="1" outlineLevel="1">
      <c r="A152" s="402"/>
      <c r="B152" s="178">
        <f t="shared" si="2"/>
        <v>147</v>
      </c>
      <c r="C152" s="425"/>
      <c r="D152" s="47">
        <v>8595057631854</v>
      </c>
      <c r="E152" s="800" t="s">
        <v>3178</v>
      </c>
      <c r="F152" s="553" t="s">
        <v>5642</v>
      </c>
      <c r="G152" s="683" t="s">
        <v>8995</v>
      </c>
      <c r="H152" s="691">
        <v>30</v>
      </c>
      <c r="I152" s="652">
        <v>0.06</v>
      </c>
      <c r="J152" s="652">
        <v>0.375</v>
      </c>
      <c r="K152" s="422">
        <v>1721.3289223060767</v>
      </c>
      <c r="L152" s="423">
        <f>K152*ЗМІСТ!$E$13/1000*1.2</f>
        <v>92.242023463282905</v>
      </c>
      <c r="M152" s="828">
        <v>2.4999999999999835E-2</v>
      </c>
      <c r="N152" s="829"/>
      <c r="O152" s="841"/>
      <c r="P152" s="841"/>
      <c r="Q152" s="641"/>
      <c r="R152" s="639"/>
      <c r="S152" s="640"/>
      <c r="T152" s="402"/>
    </row>
    <row r="153" spans="1:20" ht="13.5" customHeight="1" outlineLevel="1">
      <c r="A153" s="402"/>
      <c r="B153" s="178">
        <f t="shared" si="2"/>
        <v>148</v>
      </c>
      <c r="C153" s="425"/>
      <c r="D153" s="47">
        <v>8595568934314</v>
      </c>
      <c r="E153" s="800" t="s">
        <v>5643</v>
      </c>
      <c r="F153" s="553" t="s">
        <v>5644</v>
      </c>
      <c r="G153" s="683" t="s">
        <v>8995</v>
      </c>
      <c r="H153" s="691">
        <v>30</v>
      </c>
      <c r="I153" s="652">
        <v>9.5000000000000001E-2</v>
      </c>
      <c r="J153" s="652">
        <v>0.54</v>
      </c>
      <c r="K153" s="422">
        <v>720.33281288867715</v>
      </c>
      <c r="L153" s="423">
        <f>K153*ЗМІСТ!$E$13/1000*1.2</f>
        <v>38.600964270578302</v>
      </c>
      <c r="M153" s="828">
        <v>2.4999999999999942E-2</v>
      </c>
      <c r="N153" s="829"/>
      <c r="O153" s="841"/>
      <c r="P153" s="841"/>
      <c r="Q153" s="641"/>
      <c r="R153" s="639"/>
      <c r="S153" s="640"/>
      <c r="T153" s="402"/>
    </row>
    <row r="154" spans="1:20" ht="13.5" customHeight="1" outlineLevel="1">
      <c r="A154" s="402"/>
      <c r="B154" s="178">
        <f t="shared" si="2"/>
        <v>149</v>
      </c>
      <c r="C154" s="427"/>
      <c r="D154" s="47">
        <v>8595057619074</v>
      </c>
      <c r="E154" s="800" t="s">
        <v>413</v>
      </c>
      <c r="F154" s="553" t="s">
        <v>5645</v>
      </c>
      <c r="G154" s="683" t="s">
        <v>8995</v>
      </c>
      <c r="H154" s="691">
        <v>30</v>
      </c>
      <c r="I154" s="652">
        <v>9.5000000000000001E-2</v>
      </c>
      <c r="J154" s="652">
        <v>0.54</v>
      </c>
      <c r="K154" s="422">
        <v>687.62165991107543</v>
      </c>
      <c r="L154" s="423">
        <f>K154*ЗМІСТ!$E$13/1000*1.2</f>
        <v>36.848049472383536</v>
      </c>
      <c r="M154" s="828">
        <v>2.4999999999999935E-2</v>
      </c>
      <c r="N154" s="829"/>
      <c r="O154" s="841"/>
      <c r="P154" s="841"/>
      <c r="Q154" s="641"/>
      <c r="R154" s="639"/>
      <c r="S154" s="640"/>
      <c r="T154" s="402"/>
    </row>
    <row r="155" spans="1:20" ht="13.5" customHeight="1" outlineLevel="1">
      <c r="A155" s="402"/>
      <c r="B155" s="178">
        <f t="shared" si="2"/>
        <v>150</v>
      </c>
      <c r="C155" s="425"/>
      <c r="D155" s="47">
        <v>8595057616905</v>
      </c>
      <c r="E155" s="800" t="s">
        <v>384</v>
      </c>
      <c r="F155" s="553" t="s">
        <v>5646</v>
      </c>
      <c r="G155" s="683" t="s">
        <v>8995</v>
      </c>
      <c r="H155" s="691">
        <v>30</v>
      </c>
      <c r="I155" s="652">
        <v>9.5000000000000001E-2</v>
      </c>
      <c r="J155" s="652">
        <v>0.54</v>
      </c>
      <c r="K155" s="422">
        <v>590.77495521841161</v>
      </c>
      <c r="L155" s="423">
        <f>K155*ЗМІСТ!$E$13/1000*1.2</f>
        <v>31.658259252258567</v>
      </c>
      <c r="M155" s="828">
        <v>2.4999999999999876E-2</v>
      </c>
      <c r="N155" s="829"/>
      <c r="O155" s="841"/>
      <c r="P155" s="841"/>
      <c r="Q155" s="641"/>
      <c r="R155" s="639"/>
      <c r="S155" s="640"/>
      <c r="T155" s="402"/>
    </row>
    <row r="156" spans="1:20" ht="13.5" customHeight="1" outlineLevel="1">
      <c r="A156" s="402"/>
      <c r="B156" s="178">
        <f t="shared" si="2"/>
        <v>151</v>
      </c>
      <c r="C156" s="425"/>
      <c r="D156" s="47">
        <v>8595057613867</v>
      </c>
      <c r="E156" s="800" t="s">
        <v>3179</v>
      </c>
      <c r="F156" s="553" t="s">
        <v>5647</v>
      </c>
      <c r="G156" s="683" t="s">
        <v>8995</v>
      </c>
      <c r="H156" s="691">
        <v>20</v>
      </c>
      <c r="I156" s="652">
        <v>9.5000000000000001E-2</v>
      </c>
      <c r="J156" s="652">
        <v>0.54</v>
      </c>
      <c r="K156" s="422">
        <v>599.64897479090939</v>
      </c>
      <c r="L156" s="423">
        <f>K156*ЗМІСТ!$E$13/1000*1.2</f>
        <v>32.13379737342332</v>
      </c>
      <c r="M156" s="828">
        <v>2.4999999999999724E-2</v>
      </c>
      <c r="N156" s="829"/>
      <c r="O156" s="841"/>
      <c r="P156" s="841"/>
      <c r="Q156" s="641"/>
      <c r="R156" s="639"/>
      <c r="S156" s="640"/>
      <c r="T156" s="402"/>
    </row>
    <row r="157" spans="1:20" ht="13.5" customHeight="1" outlineLevel="1">
      <c r="A157" s="402"/>
      <c r="B157" s="178">
        <f t="shared" si="2"/>
        <v>152</v>
      </c>
      <c r="C157" s="425"/>
      <c r="D157" s="47">
        <v>8595057626430</v>
      </c>
      <c r="E157" s="800" t="s">
        <v>3180</v>
      </c>
      <c r="F157" s="553" t="s">
        <v>5648</v>
      </c>
      <c r="G157" s="683" t="s">
        <v>8995</v>
      </c>
      <c r="H157" s="691">
        <v>30</v>
      </c>
      <c r="I157" s="652">
        <v>8.1000000000000003E-2</v>
      </c>
      <c r="J157" s="652">
        <v>0.54</v>
      </c>
      <c r="K157" s="422">
        <v>1572.4857920691775</v>
      </c>
      <c r="L157" s="423">
        <f>K157*ЗМІСТ!$E$13/1000*1.2</f>
        <v>84.265865429949628</v>
      </c>
      <c r="M157" s="828">
        <v>2.5000000000000029E-2</v>
      </c>
      <c r="N157" s="829"/>
      <c r="O157" s="841"/>
      <c r="P157" s="841"/>
      <c r="Q157" s="641"/>
      <c r="R157" s="639"/>
      <c r="S157" s="640"/>
      <c r="T157" s="402"/>
    </row>
    <row r="158" spans="1:20" ht="13.5" customHeight="1" outlineLevel="1">
      <c r="A158" s="402"/>
      <c r="B158" s="178">
        <f t="shared" si="2"/>
        <v>153</v>
      </c>
      <c r="C158" s="425"/>
      <c r="D158" s="47">
        <v>8595057631861</v>
      </c>
      <c r="E158" s="800" t="s">
        <v>3181</v>
      </c>
      <c r="F158" s="553" t="s">
        <v>5649</v>
      </c>
      <c r="G158" s="683" t="s">
        <v>8995</v>
      </c>
      <c r="H158" s="691">
        <v>30</v>
      </c>
      <c r="I158" s="652">
        <v>8.1000000000000003E-2</v>
      </c>
      <c r="J158" s="652">
        <v>0.54</v>
      </c>
      <c r="K158" s="422">
        <v>1795.1143876643234</v>
      </c>
      <c r="L158" s="423">
        <f>K158*ЗМІСТ!$E$13/1000*1.2</f>
        <v>96.196015369551702</v>
      </c>
      <c r="M158" s="828">
        <v>2.4999999999999811E-2</v>
      </c>
      <c r="N158" s="829"/>
      <c r="O158" s="841"/>
      <c r="P158" s="841"/>
      <c r="Q158" s="641"/>
      <c r="R158" s="639"/>
      <c r="S158" s="640"/>
      <c r="T158" s="402"/>
    </row>
    <row r="159" spans="1:20" ht="13.5" customHeight="1" outlineLevel="1">
      <c r="A159" s="402"/>
      <c r="B159" s="178">
        <f t="shared" si="2"/>
        <v>154</v>
      </c>
      <c r="C159" s="427"/>
      <c r="D159" s="47">
        <v>8595568934321</v>
      </c>
      <c r="E159" s="800" t="s">
        <v>5650</v>
      </c>
      <c r="F159" s="553" t="s">
        <v>5651</v>
      </c>
      <c r="G159" s="683" t="s">
        <v>8995</v>
      </c>
      <c r="H159" s="691">
        <v>30</v>
      </c>
      <c r="I159" s="652">
        <v>0.13500000000000001</v>
      </c>
      <c r="J159" s="652">
        <v>0.92</v>
      </c>
      <c r="K159" s="422">
        <v>1019.9511266670473</v>
      </c>
      <c r="L159" s="423">
        <f>K159*ЗМІСТ!$E$13/1000*1.2</f>
        <v>54.656814591473193</v>
      </c>
      <c r="M159" s="828">
        <v>2.4999999999999835E-2</v>
      </c>
      <c r="N159" s="829"/>
      <c r="O159" s="841"/>
      <c r="P159" s="841"/>
      <c r="Q159" s="641"/>
      <c r="R159" s="639"/>
      <c r="S159" s="640"/>
      <c r="T159" s="402"/>
    </row>
    <row r="160" spans="1:20" ht="13.5" customHeight="1" outlineLevel="1">
      <c r="A160" s="402"/>
      <c r="B160" s="178">
        <f t="shared" si="2"/>
        <v>155</v>
      </c>
      <c r="C160" s="425"/>
      <c r="D160" s="47">
        <v>8595057619081</v>
      </c>
      <c r="E160" s="800" t="s">
        <v>414</v>
      </c>
      <c r="F160" s="553" t="s">
        <v>5652</v>
      </c>
      <c r="G160" s="683" t="s">
        <v>8995</v>
      </c>
      <c r="H160" s="691">
        <v>30</v>
      </c>
      <c r="I160" s="652">
        <v>0.13500000000000001</v>
      </c>
      <c r="J160" s="652">
        <v>0.92</v>
      </c>
      <c r="K160" s="422">
        <v>956.57608392848954</v>
      </c>
      <c r="L160" s="423">
        <f>K160*ЗМІСТ!$E$13/1000*1.2</f>
        <v>51.260693081213041</v>
      </c>
      <c r="M160" s="828">
        <v>2.4999999999999897E-2</v>
      </c>
      <c r="N160" s="829"/>
      <c r="O160" s="841"/>
      <c r="P160" s="841"/>
      <c r="Q160" s="641"/>
      <c r="R160" s="639"/>
      <c r="S160" s="640"/>
      <c r="T160" s="402"/>
    </row>
    <row r="161" spans="1:20" ht="13.5" customHeight="1" outlineLevel="1">
      <c r="A161" s="402"/>
      <c r="B161" s="178">
        <f t="shared" si="2"/>
        <v>156</v>
      </c>
      <c r="C161" s="425"/>
      <c r="D161" s="47">
        <v>8595057616912</v>
      </c>
      <c r="E161" s="800" t="s">
        <v>385</v>
      </c>
      <c r="F161" s="553" t="s">
        <v>5653</v>
      </c>
      <c r="G161" s="683" t="s">
        <v>8995</v>
      </c>
      <c r="H161" s="691">
        <v>30</v>
      </c>
      <c r="I161" s="652">
        <v>0.13500000000000001</v>
      </c>
      <c r="J161" s="652">
        <v>0.92</v>
      </c>
      <c r="K161" s="422">
        <v>839.71338419622396</v>
      </c>
      <c r="L161" s="423">
        <f>K161*ЗМІСТ!$E$13/1000*1.2</f>
        <v>44.99829212402431</v>
      </c>
      <c r="M161" s="828">
        <v>2.4999999999999842E-2</v>
      </c>
      <c r="N161" s="829"/>
      <c r="O161" s="841"/>
      <c r="P161" s="841"/>
      <c r="Q161" s="641"/>
      <c r="R161" s="639"/>
      <c r="S161" s="640"/>
      <c r="T161" s="402"/>
    </row>
    <row r="162" spans="1:20" ht="13.5" customHeight="1" outlineLevel="1">
      <c r="A162" s="402"/>
      <c r="B162" s="178">
        <f t="shared" si="2"/>
        <v>157</v>
      </c>
      <c r="C162" s="425"/>
      <c r="D162" s="47">
        <v>8595057616882</v>
      </c>
      <c r="E162" s="800" t="s">
        <v>3182</v>
      </c>
      <c r="F162" s="553" t="s">
        <v>5654</v>
      </c>
      <c r="G162" s="683" t="s">
        <v>8995</v>
      </c>
      <c r="H162" s="691">
        <v>20</v>
      </c>
      <c r="I162" s="652">
        <v>0.13500000000000001</v>
      </c>
      <c r="J162" s="652">
        <v>0.92</v>
      </c>
      <c r="K162" s="422">
        <v>848.26357545002372</v>
      </c>
      <c r="L162" s="423">
        <f>K162*ЗМІСТ!$E$13/1000*1.2</f>
        <v>45.456477036871725</v>
      </c>
      <c r="M162" s="828">
        <v>2.4999999999999738E-2</v>
      </c>
      <c r="N162" s="829"/>
      <c r="O162" s="841"/>
      <c r="P162" s="841"/>
      <c r="Q162" s="641"/>
      <c r="R162" s="639"/>
      <c r="S162" s="640"/>
      <c r="T162" s="402"/>
    </row>
    <row r="163" spans="1:20" ht="13.5" customHeight="1" outlineLevel="1">
      <c r="A163" s="402"/>
      <c r="B163" s="178">
        <f t="shared" si="2"/>
        <v>158</v>
      </c>
      <c r="C163" s="425"/>
      <c r="D163" s="47">
        <v>8595057626966</v>
      </c>
      <c r="E163" s="800" t="s">
        <v>3183</v>
      </c>
      <c r="F163" s="553" t="s">
        <v>5655</v>
      </c>
      <c r="G163" s="683" t="s">
        <v>8995</v>
      </c>
      <c r="H163" s="691">
        <v>30</v>
      </c>
      <c r="I163" s="652">
        <v>0.12</v>
      </c>
      <c r="J163" s="652">
        <v>0.92</v>
      </c>
      <c r="K163" s="422">
        <v>2207.3881554986833</v>
      </c>
      <c r="L163" s="423">
        <f>K163*ЗМІСТ!$E$13/1000*1.2</f>
        <v>118.28881011265369</v>
      </c>
      <c r="M163" s="828">
        <v>2.4999999999999911E-2</v>
      </c>
      <c r="N163" s="829"/>
      <c r="O163" s="841"/>
      <c r="P163" s="841"/>
      <c r="Q163" s="641"/>
      <c r="R163" s="639"/>
      <c r="S163" s="640"/>
      <c r="T163" s="402"/>
    </row>
    <row r="164" spans="1:20" ht="13.5" customHeight="1" outlineLevel="1">
      <c r="A164" s="402"/>
      <c r="B164" s="178">
        <f t="shared" si="2"/>
        <v>159</v>
      </c>
      <c r="C164" s="427"/>
      <c r="D164" s="47">
        <v>8595057631878</v>
      </c>
      <c r="E164" s="800" t="s">
        <v>3184</v>
      </c>
      <c r="F164" s="553" t="s">
        <v>5656</v>
      </c>
      <c r="G164" s="683" t="s">
        <v>8995</v>
      </c>
      <c r="H164" s="691">
        <v>30</v>
      </c>
      <c r="I164" s="652">
        <v>0.12</v>
      </c>
      <c r="J164" s="652">
        <v>0.92</v>
      </c>
      <c r="K164" s="422">
        <v>2539.8995596582404</v>
      </c>
      <c r="L164" s="423">
        <f>K164*ЗМІСТ!$E$13/1000*1.2</f>
        <v>136.10732483510668</v>
      </c>
      <c r="M164" s="828">
        <v>2.5000000000000046E-2</v>
      </c>
      <c r="N164" s="829"/>
      <c r="O164" s="841"/>
      <c r="P164" s="841"/>
      <c r="Q164" s="641"/>
      <c r="R164" s="639"/>
      <c r="S164" s="640"/>
      <c r="T164" s="402"/>
    </row>
    <row r="165" spans="1:20" ht="13.5" customHeight="1" outlineLevel="1">
      <c r="A165" s="402"/>
      <c r="B165" s="178">
        <f t="shared" si="2"/>
        <v>160</v>
      </c>
      <c r="C165" s="425"/>
      <c r="D165" s="47">
        <v>8595568934338</v>
      </c>
      <c r="E165" s="800" t="s">
        <v>5657</v>
      </c>
      <c r="F165" s="553" t="s">
        <v>5658</v>
      </c>
      <c r="G165" s="683" t="s">
        <v>8995</v>
      </c>
      <c r="H165" s="691">
        <v>30</v>
      </c>
      <c r="I165" s="652">
        <v>0.17</v>
      </c>
      <c r="J165" s="652">
        <v>1.33</v>
      </c>
      <c r="K165" s="422">
        <v>1352.2777747832781</v>
      </c>
      <c r="L165" s="423">
        <f>K165*ЗМІСТ!$E$13/1000*1.2</f>
        <v>72.465428666198363</v>
      </c>
      <c r="M165" s="828">
        <v>2.5000000000000001E-2</v>
      </c>
      <c r="N165" s="829"/>
      <c r="O165" s="841"/>
      <c r="P165" s="841"/>
      <c r="Q165" s="641"/>
      <c r="R165" s="639"/>
      <c r="S165" s="640"/>
      <c r="T165" s="402"/>
    </row>
    <row r="166" spans="1:20" ht="13.5" customHeight="1" outlineLevel="1">
      <c r="A166" s="402"/>
      <c r="B166" s="178">
        <f t="shared" si="2"/>
        <v>161</v>
      </c>
      <c r="C166" s="425"/>
      <c r="D166" s="47">
        <v>8595057619098</v>
      </c>
      <c r="E166" s="800" t="s">
        <v>415</v>
      </c>
      <c r="F166" s="553" t="s">
        <v>5659</v>
      </c>
      <c r="G166" s="683" t="s">
        <v>8995</v>
      </c>
      <c r="H166" s="691">
        <v>30</v>
      </c>
      <c r="I166" s="652">
        <v>0.17</v>
      </c>
      <c r="J166" s="652">
        <v>1.33</v>
      </c>
      <c r="K166" s="422">
        <v>1334.6893794412367</v>
      </c>
      <c r="L166" s="423">
        <f>K166*ЗМІСТ!$E$13/1000*1.2</f>
        <v>71.522907364895573</v>
      </c>
      <c r="M166" s="828">
        <v>2.4999999999999967E-2</v>
      </c>
      <c r="N166" s="829"/>
      <c r="O166" s="841"/>
      <c r="P166" s="841"/>
      <c r="Q166" s="641"/>
      <c r="R166" s="639"/>
      <c r="S166" s="640"/>
      <c r="T166" s="402"/>
    </row>
    <row r="167" spans="1:20" ht="13.5" customHeight="1" outlineLevel="1">
      <c r="A167" s="402"/>
      <c r="B167" s="178">
        <f t="shared" si="2"/>
        <v>162</v>
      </c>
      <c r="C167" s="425"/>
      <c r="D167" s="47">
        <v>8595057616929</v>
      </c>
      <c r="E167" s="800" t="s">
        <v>386</v>
      </c>
      <c r="F167" s="553" t="s">
        <v>5660</v>
      </c>
      <c r="G167" s="683" t="s">
        <v>8995</v>
      </c>
      <c r="H167" s="691">
        <v>30</v>
      </c>
      <c r="I167" s="652">
        <v>0.17</v>
      </c>
      <c r="J167" s="652">
        <v>1.33</v>
      </c>
      <c r="K167" s="422">
        <v>1008.3685755499597</v>
      </c>
      <c r="L167" s="423">
        <f>K167*ЗМІСТ!$E$13/1000*1.2</f>
        <v>54.036132548627066</v>
      </c>
      <c r="M167" s="828">
        <v>2.499999999999997E-2</v>
      </c>
      <c r="N167" s="829"/>
      <c r="O167" s="841"/>
      <c r="P167" s="841"/>
      <c r="Q167" s="641"/>
      <c r="R167" s="639"/>
      <c r="S167" s="640"/>
      <c r="T167" s="402"/>
    </row>
    <row r="168" spans="1:20" ht="13.5" customHeight="1" outlineLevel="1">
      <c r="A168" s="402"/>
      <c r="B168" s="178">
        <f t="shared" si="2"/>
        <v>163</v>
      </c>
      <c r="C168" s="425"/>
      <c r="D168" s="47">
        <v>8595057616875</v>
      </c>
      <c r="E168" s="800" t="s">
        <v>3185</v>
      </c>
      <c r="F168" s="553" t="s">
        <v>5661</v>
      </c>
      <c r="G168" s="683" t="s">
        <v>8995</v>
      </c>
      <c r="H168" s="691">
        <v>20</v>
      </c>
      <c r="I168" s="652">
        <v>0.17</v>
      </c>
      <c r="J168" s="652">
        <v>1.33</v>
      </c>
      <c r="K168" s="422">
        <v>1038.5478555126745</v>
      </c>
      <c r="L168" s="423">
        <f>K168*ЗМІСТ!$E$13/1000*1.2</f>
        <v>55.65337014589943</v>
      </c>
      <c r="M168" s="828">
        <v>2.4999999999999887E-2</v>
      </c>
      <c r="N168" s="829"/>
      <c r="O168" s="841"/>
      <c r="P168" s="841"/>
      <c r="Q168" s="641"/>
      <c r="R168" s="639"/>
      <c r="S168" s="640"/>
      <c r="T168" s="402"/>
    </row>
    <row r="169" spans="1:20" ht="13.5" customHeight="1" outlineLevel="1">
      <c r="A169" s="402"/>
      <c r="B169" s="178">
        <f t="shared" si="2"/>
        <v>164</v>
      </c>
      <c r="C169" s="427"/>
      <c r="D169" s="47">
        <v>8595057626973</v>
      </c>
      <c r="E169" s="800" t="s">
        <v>3186</v>
      </c>
      <c r="F169" s="553" t="s">
        <v>5662</v>
      </c>
      <c r="G169" s="683" t="s">
        <v>8995</v>
      </c>
      <c r="H169" s="691">
        <v>30</v>
      </c>
      <c r="I169" s="652">
        <v>0.153</v>
      </c>
      <c r="J169" s="652">
        <v>1.33</v>
      </c>
      <c r="K169" s="422">
        <v>2913.4705677140732</v>
      </c>
      <c r="L169" s="423">
        <f>K169*ЗМІСТ!$E$13/1000*1.2</f>
        <v>156.12612847208007</v>
      </c>
      <c r="M169" s="828">
        <v>2.4999999999999949E-2</v>
      </c>
      <c r="N169" s="829"/>
      <c r="O169" s="841"/>
      <c r="P169" s="841"/>
      <c r="Q169" s="641"/>
      <c r="R169" s="639"/>
      <c r="S169" s="640"/>
      <c r="T169" s="402"/>
    </row>
    <row r="170" spans="1:20" ht="13.5" customHeight="1" outlineLevel="1">
      <c r="A170" s="402"/>
      <c r="B170" s="178">
        <f t="shared" si="2"/>
        <v>165</v>
      </c>
      <c r="C170" s="425"/>
      <c r="D170" s="47">
        <v>8595057631885</v>
      </c>
      <c r="E170" s="800" t="s">
        <v>3187</v>
      </c>
      <c r="F170" s="553" t="s">
        <v>5663</v>
      </c>
      <c r="G170" s="683" t="s">
        <v>8995</v>
      </c>
      <c r="H170" s="691">
        <v>30</v>
      </c>
      <c r="I170" s="652">
        <v>0.153</v>
      </c>
      <c r="J170" s="652">
        <v>1.33</v>
      </c>
      <c r="K170" s="422">
        <v>4080.517445818366</v>
      </c>
      <c r="L170" s="423">
        <f>K170*ЗМІСТ!$E$13/1000*1.2</f>
        <v>218.66546312093189</v>
      </c>
      <c r="M170" s="828">
        <v>2.4999999999999911E-2</v>
      </c>
      <c r="N170" s="829"/>
      <c r="O170" s="841"/>
      <c r="P170" s="841"/>
      <c r="Q170" s="641"/>
      <c r="R170" s="639"/>
      <c r="S170" s="640"/>
      <c r="T170" s="402"/>
    </row>
    <row r="171" spans="1:20" ht="13.5" customHeight="1" outlineLevel="1">
      <c r="A171" s="402"/>
      <c r="B171" s="178">
        <f t="shared" si="2"/>
        <v>166</v>
      </c>
      <c r="C171" s="425"/>
      <c r="D171" s="47">
        <v>8595057619104</v>
      </c>
      <c r="E171" s="800" t="s">
        <v>416</v>
      </c>
      <c r="F171" s="553" t="s">
        <v>5664</v>
      </c>
      <c r="G171" s="683" t="s">
        <v>8995</v>
      </c>
      <c r="H171" s="691">
        <v>30</v>
      </c>
      <c r="I171" s="652">
        <v>0.24</v>
      </c>
      <c r="J171" s="652">
        <v>2.21</v>
      </c>
      <c r="K171" s="422">
        <v>1825.7193296974333</v>
      </c>
      <c r="L171" s="423">
        <f>K171*ЗМІСТ!$E$13/1000*1.2</f>
        <v>97.836063209640542</v>
      </c>
      <c r="M171" s="828">
        <v>2.4999999999999894E-2</v>
      </c>
      <c r="N171" s="829"/>
      <c r="O171" s="841"/>
      <c r="P171" s="841"/>
      <c r="Q171" s="641"/>
      <c r="R171" s="639"/>
      <c r="S171" s="640"/>
      <c r="T171" s="402"/>
    </row>
    <row r="172" spans="1:20" ht="13.5" customHeight="1" outlineLevel="1">
      <c r="A172" s="402"/>
      <c r="B172" s="178">
        <f t="shared" si="2"/>
        <v>167</v>
      </c>
      <c r="C172" s="425"/>
      <c r="D172" s="47">
        <v>8595057616936</v>
      </c>
      <c r="E172" s="800" t="s">
        <v>387</v>
      </c>
      <c r="F172" s="553" t="s">
        <v>5665</v>
      </c>
      <c r="G172" s="683" t="s">
        <v>8995</v>
      </c>
      <c r="H172" s="691">
        <v>30</v>
      </c>
      <c r="I172" s="652">
        <v>0.24</v>
      </c>
      <c r="J172" s="652">
        <v>2.21</v>
      </c>
      <c r="K172" s="422">
        <v>1343.0723831128419</v>
      </c>
      <c r="L172" s="423">
        <f>K172*ЗМІСТ!$E$13/1000*1.2</f>
        <v>71.972133083088366</v>
      </c>
      <c r="M172" s="828">
        <v>2.4999999999999949E-2</v>
      </c>
      <c r="N172" s="829"/>
      <c r="O172" s="841"/>
      <c r="P172" s="841"/>
      <c r="Q172" s="641"/>
      <c r="R172" s="639"/>
      <c r="S172" s="640"/>
      <c r="T172" s="402"/>
    </row>
    <row r="173" spans="1:20" ht="13.5" customHeight="1" outlineLevel="1">
      <c r="A173" s="402"/>
      <c r="B173" s="178">
        <f t="shared" si="2"/>
        <v>168</v>
      </c>
      <c r="C173" s="425"/>
      <c r="D173" s="47">
        <v>8595057616943</v>
      </c>
      <c r="E173" s="800" t="s">
        <v>3188</v>
      </c>
      <c r="F173" s="553" t="s">
        <v>5666</v>
      </c>
      <c r="G173" s="683" t="s">
        <v>8995</v>
      </c>
      <c r="H173" s="691">
        <v>20</v>
      </c>
      <c r="I173" s="652">
        <v>0.24</v>
      </c>
      <c r="J173" s="652">
        <v>2.21</v>
      </c>
      <c r="K173" s="422">
        <v>1418.3951127819298</v>
      </c>
      <c r="L173" s="423">
        <f>K173*ЗМІСТ!$E$13/1000*1.2</f>
        <v>76.008503417321947</v>
      </c>
      <c r="M173" s="828">
        <v>2.4999999999999852E-2</v>
      </c>
      <c r="N173" s="829"/>
      <c r="O173" s="841"/>
      <c r="P173" s="841"/>
      <c r="Q173" s="641"/>
      <c r="R173" s="639"/>
      <c r="S173" s="640"/>
      <c r="T173" s="402"/>
    </row>
    <row r="174" spans="1:20" ht="13.5" customHeight="1" outlineLevel="1">
      <c r="A174" s="402"/>
      <c r="B174" s="178">
        <f t="shared" si="2"/>
        <v>169</v>
      </c>
      <c r="C174" s="427"/>
      <c r="D174" s="47">
        <v>8595057626447</v>
      </c>
      <c r="E174" s="800" t="s">
        <v>3189</v>
      </c>
      <c r="F174" s="553" t="s">
        <v>5667</v>
      </c>
      <c r="G174" s="683" t="s">
        <v>8995</v>
      </c>
      <c r="H174" s="691">
        <v>30</v>
      </c>
      <c r="I174" s="652">
        <v>0.21</v>
      </c>
      <c r="J174" s="652">
        <v>2.21</v>
      </c>
      <c r="K174" s="422">
        <v>4805.8750854771151</v>
      </c>
      <c r="L174" s="423">
        <f>K174*ЗМІСТ!$E$13/1000*1.2</f>
        <v>257.53569620052025</v>
      </c>
      <c r="M174" s="828">
        <v>2.5000000000000074E-2</v>
      </c>
      <c r="N174" s="829"/>
      <c r="O174" s="841"/>
      <c r="P174" s="841"/>
      <c r="Q174" s="641"/>
      <c r="R174" s="639"/>
      <c r="S174" s="640"/>
      <c r="T174" s="402"/>
    </row>
    <row r="175" spans="1:20" ht="13.5" customHeight="1" outlineLevel="1">
      <c r="A175" s="402"/>
      <c r="B175" s="178">
        <f t="shared" si="2"/>
        <v>170</v>
      </c>
      <c r="C175" s="425"/>
      <c r="D175" s="47">
        <v>8595057631892</v>
      </c>
      <c r="E175" s="800" t="s">
        <v>3190</v>
      </c>
      <c r="F175" s="553" t="s">
        <v>5668</v>
      </c>
      <c r="G175" s="683" t="s">
        <v>8995</v>
      </c>
      <c r="H175" s="691">
        <v>30</v>
      </c>
      <c r="I175" s="652">
        <v>0.21</v>
      </c>
      <c r="J175" s="652">
        <v>2.21</v>
      </c>
      <c r="K175" s="422">
        <v>6891.2790776029842</v>
      </c>
      <c r="L175" s="423">
        <f>K175*ЗМІСТ!$E$13/1000*1.2</f>
        <v>369.28765800128389</v>
      </c>
      <c r="M175" s="828">
        <v>2.499999999999997E-2</v>
      </c>
      <c r="N175" s="829"/>
      <c r="O175" s="841"/>
      <c r="P175" s="841"/>
      <c r="Q175" s="641"/>
      <c r="R175" s="639"/>
      <c r="S175" s="640"/>
      <c r="T175" s="402"/>
    </row>
    <row r="176" spans="1:20" ht="13.5" customHeight="1" outlineLevel="1">
      <c r="A176" s="402"/>
      <c r="B176" s="178">
        <f t="shared" si="2"/>
        <v>171</v>
      </c>
      <c r="C176" s="425"/>
      <c r="D176" s="47">
        <v>8595057619111</v>
      </c>
      <c r="E176" s="800" t="s">
        <v>417</v>
      </c>
      <c r="F176" s="553" t="s">
        <v>5669</v>
      </c>
      <c r="G176" s="683" t="s">
        <v>8995</v>
      </c>
      <c r="H176" s="691">
        <v>30</v>
      </c>
      <c r="I176" s="652">
        <v>0.36499999999999999</v>
      </c>
      <c r="J176" s="652">
        <v>3.375</v>
      </c>
      <c r="K176" s="422">
        <v>2769.46923004984</v>
      </c>
      <c r="L176" s="423">
        <f>K176*ЗМІСТ!$E$13/1000*1.2</f>
        <v>148.40943086975722</v>
      </c>
      <c r="M176" s="828">
        <v>2.4999999999999772E-2</v>
      </c>
      <c r="N176" s="829"/>
      <c r="O176" s="841"/>
      <c r="P176" s="841"/>
      <c r="Q176" s="641"/>
      <c r="R176" s="639"/>
      <c r="S176" s="640"/>
      <c r="T176" s="402"/>
    </row>
    <row r="177" spans="1:20" ht="13.5" customHeight="1" outlineLevel="1">
      <c r="A177" s="402"/>
      <c r="B177" s="178">
        <f t="shared" si="2"/>
        <v>172</v>
      </c>
      <c r="C177" s="425"/>
      <c r="D177" s="47">
        <v>8595057617704</v>
      </c>
      <c r="E177" s="800" t="s">
        <v>388</v>
      </c>
      <c r="F177" s="553" t="s">
        <v>5670</v>
      </c>
      <c r="G177" s="683" t="s">
        <v>8995</v>
      </c>
      <c r="H177" s="691">
        <v>30</v>
      </c>
      <c r="I177" s="652">
        <v>0.36499999999999999</v>
      </c>
      <c r="J177" s="652">
        <v>3.375</v>
      </c>
      <c r="K177" s="422">
        <v>1958.2620182874273</v>
      </c>
      <c r="L177" s="423">
        <f>K177*ЗМІСТ!$E$13/1000*1.2</f>
        <v>104.93871839214079</v>
      </c>
      <c r="M177" s="828">
        <v>2.4999999999999988E-2</v>
      </c>
      <c r="N177" s="829"/>
      <c r="O177" s="841"/>
      <c r="P177" s="841"/>
      <c r="Q177" s="641"/>
      <c r="R177" s="639"/>
      <c r="S177" s="640"/>
      <c r="T177" s="402"/>
    </row>
    <row r="178" spans="1:20" ht="13.5" customHeight="1" outlineLevel="1">
      <c r="A178" s="402"/>
      <c r="B178" s="178">
        <f t="shared" si="2"/>
        <v>173</v>
      </c>
      <c r="C178" s="425"/>
      <c r="D178" s="47">
        <v>8595057644946</v>
      </c>
      <c r="E178" s="800" t="s">
        <v>3191</v>
      </c>
      <c r="F178" s="553" t="s">
        <v>5671</v>
      </c>
      <c r="G178" s="683" t="s">
        <v>8995</v>
      </c>
      <c r="H178" s="691">
        <v>20</v>
      </c>
      <c r="I178" s="652">
        <v>0.36499999999999999</v>
      </c>
      <c r="J178" s="652">
        <v>3.375</v>
      </c>
      <c r="K178" s="422">
        <v>2243.7342762546809</v>
      </c>
      <c r="L178" s="423">
        <f>K178*ЗМІСТ!$E$13/1000*1.2</f>
        <v>120.23651440096744</v>
      </c>
      <c r="M178" s="828">
        <v>2.5000000000000036E-2</v>
      </c>
      <c r="N178" s="829"/>
      <c r="O178" s="841"/>
      <c r="P178" s="841"/>
      <c r="Q178" s="641"/>
      <c r="R178" s="639"/>
      <c r="S178" s="640"/>
      <c r="T178" s="402"/>
    </row>
    <row r="179" spans="1:20" ht="13.5" customHeight="1" outlineLevel="1">
      <c r="A179" s="402"/>
      <c r="B179" s="178">
        <f t="shared" si="2"/>
        <v>174</v>
      </c>
      <c r="C179" s="427"/>
      <c r="D179" s="47">
        <v>8595057626454</v>
      </c>
      <c r="E179" s="800" t="s">
        <v>3192</v>
      </c>
      <c r="F179" s="553" t="s">
        <v>5672</v>
      </c>
      <c r="G179" s="683" t="s">
        <v>8995</v>
      </c>
      <c r="H179" s="691">
        <v>30</v>
      </c>
      <c r="I179" s="652">
        <v>0.32500000000000001</v>
      </c>
      <c r="J179" s="652">
        <v>3.375</v>
      </c>
      <c r="K179" s="422">
        <v>6791.0258877942415</v>
      </c>
      <c r="L179" s="423">
        <f>K179*ЗМІСТ!$E$13/1000*1.2</f>
        <v>363.91532214683372</v>
      </c>
      <c r="M179" s="828">
        <v>2.5000000000000151E-2</v>
      </c>
      <c r="N179" s="829"/>
      <c r="O179" s="841"/>
      <c r="P179" s="841"/>
      <c r="Q179" s="641"/>
      <c r="R179" s="639"/>
      <c r="S179" s="640"/>
      <c r="T179" s="402"/>
    </row>
    <row r="180" spans="1:20" ht="13.5" customHeight="1" outlineLevel="1">
      <c r="A180" s="402"/>
      <c r="B180" s="178">
        <f t="shared" si="2"/>
        <v>175</v>
      </c>
      <c r="C180" s="425"/>
      <c r="D180" s="47">
        <v>8595057631908</v>
      </c>
      <c r="E180" s="800" t="s">
        <v>3193</v>
      </c>
      <c r="F180" s="553" t="s">
        <v>5673</v>
      </c>
      <c r="G180" s="683" t="s">
        <v>8995</v>
      </c>
      <c r="H180" s="691">
        <v>30</v>
      </c>
      <c r="I180" s="652">
        <v>0.32500000000000001</v>
      </c>
      <c r="J180" s="652">
        <v>3.375</v>
      </c>
      <c r="K180" s="422">
        <v>9330.4768460608448</v>
      </c>
      <c r="L180" s="423">
        <f>K180*ЗМІСТ!$E$13/1000*1.2</f>
        <v>499.99860747411776</v>
      </c>
      <c r="M180" s="828">
        <v>2.5000000000000001E-2</v>
      </c>
      <c r="N180" s="829"/>
      <c r="O180" s="841"/>
      <c r="P180" s="841"/>
      <c r="Q180" s="641"/>
      <c r="R180" s="639"/>
      <c r="S180" s="640"/>
      <c r="T180" s="402"/>
    </row>
    <row r="181" spans="1:20" ht="13.5" customHeight="1" outlineLevel="1">
      <c r="A181" s="402"/>
      <c r="B181" s="178">
        <f t="shared" si="2"/>
        <v>176</v>
      </c>
      <c r="C181" s="425"/>
      <c r="D181" s="47">
        <v>8595057657373</v>
      </c>
      <c r="E181" s="800" t="s">
        <v>418</v>
      </c>
      <c r="F181" s="553" t="s">
        <v>5674</v>
      </c>
      <c r="G181" s="683" t="s">
        <v>8995</v>
      </c>
      <c r="H181" s="691">
        <v>15</v>
      </c>
      <c r="I181" s="652">
        <v>0.52</v>
      </c>
      <c r="J181" s="652">
        <v>5.4</v>
      </c>
      <c r="K181" s="422">
        <v>3956.859477638322</v>
      </c>
      <c r="L181" s="423">
        <f>K181*ЗМІСТ!$E$13/1000*1.2</f>
        <v>212.03891949264954</v>
      </c>
      <c r="M181" s="828">
        <v>2.4999999999999873E-2</v>
      </c>
      <c r="N181" s="829"/>
      <c r="O181" s="841"/>
      <c r="P181" s="841"/>
      <c r="Q181" s="641"/>
      <c r="R181" s="639"/>
      <c r="S181" s="640"/>
      <c r="T181" s="402"/>
    </row>
    <row r="182" spans="1:20" ht="13.5" customHeight="1" outlineLevel="1">
      <c r="A182" s="402"/>
      <c r="B182" s="178">
        <f t="shared" si="2"/>
        <v>177</v>
      </c>
      <c r="C182" s="425"/>
      <c r="D182" s="47">
        <v>8595057626317</v>
      </c>
      <c r="E182" s="800" t="s">
        <v>389</v>
      </c>
      <c r="F182" s="553" t="s">
        <v>5675</v>
      </c>
      <c r="G182" s="683" t="s">
        <v>8995</v>
      </c>
      <c r="H182" s="691">
        <v>15</v>
      </c>
      <c r="I182" s="652">
        <v>0.52</v>
      </c>
      <c r="J182" s="652">
        <v>5.4</v>
      </c>
      <c r="K182" s="422">
        <v>2788.7583258366817</v>
      </c>
      <c r="L182" s="423">
        <f>K182*ЗМІСТ!$E$13/1000*1.2</f>
        <v>149.4430887622718</v>
      </c>
      <c r="M182" s="828">
        <v>2.4999999999999994E-2</v>
      </c>
      <c r="N182" s="829"/>
      <c r="O182" s="841"/>
      <c r="P182" s="841"/>
      <c r="Q182" s="641"/>
      <c r="R182" s="639"/>
      <c r="S182" s="640"/>
      <c r="T182" s="402"/>
    </row>
    <row r="183" spans="1:20" ht="13.5" customHeight="1" outlineLevel="1">
      <c r="A183" s="402"/>
      <c r="B183" s="178">
        <f t="shared" si="2"/>
        <v>178</v>
      </c>
      <c r="C183" s="425"/>
      <c r="D183" s="47">
        <v>8595057631489</v>
      </c>
      <c r="E183" s="800" t="s">
        <v>3194</v>
      </c>
      <c r="F183" s="553" t="s">
        <v>5676</v>
      </c>
      <c r="G183" s="683" t="s">
        <v>8995</v>
      </c>
      <c r="H183" s="691">
        <v>15</v>
      </c>
      <c r="I183" s="652">
        <v>0.42499999999999999</v>
      </c>
      <c r="J183" s="652">
        <v>5.4</v>
      </c>
      <c r="K183" s="422">
        <v>11040.557489980176</v>
      </c>
      <c r="L183" s="423">
        <f>K183*ЗМІСТ!$E$13/1000*1.2</f>
        <v>591.63786179466081</v>
      </c>
      <c r="M183" s="828">
        <v>2.4999999999999988E-2</v>
      </c>
      <c r="N183" s="829"/>
      <c r="O183" s="841"/>
      <c r="P183" s="841"/>
      <c r="Q183" s="641"/>
      <c r="R183" s="639"/>
      <c r="S183" s="640"/>
      <c r="T183" s="402"/>
    </row>
    <row r="184" spans="1:20" ht="13.5" customHeight="1" outlineLevel="1">
      <c r="A184" s="402"/>
      <c r="B184" s="178">
        <f t="shared" si="2"/>
        <v>179</v>
      </c>
      <c r="C184" s="425"/>
      <c r="D184" s="47">
        <v>8595057631915</v>
      </c>
      <c r="E184" s="800" t="s">
        <v>3195</v>
      </c>
      <c r="F184" s="553" t="s">
        <v>5677</v>
      </c>
      <c r="G184" s="683" t="s">
        <v>8995</v>
      </c>
      <c r="H184" s="691">
        <v>15</v>
      </c>
      <c r="I184" s="652">
        <v>0.42499999999999999</v>
      </c>
      <c r="J184" s="652">
        <v>5.4</v>
      </c>
      <c r="K184" s="422">
        <v>17140.609937070894</v>
      </c>
      <c r="L184" s="423">
        <f>K184*ЗМІСТ!$E$13/1000*1.2</f>
        <v>918.52552031257517</v>
      </c>
      <c r="M184" s="828">
        <v>2.4999999999999859E-2</v>
      </c>
      <c r="N184" s="829"/>
      <c r="O184" s="841"/>
      <c r="P184" s="841"/>
      <c r="Q184" s="641"/>
      <c r="R184" s="639"/>
      <c r="S184" s="640"/>
      <c r="T184" s="402"/>
    </row>
    <row r="185" spans="1:20" ht="13.5" customHeight="1" outlineLevel="1">
      <c r="A185" s="402"/>
      <c r="B185" s="178">
        <f t="shared" si="2"/>
        <v>180</v>
      </c>
      <c r="C185" s="425"/>
      <c r="D185" s="47">
        <v>8595057656703</v>
      </c>
      <c r="E185" s="800" t="s">
        <v>253</v>
      </c>
      <c r="F185" s="553" t="s">
        <v>5678</v>
      </c>
      <c r="G185" s="683" t="s">
        <v>8996</v>
      </c>
      <c r="H185" s="691">
        <v>10</v>
      </c>
      <c r="I185" s="652">
        <v>6.3E-3</v>
      </c>
      <c r="J185" s="652">
        <v>3.1638800000000002E-2</v>
      </c>
      <c r="K185" s="422">
        <v>375.50426058827134</v>
      </c>
      <c r="L185" s="423">
        <f>K185*ЗМІСТ!$E$13/1000*1.2</f>
        <v>20.122402155040895</v>
      </c>
      <c r="M185" s="828">
        <v>2.4999999999999929E-2</v>
      </c>
      <c r="N185" s="829"/>
      <c r="O185" s="841"/>
      <c r="P185" s="841"/>
      <c r="Q185" s="641"/>
      <c r="R185" s="639"/>
      <c r="S185" s="640"/>
      <c r="T185" s="402"/>
    </row>
    <row r="186" spans="1:20" ht="13.5" customHeight="1" outlineLevel="1">
      <c r="A186" s="402"/>
      <c r="B186" s="178">
        <f t="shared" si="2"/>
        <v>181</v>
      </c>
      <c r="C186" s="421"/>
      <c r="D186" s="47">
        <v>8595057627222</v>
      </c>
      <c r="E186" s="800" t="s">
        <v>3196</v>
      </c>
      <c r="F186" s="553" t="s">
        <v>5679</v>
      </c>
      <c r="G186" s="683" t="s">
        <v>8996</v>
      </c>
      <c r="H186" s="691">
        <v>10</v>
      </c>
      <c r="I186" s="652">
        <v>6.3E-3</v>
      </c>
      <c r="J186" s="652">
        <v>3.1638800000000002E-2</v>
      </c>
      <c r="K186" s="422">
        <v>740.54513652052572</v>
      </c>
      <c r="L186" s="423">
        <f>K186*ЗМІСТ!$E$13/1000*1.2</f>
        <v>39.684095801418238</v>
      </c>
      <c r="M186" s="828">
        <v>2.4999999999999894E-2</v>
      </c>
      <c r="N186" s="829"/>
      <c r="O186" s="841"/>
      <c r="P186" s="841"/>
      <c r="Q186" s="641"/>
      <c r="R186" s="639"/>
      <c r="S186" s="640"/>
      <c r="T186" s="402"/>
    </row>
    <row r="187" spans="1:20" ht="13.5" customHeight="1" outlineLevel="1">
      <c r="A187" s="402"/>
      <c r="B187" s="178">
        <f t="shared" si="2"/>
        <v>182</v>
      </c>
      <c r="C187" s="427"/>
      <c r="D187" s="47">
        <v>8595057606609</v>
      </c>
      <c r="E187" s="800" t="s">
        <v>663</v>
      </c>
      <c r="F187" s="553" t="s">
        <v>5680</v>
      </c>
      <c r="G187" s="683" t="s">
        <v>8996</v>
      </c>
      <c r="H187" s="691">
        <v>1</v>
      </c>
      <c r="I187" s="779">
        <v>2E-3</v>
      </c>
      <c r="J187" s="652">
        <v>8.4049999999999993E-3</v>
      </c>
      <c r="K187" s="422">
        <v>1347.1440931003226</v>
      </c>
      <c r="L187" s="423">
        <f>K187*ЗМІСТ!$E$13/1000*1.2</f>
        <v>72.190326574950291</v>
      </c>
      <c r="M187" s="828">
        <v>2.4999999999999984E-2</v>
      </c>
      <c r="N187" s="829"/>
      <c r="O187" s="841"/>
      <c r="P187" s="841"/>
      <c r="Q187" s="641"/>
      <c r="R187" s="639"/>
      <c r="S187" s="640"/>
      <c r="T187" s="402"/>
    </row>
    <row r="188" spans="1:20" ht="13.5" customHeight="1" outlineLevel="1">
      <c r="A188" s="402"/>
      <c r="B188" s="178">
        <f t="shared" si="2"/>
        <v>183</v>
      </c>
      <c r="C188" s="425"/>
      <c r="D188" s="47">
        <v>8595057606616</v>
      </c>
      <c r="E188" s="800" t="s">
        <v>666</v>
      </c>
      <c r="F188" s="553" t="s">
        <v>5681</v>
      </c>
      <c r="G188" s="683" t="s">
        <v>8996</v>
      </c>
      <c r="H188" s="691">
        <v>1</v>
      </c>
      <c r="I188" s="779">
        <v>2E-3</v>
      </c>
      <c r="J188" s="652">
        <v>1.2500000000000001E-2</v>
      </c>
      <c r="K188" s="422">
        <v>1434.7852625786084</v>
      </c>
      <c r="L188" s="423">
        <f>K188*ЗМІСТ!$E$13/1000*1.2</f>
        <v>76.886813519778443</v>
      </c>
      <c r="M188" s="828">
        <v>2.4999999999999939E-2</v>
      </c>
      <c r="N188" s="829"/>
      <c r="O188" s="841"/>
      <c r="P188" s="841"/>
      <c r="Q188" s="641"/>
      <c r="R188" s="639"/>
      <c r="S188" s="640"/>
      <c r="T188" s="402"/>
    </row>
    <row r="189" spans="1:20" ht="13.5" customHeight="1" outlineLevel="1">
      <c r="A189" s="402"/>
      <c r="B189" s="178">
        <f t="shared" si="2"/>
        <v>184</v>
      </c>
      <c r="C189" s="425"/>
      <c r="D189" s="47">
        <v>8595057606623</v>
      </c>
      <c r="E189" s="800" t="s">
        <v>669</v>
      </c>
      <c r="F189" s="553" t="s">
        <v>5682</v>
      </c>
      <c r="G189" s="683" t="s">
        <v>8996</v>
      </c>
      <c r="H189" s="691">
        <v>1</v>
      </c>
      <c r="I189" s="779">
        <v>4.0000000000000001E-3</v>
      </c>
      <c r="J189" s="652">
        <v>2.1125000000000001E-2</v>
      </c>
      <c r="K189" s="422">
        <v>1355.2791900250563</v>
      </c>
      <c r="L189" s="423">
        <f>K189*ЗМІСТ!$E$13/1000*1.2</f>
        <v>72.626267545721902</v>
      </c>
      <c r="M189" s="828">
        <v>2.4999999999999814E-2</v>
      </c>
      <c r="N189" s="829"/>
      <c r="O189" s="841"/>
      <c r="P189" s="841"/>
      <c r="Q189" s="641"/>
      <c r="R189" s="639"/>
      <c r="S189" s="640"/>
      <c r="T189" s="402"/>
    </row>
    <row r="190" spans="1:20" ht="13.5" customHeight="1" outlineLevel="1">
      <c r="A190" s="402"/>
      <c r="B190" s="178">
        <f t="shared" si="2"/>
        <v>185</v>
      </c>
      <c r="C190" s="425"/>
      <c r="D190" s="47">
        <v>8595057606630</v>
      </c>
      <c r="E190" s="800" t="s">
        <v>672</v>
      </c>
      <c r="F190" s="553" t="s">
        <v>5683</v>
      </c>
      <c r="G190" s="683" t="s">
        <v>8996</v>
      </c>
      <c r="H190" s="691">
        <v>1</v>
      </c>
      <c r="I190" s="652">
        <v>6.0000000000000001E-3</v>
      </c>
      <c r="J190" s="652">
        <v>3.4299999999999997E-2</v>
      </c>
      <c r="K190" s="422">
        <v>1039.0447344567813</v>
      </c>
      <c r="L190" s="423">
        <f>K190*ЗМІСТ!$E$13/1000*1.2</f>
        <v>55.679996735754962</v>
      </c>
      <c r="M190" s="828">
        <v>2.4999999999999901E-2</v>
      </c>
      <c r="N190" s="829"/>
      <c r="O190" s="841"/>
      <c r="P190" s="841"/>
      <c r="Q190" s="641"/>
      <c r="R190" s="639"/>
      <c r="S190" s="640"/>
      <c r="T190" s="402"/>
    </row>
    <row r="191" spans="1:20" ht="13.5" customHeight="1" outlineLevel="1">
      <c r="A191" s="402"/>
      <c r="B191" s="178">
        <f t="shared" si="2"/>
        <v>186</v>
      </c>
      <c r="C191" s="425"/>
      <c r="D191" s="47">
        <v>8595057609167</v>
      </c>
      <c r="E191" s="800" t="s">
        <v>675</v>
      </c>
      <c r="F191" s="553" t="s">
        <v>5684</v>
      </c>
      <c r="G191" s="683" t="s">
        <v>8996</v>
      </c>
      <c r="H191" s="691">
        <v>1</v>
      </c>
      <c r="I191" s="652">
        <v>8.0000000000000002E-3</v>
      </c>
      <c r="J191" s="652">
        <v>5.67E-2</v>
      </c>
      <c r="K191" s="422">
        <v>1564.8917308851121</v>
      </c>
      <c r="L191" s="423">
        <f>K191*ЗМІСТ!$E$13/1000*1.2</f>
        <v>83.858917309317491</v>
      </c>
      <c r="M191" s="828">
        <v>2.4999999999999998E-2</v>
      </c>
      <c r="N191" s="829"/>
      <c r="O191" s="841"/>
      <c r="P191" s="841"/>
      <c r="Q191" s="641"/>
      <c r="R191" s="639"/>
      <c r="S191" s="640"/>
      <c r="T191" s="402"/>
    </row>
    <row r="192" spans="1:20" ht="13.5" customHeight="1" outlineLevel="1">
      <c r="A192" s="402"/>
      <c r="B192" s="178">
        <f t="shared" si="2"/>
        <v>187</v>
      </c>
      <c r="C192" s="421"/>
      <c r="D192" s="47">
        <v>8595057656710</v>
      </c>
      <c r="E192" s="800" t="s">
        <v>254</v>
      </c>
      <c r="F192" s="553" t="s">
        <v>5685</v>
      </c>
      <c r="G192" s="683" t="s">
        <v>8996</v>
      </c>
      <c r="H192" s="691">
        <v>7</v>
      </c>
      <c r="I192" s="652">
        <v>1.43E-2</v>
      </c>
      <c r="J192" s="652">
        <v>5.8111999999999997E-2</v>
      </c>
      <c r="K192" s="422">
        <v>460.35309429817664</v>
      </c>
      <c r="L192" s="423">
        <f>K192*ЗМІСТ!$E$13/1000*1.2</f>
        <v>24.669254304260512</v>
      </c>
      <c r="M192" s="828">
        <v>2.4999999999999821E-2</v>
      </c>
      <c r="N192" s="829"/>
      <c r="O192" s="841"/>
      <c r="P192" s="841"/>
      <c r="Q192" s="641"/>
      <c r="R192" s="639"/>
      <c r="S192" s="640"/>
      <c r="T192" s="402"/>
    </row>
    <row r="193" spans="1:20" ht="13.5" customHeight="1" outlineLevel="1">
      <c r="A193" s="402"/>
      <c r="B193" s="178">
        <f t="shared" si="2"/>
        <v>188</v>
      </c>
      <c r="C193" s="427"/>
      <c r="D193" s="47">
        <v>8595057629325</v>
      </c>
      <c r="E193" s="800" t="s">
        <v>3197</v>
      </c>
      <c r="F193" s="553" t="s">
        <v>5686</v>
      </c>
      <c r="G193" s="683" t="s">
        <v>8996</v>
      </c>
      <c r="H193" s="691">
        <v>7</v>
      </c>
      <c r="I193" s="652">
        <v>1.43E-2</v>
      </c>
      <c r="J193" s="652">
        <v>5.8111999999999997E-2</v>
      </c>
      <c r="K193" s="422">
        <v>460.33299405806071</v>
      </c>
      <c r="L193" s="423">
        <f>K193*ЗМІСТ!$E$13/1000*1.2</f>
        <v>24.668177179025257</v>
      </c>
      <c r="M193" s="828">
        <v>2.4999999999999852E-2</v>
      </c>
      <c r="N193" s="829"/>
      <c r="O193" s="841"/>
      <c r="P193" s="841"/>
      <c r="Q193" s="641"/>
      <c r="R193" s="639"/>
      <c r="S193" s="640"/>
      <c r="T193" s="402"/>
    </row>
    <row r="194" spans="1:20" ht="13.5" customHeight="1" outlineLevel="1">
      <c r="A194" s="402"/>
      <c r="B194" s="178">
        <f t="shared" si="2"/>
        <v>189</v>
      </c>
      <c r="C194" s="421"/>
      <c r="D194" s="47">
        <v>8595057656727</v>
      </c>
      <c r="E194" s="800" t="s">
        <v>255</v>
      </c>
      <c r="F194" s="553" t="s">
        <v>5687</v>
      </c>
      <c r="G194" s="683" t="s">
        <v>8996</v>
      </c>
      <c r="H194" s="691">
        <v>7</v>
      </c>
      <c r="I194" s="652">
        <v>1.9E-2</v>
      </c>
      <c r="J194" s="652">
        <v>6.7797300000000005E-2</v>
      </c>
      <c r="K194" s="422">
        <v>840.68069729294905</v>
      </c>
      <c r="L194" s="423">
        <f>K194*ЗМІСТ!$E$13/1000*1.2</f>
        <v>45.050128188711412</v>
      </c>
      <c r="M194" s="828">
        <v>2.4999999999999807E-2</v>
      </c>
      <c r="N194" s="829"/>
      <c r="O194" s="841"/>
      <c r="P194" s="841"/>
      <c r="Q194" s="641"/>
      <c r="R194" s="639"/>
      <c r="S194" s="640"/>
      <c r="T194" s="402"/>
    </row>
    <row r="195" spans="1:20" ht="13.5" customHeight="1" outlineLevel="1">
      <c r="A195" s="402"/>
      <c r="B195" s="178">
        <f t="shared" si="2"/>
        <v>190</v>
      </c>
      <c r="C195" s="427"/>
      <c r="D195" s="47">
        <v>8595057629332</v>
      </c>
      <c r="E195" s="800" t="s">
        <v>3198</v>
      </c>
      <c r="F195" s="553" t="s">
        <v>5688</v>
      </c>
      <c r="G195" s="683" t="s">
        <v>8996</v>
      </c>
      <c r="H195" s="691">
        <v>7</v>
      </c>
      <c r="I195" s="652">
        <v>1.9E-2</v>
      </c>
      <c r="J195" s="652">
        <v>6.7797300000000005E-2</v>
      </c>
      <c r="K195" s="422">
        <v>662.85484122772573</v>
      </c>
      <c r="L195" s="423">
        <f>K195*ЗМІСТ!$E$13/1000*1.2</f>
        <v>35.520853118162165</v>
      </c>
      <c r="M195" s="828">
        <v>2.5000000000000085E-2</v>
      </c>
      <c r="N195" s="829"/>
      <c r="O195" s="841"/>
      <c r="P195" s="841"/>
      <c r="Q195" s="641"/>
      <c r="R195" s="639"/>
      <c r="S195" s="640"/>
      <c r="T195" s="402"/>
    </row>
    <row r="196" spans="1:20" ht="13.5" customHeight="1" outlineLevel="1">
      <c r="A196" s="402"/>
      <c r="B196" s="178">
        <f t="shared" si="2"/>
        <v>191</v>
      </c>
      <c r="C196" s="21"/>
      <c r="D196" s="47">
        <v>8595057606661</v>
      </c>
      <c r="E196" s="800" t="s">
        <v>684</v>
      </c>
      <c r="F196" s="553" t="s">
        <v>5689</v>
      </c>
      <c r="G196" s="683" t="s">
        <v>8996</v>
      </c>
      <c r="H196" s="691">
        <v>1</v>
      </c>
      <c r="I196" s="779">
        <v>2E-3</v>
      </c>
      <c r="J196" s="652">
        <v>2.2032E-2</v>
      </c>
      <c r="K196" s="422">
        <v>1477.4312689204673</v>
      </c>
      <c r="L196" s="423">
        <f>K196*ЗМІСТ!$E$13/1000*1.2</f>
        <v>79.172114060903951</v>
      </c>
      <c r="M196" s="828">
        <v>2.4999999999999887E-2</v>
      </c>
      <c r="N196" s="829"/>
      <c r="O196" s="841"/>
      <c r="P196" s="841"/>
      <c r="Q196" s="641"/>
      <c r="R196" s="639"/>
      <c r="S196" s="640"/>
      <c r="T196" s="402"/>
    </row>
    <row r="197" spans="1:20" ht="13.5" customHeight="1" outlineLevel="1">
      <c r="A197" s="402"/>
      <c r="B197" s="178">
        <f t="shared" si="2"/>
        <v>192</v>
      </c>
      <c r="C197" s="21"/>
      <c r="D197" s="47">
        <v>8595057606678</v>
      </c>
      <c r="E197" s="800" t="s">
        <v>687</v>
      </c>
      <c r="F197" s="553" t="s">
        <v>5690</v>
      </c>
      <c r="G197" s="683" t="s">
        <v>8996</v>
      </c>
      <c r="H197" s="691">
        <v>1</v>
      </c>
      <c r="I197" s="779">
        <v>3.0000000000000001E-3</v>
      </c>
      <c r="J197" s="652">
        <v>4.4179999999999997E-2</v>
      </c>
      <c r="K197" s="422">
        <v>1678.7348934072118</v>
      </c>
      <c r="L197" s="423">
        <f>K197*ЗМІСТ!$E$13/1000*1.2</f>
        <v>89.959508272739768</v>
      </c>
      <c r="M197" s="828">
        <v>2.5000000000000008E-2</v>
      </c>
      <c r="N197" s="829"/>
      <c r="O197" s="841"/>
      <c r="P197" s="841"/>
      <c r="Q197" s="641"/>
      <c r="R197" s="639"/>
      <c r="S197" s="640"/>
      <c r="T197" s="402"/>
    </row>
    <row r="198" spans="1:20" ht="13.5" customHeight="1" outlineLevel="1">
      <c r="A198" s="402"/>
      <c r="B198" s="178">
        <f t="shared" si="2"/>
        <v>193</v>
      </c>
      <c r="C198" s="21"/>
      <c r="D198" s="47">
        <v>8595057606685</v>
      </c>
      <c r="E198" s="800" t="s">
        <v>690</v>
      </c>
      <c r="F198" s="553" t="s">
        <v>5691</v>
      </c>
      <c r="G198" s="683" t="s">
        <v>8996</v>
      </c>
      <c r="H198" s="691">
        <v>1</v>
      </c>
      <c r="I198" s="779">
        <v>4.0000000000000001E-3</v>
      </c>
      <c r="J198" s="652">
        <v>7.0643999999999998E-2</v>
      </c>
      <c r="K198" s="422">
        <v>1694.9981994187419</v>
      </c>
      <c r="L198" s="423">
        <f>K198*ЗМІСТ!$E$13/1000*1.2</f>
        <v>90.831021111027724</v>
      </c>
      <c r="M198" s="828">
        <v>2.4999999999999807E-2</v>
      </c>
      <c r="N198" s="829"/>
      <c r="O198" s="841"/>
      <c r="P198" s="841"/>
      <c r="Q198" s="641"/>
      <c r="R198" s="639"/>
      <c r="S198" s="640"/>
      <c r="T198" s="402"/>
    </row>
    <row r="199" spans="1:20" ht="13.5" customHeight="1" outlineLevel="1">
      <c r="A199" s="402"/>
      <c r="B199" s="178">
        <f t="shared" si="2"/>
        <v>194</v>
      </c>
      <c r="C199" s="21"/>
      <c r="D199" s="47">
        <v>8595057606692</v>
      </c>
      <c r="E199" s="800" t="s">
        <v>693</v>
      </c>
      <c r="F199" s="553" t="s">
        <v>5692</v>
      </c>
      <c r="G199" s="683" t="s">
        <v>8996</v>
      </c>
      <c r="H199" s="691">
        <v>1</v>
      </c>
      <c r="I199" s="652">
        <v>6.0000000000000001E-3</v>
      </c>
      <c r="J199" s="652">
        <v>9.7103999999999996E-2</v>
      </c>
      <c r="K199" s="422">
        <v>1738.3670258216005</v>
      </c>
      <c r="L199" s="423">
        <f>K199*ЗМІСТ!$E$13/1000*1.2</f>
        <v>93.155055902279656</v>
      </c>
      <c r="M199" s="828">
        <v>2.4999999999999918E-2</v>
      </c>
      <c r="N199" s="829"/>
      <c r="O199" s="841"/>
      <c r="P199" s="841"/>
      <c r="Q199" s="641"/>
      <c r="R199" s="639"/>
      <c r="S199" s="640"/>
      <c r="T199" s="402"/>
    </row>
    <row r="200" spans="1:20" ht="13.5" customHeight="1" outlineLevel="1">
      <c r="A200" s="402"/>
      <c r="B200" s="178">
        <f t="shared" ref="B200:B263" si="3">B199+1</f>
        <v>195</v>
      </c>
      <c r="C200" s="21"/>
      <c r="D200" s="47">
        <v>8595057609204</v>
      </c>
      <c r="E200" s="800" t="s">
        <v>696</v>
      </c>
      <c r="F200" s="553" t="s">
        <v>5693</v>
      </c>
      <c r="G200" s="683" t="s">
        <v>8996</v>
      </c>
      <c r="H200" s="691">
        <v>1</v>
      </c>
      <c r="I200" s="652">
        <v>8.0000000000000002E-3</v>
      </c>
      <c r="J200" s="652">
        <v>0.13439999999999999</v>
      </c>
      <c r="K200" s="422">
        <v>1955.5725515132847</v>
      </c>
      <c r="L200" s="423">
        <f>K200*ЗМІСТ!$E$13/1000*1.2</f>
        <v>104.7945961072774</v>
      </c>
      <c r="M200" s="828">
        <v>2.4999999999999748E-2</v>
      </c>
      <c r="N200" s="829"/>
      <c r="O200" s="841"/>
      <c r="P200" s="841"/>
      <c r="Q200" s="641"/>
      <c r="R200" s="639"/>
      <c r="S200" s="640"/>
      <c r="T200" s="402"/>
    </row>
    <row r="201" spans="1:20" ht="13.5" customHeight="1" outlineLevel="1">
      <c r="A201" s="402"/>
      <c r="B201" s="178">
        <f t="shared" si="3"/>
        <v>196</v>
      </c>
      <c r="C201" s="21"/>
      <c r="D201" s="47">
        <v>8595057606708</v>
      </c>
      <c r="E201" s="800" t="s">
        <v>699</v>
      </c>
      <c r="F201" s="553" t="s">
        <v>5694</v>
      </c>
      <c r="G201" s="683" t="s">
        <v>8996</v>
      </c>
      <c r="H201" s="691">
        <v>1</v>
      </c>
      <c r="I201" s="652">
        <v>1.0999999999999999E-2</v>
      </c>
      <c r="J201" s="652">
        <v>0.25</v>
      </c>
      <c r="K201" s="422">
        <v>2520.8128912641564</v>
      </c>
      <c r="L201" s="423">
        <f>K201*ЗМІСТ!$E$13/1000*1.2</f>
        <v>135.08451455693839</v>
      </c>
      <c r="M201" s="828">
        <v>2.4999999999999946E-2</v>
      </c>
      <c r="N201" s="829"/>
      <c r="O201" s="841"/>
      <c r="P201" s="841"/>
      <c r="Q201" s="641"/>
      <c r="R201" s="639"/>
      <c r="S201" s="640"/>
      <c r="T201" s="402"/>
    </row>
    <row r="202" spans="1:20" ht="13.5" customHeight="1" outlineLevel="1">
      <c r="A202" s="402"/>
      <c r="B202" s="178">
        <f t="shared" si="3"/>
        <v>197</v>
      </c>
      <c r="C202" s="21"/>
      <c r="D202" s="47">
        <v>8595057606715</v>
      </c>
      <c r="E202" s="800" t="s">
        <v>702</v>
      </c>
      <c r="F202" s="553" t="s">
        <v>5695</v>
      </c>
      <c r="G202" s="683" t="s">
        <v>8996</v>
      </c>
      <c r="H202" s="691">
        <v>1</v>
      </c>
      <c r="I202" s="779">
        <v>2.0999999999999999E-3</v>
      </c>
      <c r="J202" s="652">
        <v>0.421377</v>
      </c>
      <c r="K202" s="422">
        <v>7027.3145866304531</v>
      </c>
      <c r="L202" s="423">
        <f>K202*ЗМІСТ!$E$13/1000*1.2</f>
        <v>376.57748532768494</v>
      </c>
      <c r="M202" s="828">
        <v>2.5000000000000151E-2</v>
      </c>
      <c r="N202" s="829"/>
      <c r="O202" s="841"/>
      <c r="P202" s="841"/>
      <c r="Q202" s="641"/>
      <c r="R202" s="639"/>
      <c r="S202" s="640"/>
      <c r="T202" s="402"/>
    </row>
    <row r="203" spans="1:20" ht="13.5" customHeight="1" outlineLevel="1">
      <c r="A203" s="402"/>
      <c r="B203" s="178">
        <f t="shared" si="3"/>
        <v>198</v>
      </c>
      <c r="C203" s="21"/>
      <c r="D203" s="47">
        <v>8595057609228</v>
      </c>
      <c r="E203" s="800" t="s">
        <v>705</v>
      </c>
      <c r="F203" s="553" t="s">
        <v>5696</v>
      </c>
      <c r="G203" s="683" t="s">
        <v>8996</v>
      </c>
      <c r="H203" s="691">
        <v>1</v>
      </c>
      <c r="I203" s="652">
        <v>0.03</v>
      </c>
      <c r="J203" s="652">
        <v>0.63</v>
      </c>
      <c r="K203" s="422">
        <v>5041.9871873349039</v>
      </c>
      <c r="L203" s="423">
        <f>K203*ЗМІСТ!$E$13/1000*1.2</f>
        <v>270.18839595900289</v>
      </c>
      <c r="M203" s="828">
        <v>2.5000000000000029E-2</v>
      </c>
      <c r="N203" s="829"/>
      <c r="O203" s="841"/>
      <c r="P203" s="841"/>
      <c r="Q203" s="641"/>
      <c r="R203" s="639"/>
      <c r="S203" s="640"/>
      <c r="T203" s="402"/>
    </row>
    <row r="204" spans="1:20" ht="13.5" customHeight="1" outlineLevel="1">
      <c r="A204" s="402"/>
      <c r="B204" s="178">
        <f t="shared" si="3"/>
        <v>199</v>
      </c>
      <c r="C204" s="21"/>
      <c r="D204" s="47">
        <v>8595057610798</v>
      </c>
      <c r="E204" s="800" t="s">
        <v>708</v>
      </c>
      <c r="F204" s="553" t="s">
        <v>5697</v>
      </c>
      <c r="G204" s="683" t="s">
        <v>8996</v>
      </c>
      <c r="H204" s="691">
        <v>1</v>
      </c>
      <c r="I204" s="652">
        <v>0.05</v>
      </c>
      <c r="J204" s="652">
        <v>1.0267500000000001</v>
      </c>
      <c r="K204" s="422">
        <v>18774.00245907635</v>
      </c>
      <c r="L204" s="423">
        <f>K204*ЗМІСТ!$E$13/1000*1.2</f>
        <v>1006.0552360961965</v>
      </c>
      <c r="M204" s="828">
        <v>2.5000000000000015E-2</v>
      </c>
      <c r="N204" s="829"/>
      <c r="O204" s="841"/>
      <c r="P204" s="841"/>
      <c r="Q204" s="641"/>
      <c r="R204" s="639"/>
      <c r="S204" s="640"/>
      <c r="T204" s="402"/>
    </row>
    <row r="205" spans="1:20" ht="13.5" customHeight="1" outlineLevel="1">
      <c r="A205" s="402"/>
      <c r="B205" s="178">
        <f t="shared" si="3"/>
        <v>200</v>
      </c>
      <c r="C205" s="427"/>
      <c r="D205" s="47">
        <v>8595057619371</v>
      </c>
      <c r="E205" s="800" t="s">
        <v>3199</v>
      </c>
      <c r="F205" s="553" t="s">
        <v>5698</v>
      </c>
      <c r="G205" s="683" t="s">
        <v>8996</v>
      </c>
      <c r="H205" s="691">
        <v>50</v>
      </c>
      <c r="I205" s="779">
        <v>5.8E-4</v>
      </c>
      <c r="J205" s="652">
        <v>4.8670000000000001E-4</v>
      </c>
      <c r="K205" s="422">
        <v>33.124033277642646</v>
      </c>
      <c r="L205" s="423">
        <f>K205*ЗМІСТ!$E$13/1000*1.2</f>
        <v>1.7750400955916652</v>
      </c>
      <c r="M205" s="828">
        <v>2.4999999999999686E-2</v>
      </c>
      <c r="N205" s="829"/>
      <c r="O205" s="841"/>
      <c r="P205" s="841"/>
      <c r="Q205" s="641"/>
      <c r="R205" s="639"/>
      <c r="S205" s="640"/>
      <c r="T205" s="402"/>
    </row>
    <row r="206" spans="1:20" ht="13.5" customHeight="1" outlineLevel="1">
      <c r="A206" s="402"/>
      <c r="B206" s="178">
        <f t="shared" si="3"/>
        <v>201</v>
      </c>
      <c r="C206" s="427"/>
      <c r="D206" s="47">
        <v>8595057619388</v>
      </c>
      <c r="E206" s="800" t="s">
        <v>3200</v>
      </c>
      <c r="F206" s="553" t="s">
        <v>5699</v>
      </c>
      <c r="G206" s="683" t="s">
        <v>8996</v>
      </c>
      <c r="H206" s="691">
        <v>50</v>
      </c>
      <c r="I206" s="779">
        <v>5.8E-4</v>
      </c>
      <c r="J206" s="652">
        <v>4.8670000000000001E-4</v>
      </c>
      <c r="K206" s="422">
        <v>27.740456582522317</v>
      </c>
      <c r="L206" s="423">
        <f>K206*ЗМІСТ!$E$13/1000*1.2</f>
        <v>1.4865467103980996</v>
      </c>
      <c r="M206" s="828">
        <v>2.4999999999999845E-2</v>
      </c>
      <c r="N206" s="829"/>
      <c r="O206" s="841"/>
      <c r="P206" s="841"/>
      <c r="Q206" s="641"/>
      <c r="R206" s="639"/>
      <c r="S206" s="640"/>
      <c r="T206" s="402"/>
    </row>
    <row r="207" spans="1:20" ht="13.5" customHeight="1" outlineLevel="1">
      <c r="A207" s="402"/>
      <c r="B207" s="178">
        <f t="shared" si="3"/>
        <v>202</v>
      </c>
      <c r="C207" s="427"/>
      <c r="D207" s="47">
        <v>8595057619395</v>
      </c>
      <c r="E207" s="800" t="s">
        <v>3201</v>
      </c>
      <c r="F207" s="553" t="s">
        <v>5700</v>
      </c>
      <c r="G207" s="683" t="s">
        <v>8996</v>
      </c>
      <c r="H207" s="691">
        <v>50</v>
      </c>
      <c r="I207" s="779">
        <v>7.7999999999999999E-4</v>
      </c>
      <c r="J207" s="652">
        <v>6.4899999999999995E-4</v>
      </c>
      <c r="K207" s="422">
        <v>33.244337409762629</v>
      </c>
      <c r="L207" s="423">
        <f>K207*ЗМІСТ!$E$13/1000*1.2</f>
        <v>1.7814869149263888</v>
      </c>
      <c r="M207" s="828">
        <v>2.4999999999999661E-2</v>
      </c>
      <c r="N207" s="829"/>
      <c r="O207" s="841"/>
      <c r="P207" s="841"/>
      <c r="Q207" s="641"/>
      <c r="R207" s="639"/>
      <c r="S207" s="640"/>
      <c r="T207" s="402"/>
    </row>
    <row r="208" spans="1:20" ht="13.5" customHeight="1" outlineLevel="1">
      <c r="A208" s="402"/>
      <c r="B208" s="178">
        <f t="shared" si="3"/>
        <v>203</v>
      </c>
      <c r="C208" s="427"/>
      <c r="D208" s="47">
        <v>8595057619401</v>
      </c>
      <c r="E208" s="800" t="s">
        <v>3202</v>
      </c>
      <c r="F208" s="553" t="s">
        <v>5701</v>
      </c>
      <c r="G208" s="683" t="s">
        <v>8996</v>
      </c>
      <c r="H208" s="691">
        <v>50</v>
      </c>
      <c r="I208" s="779">
        <v>8.7000000000000001E-4</v>
      </c>
      <c r="J208" s="652">
        <v>7.7879999999999996E-4</v>
      </c>
      <c r="K208" s="422">
        <v>38.229322559457174</v>
      </c>
      <c r="L208" s="423">
        <f>K208*ЗМІСТ!$E$13/1000*1.2</f>
        <v>2.048620703932972</v>
      </c>
      <c r="M208" s="828">
        <v>2.500000000000004E-2</v>
      </c>
      <c r="N208" s="829"/>
      <c r="O208" s="841"/>
      <c r="P208" s="841"/>
      <c r="Q208" s="641"/>
      <c r="R208" s="639"/>
      <c r="S208" s="640"/>
      <c r="T208" s="402"/>
    </row>
    <row r="209" spans="1:22" ht="13.5" customHeight="1" outlineLevel="1">
      <c r="A209" s="402"/>
      <c r="B209" s="178">
        <f t="shared" si="3"/>
        <v>204</v>
      </c>
      <c r="C209" s="427"/>
      <c r="D209" s="47">
        <v>8595057603646</v>
      </c>
      <c r="E209" s="800" t="s">
        <v>3203</v>
      </c>
      <c r="F209" s="553" t="s">
        <v>5702</v>
      </c>
      <c r="G209" s="683" t="s">
        <v>8995</v>
      </c>
      <c r="H209" s="691">
        <v>100</v>
      </c>
      <c r="I209" s="652">
        <v>3.5000000000000003E-2</v>
      </c>
      <c r="J209" s="652">
        <v>0.56179999999999997</v>
      </c>
      <c r="K209" s="422">
        <v>249.37473056150674</v>
      </c>
      <c r="L209" s="423">
        <f>K209*ЗМІСТ!$E$13/1000*1.2</f>
        <v>13.363413261416243</v>
      </c>
      <c r="M209" s="828">
        <v>2.4999999999999984E-2</v>
      </c>
      <c r="N209" s="829"/>
      <c r="O209" s="841"/>
      <c r="P209" s="841"/>
      <c r="Q209" s="641"/>
      <c r="R209" s="639"/>
      <c r="S209" s="640"/>
      <c r="T209" s="402"/>
    </row>
    <row r="210" spans="1:22" ht="13.5" customHeight="1" outlineLevel="1">
      <c r="A210" s="402"/>
      <c r="B210" s="178">
        <f t="shared" si="3"/>
        <v>205</v>
      </c>
      <c r="C210" s="427"/>
      <c r="D210" s="47">
        <v>8595057603707</v>
      </c>
      <c r="E210" s="800" t="s">
        <v>3204</v>
      </c>
      <c r="F210" s="553" t="s">
        <v>5703</v>
      </c>
      <c r="G210" s="683" t="s">
        <v>8995</v>
      </c>
      <c r="H210" s="691">
        <v>100</v>
      </c>
      <c r="I210" s="652">
        <v>0.05</v>
      </c>
      <c r="J210" s="652">
        <v>0.68228999999999995</v>
      </c>
      <c r="K210" s="422">
        <v>359.08384255277048</v>
      </c>
      <c r="L210" s="423">
        <f>K210*ЗМІСТ!$E$13/1000*1.2</f>
        <v>19.242470047888244</v>
      </c>
      <c r="M210" s="828">
        <v>2.4999999999999786E-2</v>
      </c>
      <c r="N210" s="829"/>
      <c r="O210" s="841"/>
      <c r="P210" s="841"/>
      <c r="Q210" s="641"/>
      <c r="R210" s="639"/>
      <c r="S210" s="640"/>
      <c r="T210" s="402"/>
    </row>
    <row r="211" spans="1:22" ht="13.5" customHeight="1" outlineLevel="1">
      <c r="A211" s="402"/>
      <c r="B211" s="178">
        <f t="shared" si="3"/>
        <v>206</v>
      </c>
      <c r="C211" s="427"/>
      <c r="D211" s="47">
        <v>8595057603653</v>
      </c>
      <c r="E211" s="800" t="s">
        <v>3205</v>
      </c>
      <c r="F211" s="553" t="s">
        <v>5704</v>
      </c>
      <c r="G211" s="683" t="s">
        <v>8995</v>
      </c>
      <c r="H211" s="691">
        <v>100</v>
      </c>
      <c r="I211" s="652">
        <v>3.7999999999999999E-2</v>
      </c>
      <c r="J211" s="652">
        <v>0.68228999999999995</v>
      </c>
      <c r="K211" s="422">
        <v>281.49007147570916</v>
      </c>
      <c r="L211" s="423">
        <f>K211*ЗМІСТ!$E$13/1000*1.2</f>
        <v>15.084399873417428</v>
      </c>
      <c r="M211" s="828">
        <v>2.4999999999999717E-2</v>
      </c>
      <c r="N211" s="829"/>
      <c r="O211" s="841"/>
      <c r="P211" s="841"/>
      <c r="Q211" s="641"/>
      <c r="R211" s="639"/>
      <c r="S211" s="640"/>
      <c r="T211" s="402"/>
    </row>
    <row r="212" spans="1:22" ht="13.5" customHeight="1" outlineLevel="1">
      <c r="A212" s="402"/>
      <c r="B212" s="178">
        <f t="shared" si="3"/>
        <v>207</v>
      </c>
      <c r="C212" s="427"/>
      <c r="D212" s="47">
        <v>8595057651197</v>
      </c>
      <c r="E212" s="800" t="s">
        <v>3206</v>
      </c>
      <c r="F212" s="553" t="s">
        <v>5705</v>
      </c>
      <c r="G212" s="683" t="s">
        <v>8995</v>
      </c>
      <c r="H212" s="691">
        <v>100</v>
      </c>
      <c r="I212" s="652">
        <v>4.2000000000000003E-2</v>
      </c>
      <c r="J212" s="652">
        <v>0.40816999999999998</v>
      </c>
      <c r="K212" s="422">
        <v>313.71094648638416</v>
      </c>
      <c r="L212" s="423">
        <f>K212*ЗМІСТ!$E$13/1000*1.2</f>
        <v>16.811041812809478</v>
      </c>
      <c r="M212" s="828">
        <v>2.4999999999999776E-2</v>
      </c>
      <c r="N212" s="829"/>
      <c r="O212" s="841"/>
      <c r="P212" s="841"/>
      <c r="Q212" s="641"/>
      <c r="R212" s="639"/>
      <c r="S212" s="640"/>
      <c r="T212" s="402"/>
      <c r="U212" s="21"/>
      <c r="V212" s="21"/>
    </row>
    <row r="213" spans="1:22" ht="13.5" customHeight="1" outlineLevel="1">
      <c r="A213" s="402"/>
      <c r="B213" s="178">
        <f t="shared" si="3"/>
        <v>208</v>
      </c>
      <c r="C213" s="427"/>
      <c r="D213" s="47">
        <v>8595057651241</v>
      </c>
      <c r="E213" s="800" t="s">
        <v>3207</v>
      </c>
      <c r="F213" s="553" t="s">
        <v>5706</v>
      </c>
      <c r="G213" s="683" t="s">
        <v>8995</v>
      </c>
      <c r="H213" s="691">
        <v>100</v>
      </c>
      <c r="I213" s="652">
        <v>4.9000000000000002E-2</v>
      </c>
      <c r="J213" s="652">
        <v>0.59177000000000002</v>
      </c>
      <c r="K213" s="422">
        <v>351.11816768064051</v>
      </c>
      <c r="L213" s="423">
        <f>K213*ЗМІСТ!$E$13/1000*1.2</f>
        <v>18.815608011856504</v>
      </c>
      <c r="M213" s="828">
        <v>2.4999999999999967E-2</v>
      </c>
      <c r="N213" s="829"/>
      <c r="O213" s="841"/>
      <c r="P213" s="841"/>
      <c r="Q213" s="641"/>
      <c r="R213" s="639"/>
      <c r="S213" s="640"/>
      <c r="T213" s="402"/>
    </row>
    <row r="214" spans="1:22" ht="13.5" customHeight="1" outlineLevel="1">
      <c r="A214" s="402"/>
      <c r="B214" s="178">
        <f t="shared" si="3"/>
        <v>209</v>
      </c>
      <c r="C214" s="427"/>
      <c r="D214" s="47">
        <v>8595568927590</v>
      </c>
      <c r="E214" s="800" t="s">
        <v>3208</v>
      </c>
      <c r="F214" s="553" t="s">
        <v>5707</v>
      </c>
      <c r="G214" s="683" t="s">
        <v>8995</v>
      </c>
      <c r="H214" s="691">
        <v>50</v>
      </c>
      <c r="I214" s="652">
        <v>4.4999999999999998E-2</v>
      </c>
      <c r="J214" s="652">
        <v>0.69120000000000004</v>
      </c>
      <c r="K214" s="422">
        <v>309.58288210132019</v>
      </c>
      <c r="L214" s="423">
        <f>K214*ЗМІСТ!$E$13/1000*1.2</f>
        <v>16.589828419523272</v>
      </c>
      <c r="M214" s="828">
        <v>2.5000000000000067E-2</v>
      </c>
      <c r="N214" s="829"/>
      <c r="O214" s="841"/>
      <c r="P214" s="841"/>
      <c r="Q214" s="641"/>
      <c r="R214" s="639"/>
      <c r="S214" s="640"/>
      <c r="T214" s="402"/>
    </row>
    <row r="215" spans="1:22" ht="13.5" customHeight="1" outlineLevel="1">
      <c r="A215" s="402"/>
      <c r="B215" s="178">
        <f t="shared" si="3"/>
        <v>210</v>
      </c>
      <c r="C215" s="427"/>
      <c r="D215" s="47">
        <v>8595568902481</v>
      </c>
      <c r="E215" s="800" t="s">
        <v>3209</v>
      </c>
      <c r="F215" s="553" t="s">
        <v>5709</v>
      </c>
      <c r="G215" s="683" t="s">
        <v>8995</v>
      </c>
      <c r="H215" s="691">
        <v>100</v>
      </c>
      <c r="I215" s="652">
        <v>4.4999999999999998E-2</v>
      </c>
      <c r="J215" s="652">
        <v>0.59177000000000002</v>
      </c>
      <c r="K215" s="422">
        <v>349.62150381978006</v>
      </c>
      <c r="L215" s="423">
        <f>K215*ЗМІСТ!$E$13/1000*1.2</f>
        <v>18.73540526781315</v>
      </c>
      <c r="M215" s="828">
        <v>2.4999999999999911E-2</v>
      </c>
      <c r="N215" s="829"/>
      <c r="O215" s="841"/>
      <c r="P215" s="841"/>
      <c r="Q215" s="641"/>
      <c r="R215" s="639"/>
      <c r="S215" s="640"/>
      <c r="T215" s="402"/>
    </row>
    <row r="216" spans="1:22" ht="13.5" customHeight="1" outlineLevel="1">
      <c r="A216" s="402"/>
      <c r="B216" s="178">
        <f t="shared" si="3"/>
        <v>211</v>
      </c>
      <c r="C216" s="427"/>
      <c r="D216" s="47">
        <v>8595057603714</v>
      </c>
      <c r="E216" s="800" t="s">
        <v>3210</v>
      </c>
      <c r="F216" s="553" t="s">
        <v>5710</v>
      </c>
      <c r="G216" s="683" t="s">
        <v>8995</v>
      </c>
      <c r="H216" s="691">
        <v>100</v>
      </c>
      <c r="I216" s="652">
        <v>7.4999999999999997E-2</v>
      </c>
      <c r="J216" s="652">
        <v>1.19025</v>
      </c>
      <c r="K216" s="422">
        <v>498.98836798271657</v>
      </c>
      <c r="L216" s="423">
        <f>K216*ЗМІСТ!$E$13/1000*1.2</f>
        <v>26.739628987180058</v>
      </c>
      <c r="M216" s="828">
        <v>2.500000000000004E-2</v>
      </c>
      <c r="N216" s="829"/>
      <c r="O216" s="841"/>
      <c r="P216" s="841"/>
      <c r="Q216" s="641"/>
      <c r="R216" s="639"/>
      <c r="S216" s="640"/>
      <c r="T216" s="402"/>
    </row>
    <row r="217" spans="1:22" ht="13.5" customHeight="1" outlineLevel="1">
      <c r="A217" s="402"/>
      <c r="B217" s="178">
        <f t="shared" si="3"/>
        <v>212</v>
      </c>
      <c r="C217" s="427"/>
      <c r="D217" s="47">
        <v>8595057603660</v>
      </c>
      <c r="E217" s="800" t="s">
        <v>3211</v>
      </c>
      <c r="F217" s="553" t="s">
        <v>5711</v>
      </c>
      <c r="G217" s="683" t="s">
        <v>8995</v>
      </c>
      <c r="H217" s="691">
        <v>100</v>
      </c>
      <c r="I217" s="652">
        <v>5.2999999999999999E-2</v>
      </c>
      <c r="J217" s="652">
        <v>1.19025</v>
      </c>
      <c r="K217" s="422">
        <v>337.13702432566811</v>
      </c>
      <c r="L217" s="423">
        <f>K217*ЗМІСТ!$E$13/1000*1.2</f>
        <v>18.066390975716118</v>
      </c>
      <c r="M217" s="828">
        <v>2.5000000000000126E-2</v>
      </c>
      <c r="N217" s="829"/>
      <c r="O217" s="841"/>
      <c r="P217" s="841"/>
      <c r="Q217" s="641"/>
      <c r="R217" s="639"/>
      <c r="S217" s="640"/>
      <c r="T217" s="402"/>
    </row>
    <row r="218" spans="1:22" ht="13.5" customHeight="1" outlineLevel="1">
      <c r="A218" s="402"/>
      <c r="B218" s="178">
        <f t="shared" si="3"/>
        <v>213</v>
      </c>
      <c r="C218" s="427"/>
      <c r="D218" s="47">
        <v>8595568905406</v>
      </c>
      <c r="E218" s="800" t="s">
        <v>3212</v>
      </c>
      <c r="F218" s="553" t="s">
        <v>5712</v>
      </c>
      <c r="G218" s="683" t="s">
        <v>8995</v>
      </c>
      <c r="H218" s="691">
        <v>50</v>
      </c>
      <c r="I218" s="652">
        <v>0.06</v>
      </c>
      <c r="J218" s="652">
        <v>1.1000000000000001</v>
      </c>
      <c r="K218" s="422">
        <v>451.02095105594748</v>
      </c>
      <c r="L218" s="423">
        <f>K218*ЗМІСТ!$E$13/1000*1.2</f>
        <v>24.169166398481771</v>
      </c>
      <c r="M218" s="828">
        <v>2.4999999999999668E-2</v>
      </c>
      <c r="N218" s="829"/>
      <c r="O218" s="841"/>
      <c r="P218" s="841"/>
      <c r="Q218" s="641"/>
      <c r="R218" s="639"/>
      <c r="S218" s="640"/>
      <c r="T218" s="402"/>
    </row>
    <row r="219" spans="1:22" ht="13.5" customHeight="1" outlineLevel="1">
      <c r="A219" s="402"/>
      <c r="B219" s="178">
        <f t="shared" si="3"/>
        <v>214</v>
      </c>
      <c r="C219" s="427"/>
      <c r="D219" s="47">
        <v>8595568927699</v>
      </c>
      <c r="E219" s="800" t="s">
        <v>3213</v>
      </c>
      <c r="F219" s="553" t="s">
        <v>5713</v>
      </c>
      <c r="G219" s="683" t="s">
        <v>8995</v>
      </c>
      <c r="H219" s="691">
        <v>50</v>
      </c>
      <c r="I219" s="652">
        <v>6.4000000000000001E-2</v>
      </c>
      <c r="J219" s="652">
        <v>1.1000000000000001</v>
      </c>
      <c r="K219" s="422">
        <v>528.62937951391723</v>
      </c>
      <c r="L219" s="423">
        <f>K219*ЗМІСТ!$E$13/1000*1.2</f>
        <v>28.328022027990347</v>
      </c>
      <c r="M219" s="828">
        <v>2.4999999999999797E-2</v>
      </c>
      <c r="N219" s="829"/>
      <c r="O219" s="841"/>
      <c r="P219" s="841"/>
      <c r="Q219" s="641"/>
      <c r="R219" s="639"/>
      <c r="S219" s="640"/>
      <c r="T219" s="402"/>
    </row>
    <row r="220" spans="1:22" ht="13.5" customHeight="1" outlineLevel="1">
      <c r="A220" s="402"/>
      <c r="B220" s="178">
        <f t="shared" si="3"/>
        <v>215</v>
      </c>
      <c r="C220" s="431"/>
      <c r="D220" s="509">
        <v>8595568902504</v>
      </c>
      <c r="E220" s="803" t="s">
        <v>3214</v>
      </c>
      <c r="F220" s="553" t="s">
        <v>5715</v>
      </c>
      <c r="G220" s="683" t="s">
        <v>8995</v>
      </c>
      <c r="H220" s="691">
        <v>100</v>
      </c>
      <c r="I220" s="652">
        <v>0.06</v>
      </c>
      <c r="J220" s="652">
        <v>0.95255999999999996</v>
      </c>
      <c r="K220" s="422">
        <v>454.91719129377401</v>
      </c>
      <c r="L220" s="423">
        <f>K220*ЗМІСТ!$E$13/1000*1.2</f>
        <v>24.377956873549547</v>
      </c>
      <c r="M220" s="828">
        <v>2.4999999999999932E-2</v>
      </c>
      <c r="N220" s="829"/>
      <c r="O220" s="841"/>
      <c r="P220" s="841"/>
      <c r="Q220" s="641"/>
      <c r="R220" s="639"/>
      <c r="S220" s="640"/>
      <c r="T220" s="402"/>
    </row>
    <row r="221" spans="1:22" ht="13.5" customHeight="1" outlineLevel="1">
      <c r="A221" s="402"/>
      <c r="B221" s="178">
        <f t="shared" si="3"/>
        <v>216</v>
      </c>
      <c r="C221" s="427"/>
      <c r="D221" s="47">
        <v>8595057603721</v>
      </c>
      <c r="E221" s="800" t="s">
        <v>3215</v>
      </c>
      <c r="F221" s="553" t="s">
        <v>5716</v>
      </c>
      <c r="G221" s="683" t="s">
        <v>8995</v>
      </c>
      <c r="H221" s="691">
        <v>50</v>
      </c>
      <c r="I221" s="652">
        <v>9.5000000000000001E-2</v>
      </c>
      <c r="J221" s="652">
        <v>1.82952</v>
      </c>
      <c r="K221" s="422">
        <v>648.01691043137237</v>
      </c>
      <c r="L221" s="423">
        <f>K221*ЗМІСТ!$E$13/1000*1.2</f>
        <v>34.725722830785038</v>
      </c>
      <c r="M221" s="828">
        <v>2.4999999999999981E-2</v>
      </c>
      <c r="N221" s="829"/>
      <c r="O221" s="841"/>
      <c r="P221" s="841"/>
      <c r="Q221" s="641"/>
      <c r="R221" s="639"/>
      <c r="S221" s="640"/>
      <c r="T221" s="402"/>
    </row>
    <row r="222" spans="1:22" ht="13.5" customHeight="1" outlineLevel="1">
      <c r="A222" s="402"/>
      <c r="B222" s="178">
        <f t="shared" si="3"/>
        <v>217</v>
      </c>
      <c r="C222" s="427"/>
      <c r="D222" s="47">
        <v>8595057603677</v>
      </c>
      <c r="E222" s="800" t="s">
        <v>3216</v>
      </c>
      <c r="F222" s="553" t="s">
        <v>5717</v>
      </c>
      <c r="G222" s="683" t="s">
        <v>8995</v>
      </c>
      <c r="H222" s="691">
        <v>50</v>
      </c>
      <c r="I222" s="652">
        <v>0.08</v>
      </c>
      <c r="J222" s="652">
        <v>1.82952</v>
      </c>
      <c r="K222" s="422">
        <v>506.72819417843556</v>
      </c>
      <c r="L222" s="423">
        <f>K222*ЗМІСТ!$E$13/1000*1.2</f>
        <v>27.154388316611868</v>
      </c>
      <c r="M222" s="828">
        <v>2.499999999999987E-2</v>
      </c>
      <c r="N222" s="829"/>
      <c r="O222" s="841"/>
      <c r="P222" s="841"/>
      <c r="Q222" s="641"/>
      <c r="R222" s="639"/>
      <c r="S222" s="640"/>
      <c r="T222" s="402"/>
    </row>
    <row r="223" spans="1:22" ht="13.5" customHeight="1" outlineLevel="1">
      <c r="A223" s="402"/>
      <c r="B223" s="178">
        <f t="shared" si="3"/>
        <v>218</v>
      </c>
      <c r="C223" s="427"/>
      <c r="D223" s="47">
        <v>8595057657380</v>
      </c>
      <c r="E223" s="800" t="s">
        <v>3217</v>
      </c>
      <c r="F223" s="553" t="s">
        <v>5718</v>
      </c>
      <c r="G223" s="683" t="s">
        <v>8995</v>
      </c>
      <c r="H223" s="691">
        <v>50</v>
      </c>
      <c r="I223" s="652">
        <v>7.4999999999999997E-2</v>
      </c>
      <c r="J223" s="652">
        <v>1.6147199999999999</v>
      </c>
      <c r="K223" s="422">
        <v>539.25188490058201</v>
      </c>
      <c r="L223" s="423">
        <f>K223*ЗМІСТ!$E$13/1000*1.2</f>
        <v>28.897257447449221</v>
      </c>
      <c r="M223" s="828">
        <v>2.4999999999999696E-2</v>
      </c>
      <c r="N223" s="829"/>
      <c r="O223" s="841"/>
      <c r="P223" s="841"/>
      <c r="Q223" s="641"/>
      <c r="R223" s="639"/>
      <c r="S223" s="640"/>
      <c r="T223" s="402"/>
    </row>
    <row r="224" spans="1:22" ht="13.5" customHeight="1" outlineLevel="1">
      <c r="A224" s="402"/>
      <c r="B224" s="178">
        <f t="shared" si="3"/>
        <v>219</v>
      </c>
      <c r="C224" s="427"/>
      <c r="D224" s="47">
        <v>8595057668843</v>
      </c>
      <c r="E224" s="800" t="s">
        <v>3218</v>
      </c>
      <c r="F224" s="553" t="s">
        <v>5719</v>
      </c>
      <c r="G224" s="683" t="s">
        <v>8995</v>
      </c>
      <c r="H224" s="691">
        <v>50</v>
      </c>
      <c r="I224" s="652">
        <v>7.9000000000000001E-2</v>
      </c>
      <c r="J224" s="652">
        <v>1.6147199999999999</v>
      </c>
      <c r="K224" s="422">
        <v>591.43234922268891</v>
      </c>
      <c r="L224" s="423">
        <f>K224*ЗМІСТ!$E$13/1000*1.2</f>
        <v>31.693487471793702</v>
      </c>
      <c r="M224" s="828">
        <v>2.4999999999999932E-2</v>
      </c>
      <c r="N224" s="829"/>
      <c r="O224" s="841"/>
      <c r="P224" s="841"/>
      <c r="Q224" s="641"/>
      <c r="R224" s="639"/>
      <c r="S224" s="640"/>
      <c r="T224" s="402"/>
    </row>
    <row r="225" spans="1:20" ht="13.5" customHeight="1" outlineLevel="1">
      <c r="A225" s="402"/>
      <c r="B225" s="178">
        <f t="shared" si="3"/>
        <v>220</v>
      </c>
      <c r="C225" s="431"/>
      <c r="D225" s="509">
        <v>8595568902566</v>
      </c>
      <c r="E225" s="803" t="s">
        <v>3219</v>
      </c>
      <c r="F225" s="553" t="s">
        <v>5721</v>
      </c>
      <c r="G225" s="683" t="s">
        <v>8995</v>
      </c>
      <c r="H225" s="691">
        <v>50</v>
      </c>
      <c r="I225" s="652">
        <v>7.4999999999999997E-2</v>
      </c>
      <c r="J225" s="652">
        <v>1.6147199999999999</v>
      </c>
      <c r="K225" s="422">
        <v>533.37501672426515</v>
      </c>
      <c r="L225" s="423">
        <f>K225*ЗМІСТ!$E$13/1000*1.2</f>
        <v>28.582329716214566</v>
      </c>
      <c r="M225" s="828">
        <v>2.4999999999999831E-2</v>
      </c>
      <c r="N225" s="829"/>
      <c r="O225" s="841"/>
      <c r="P225" s="841"/>
      <c r="Q225" s="641"/>
      <c r="R225" s="639"/>
      <c r="S225" s="640"/>
      <c r="T225" s="402"/>
    </row>
    <row r="226" spans="1:20" ht="13.5" customHeight="1" outlineLevel="1">
      <c r="A226" s="402"/>
      <c r="B226" s="178">
        <f t="shared" si="3"/>
        <v>221</v>
      </c>
      <c r="C226" s="427"/>
      <c r="D226" s="47">
        <v>8595057603684</v>
      </c>
      <c r="E226" s="800" t="s">
        <v>3220</v>
      </c>
      <c r="F226" s="553" t="s">
        <v>5722</v>
      </c>
      <c r="G226" s="683" t="s">
        <v>8995</v>
      </c>
      <c r="H226" s="691">
        <v>50</v>
      </c>
      <c r="I226" s="652">
        <v>0.1</v>
      </c>
      <c r="J226" s="652">
        <v>2.5894400000000002</v>
      </c>
      <c r="K226" s="422">
        <v>620.9110827379036</v>
      </c>
      <c r="L226" s="423">
        <f>K226*ЗМІСТ!$E$13/1000*1.2</f>
        <v>33.273184410212302</v>
      </c>
      <c r="M226" s="828">
        <v>2.4999999999999925E-2</v>
      </c>
      <c r="N226" s="829"/>
      <c r="O226" s="841"/>
      <c r="P226" s="841"/>
      <c r="Q226" s="641"/>
      <c r="R226" s="639"/>
      <c r="S226" s="640"/>
      <c r="T226" s="402"/>
    </row>
    <row r="227" spans="1:20" ht="13.5" customHeight="1" outlineLevel="1">
      <c r="A227" s="402"/>
      <c r="B227" s="178">
        <f t="shared" si="3"/>
        <v>222</v>
      </c>
      <c r="C227" s="427"/>
      <c r="D227" s="47">
        <v>8595057688452</v>
      </c>
      <c r="E227" s="800" t="s">
        <v>3221</v>
      </c>
      <c r="F227" s="553" t="s">
        <v>5723</v>
      </c>
      <c r="G227" s="683" t="s">
        <v>8995</v>
      </c>
      <c r="H227" s="691">
        <v>25</v>
      </c>
      <c r="I227" s="652">
        <v>0.125</v>
      </c>
      <c r="J227" s="652">
        <v>2.5063200000000001</v>
      </c>
      <c r="K227" s="422">
        <v>865.25046989146961</v>
      </c>
      <c r="L227" s="423">
        <f>K227*ЗМІСТ!$E$13/1000*1.2</f>
        <v>46.366765300393709</v>
      </c>
      <c r="M227" s="828">
        <v>2.4999999999999679E-2</v>
      </c>
      <c r="N227" s="829"/>
      <c r="O227" s="841"/>
      <c r="P227" s="841"/>
      <c r="Q227" s="641"/>
      <c r="R227" s="639"/>
      <c r="S227" s="640"/>
      <c r="T227" s="402"/>
    </row>
    <row r="228" spans="1:20" ht="13.5" customHeight="1" outlineLevel="1">
      <c r="A228" s="402"/>
      <c r="B228" s="178">
        <f t="shared" si="3"/>
        <v>223</v>
      </c>
      <c r="C228" s="427"/>
      <c r="D228" s="47">
        <v>8595057619418</v>
      </c>
      <c r="E228" s="800" t="s">
        <v>3222</v>
      </c>
      <c r="F228" s="553" t="s">
        <v>5724</v>
      </c>
      <c r="G228" s="683" t="s">
        <v>8996</v>
      </c>
      <c r="H228" s="691">
        <v>50</v>
      </c>
      <c r="I228" s="779">
        <v>6.8000000000000005E-4</v>
      </c>
      <c r="J228" s="652">
        <v>6.4899999999999995E-4</v>
      </c>
      <c r="K228" s="422">
        <v>161.32035281252837</v>
      </c>
      <c r="L228" s="423">
        <f>K228*ЗМІСТ!$E$13/1000*1.2</f>
        <v>8.6447834440048705</v>
      </c>
      <c r="M228" s="828">
        <v>2.4999999999999956E-2</v>
      </c>
      <c r="N228" s="829"/>
      <c r="O228" s="841"/>
      <c r="P228" s="841"/>
      <c r="Q228" s="641"/>
      <c r="R228" s="639"/>
      <c r="S228" s="640"/>
      <c r="T228" s="402"/>
    </row>
    <row r="229" spans="1:20" ht="13.5" customHeight="1" outlineLevel="1">
      <c r="A229" s="402"/>
      <c r="B229" s="178">
        <f t="shared" si="3"/>
        <v>224</v>
      </c>
      <c r="C229" s="425"/>
      <c r="D229" s="47">
        <v>8595057604865</v>
      </c>
      <c r="E229" s="800" t="s">
        <v>765</v>
      </c>
      <c r="F229" s="553" t="s">
        <v>5725</v>
      </c>
      <c r="G229" s="683" t="s">
        <v>8996</v>
      </c>
      <c r="H229" s="691">
        <v>540</v>
      </c>
      <c r="I229" s="652">
        <v>1.17E-2</v>
      </c>
      <c r="J229" s="652">
        <v>2.24882E-2</v>
      </c>
      <c r="K229" s="422">
        <v>1176.8174034088649</v>
      </c>
      <c r="L229" s="423">
        <f>K229*ЗМІСТ!$E$13/1000*1.2</f>
        <v>63.062914432305163</v>
      </c>
      <c r="M229" s="828">
        <v>2.4999999999999932E-2</v>
      </c>
      <c r="N229" s="829"/>
      <c r="O229" s="841"/>
      <c r="P229" s="841"/>
      <c r="Q229" s="641"/>
      <c r="R229" s="639"/>
      <c r="S229" s="640"/>
      <c r="T229" s="402"/>
    </row>
    <row r="230" spans="1:20" ht="13.5" customHeight="1" outlineLevel="1">
      <c r="A230" s="402"/>
      <c r="B230" s="178">
        <f t="shared" si="3"/>
        <v>225</v>
      </c>
      <c r="C230" s="425"/>
      <c r="D230" s="47">
        <v>8595057620094</v>
      </c>
      <c r="E230" s="800" t="s">
        <v>759</v>
      </c>
      <c r="F230" s="553" t="s">
        <v>5726</v>
      </c>
      <c r="G230" s="683" t="s">
        <v>8996</v>
      </c>
      <c r="H230" s="691">
        <v>300</v>
      </c>
      <c r="I230" s="652">
        <v>3.3000000000000002E-2</v>
      </c>
      <c r="J230" s="652">
        <v>4.0478800000000002E-2</v>
      </c>
      <c r="K230" s="422">
        <v>2290.0291391598016</v>
      </c>
      <c r="L230" s="423">
        <f>K230*ЗМІСТ!$E$13/1000*1.2</f>
        <v>122.71734869997091</v>
      </c>
      <c r="M230" s="828">
        <v>2.4999999999999842E-2</v>
      </c>
      <c r="N230" s="829"/>
      <c r="O230" s="841"/>
      <c r="P230" s="841"/>
      <c r="Q230" s="641"/>
      <c r="R230" s="639"/>
      <c r="S230" s="640"/>
      <c r="T230" s="402"/>
    </row>
    <row r="231" spans="1:20" ht="13.5" customHeight="1" outlineLevel="1">
      <c r="A231" s="402"/>
      <c r="B231" s="178">
        <f t="shared" si="3"/>
        <v>226</v>
      </c>
      <c r="C231" s="427"/>
      <c r="D231" s="47">
        <v>8595057604872</v>
      </c>
      <c r="E231" s="800" t="s">
        <v>3223</v>
      </c>
      <c r="F231" s="553" t="s">
        <v>5727</v>
      </c>
      <c r="G231" s="683" t="s">
        <v>8996</v>
      </c>
      <c r="H231" s="691">
        <v>350</v>
      </c>
      <c r="I231" s="652">
        <v>1.7100000000000001E-2</v>
      </c>
      <c r="J231" s="652">
        <v>3.4696100000000001E-2</v>
      </c>
      <c r="K231" s="422">
        <v>1864.2551272032433</v>
      </c>
      <c r="L231" s="423">
        <f>K231*ЗМІСТ!$E$13/1000*1.2</f>
        <v>99.901107194926695</v>
      </c>
      <c r="M231" s="828">
        <v>2.5000000000000074E-2</v>
      </c>
      <c r="N231" s="829"/>
      <c r="O231" s="841"/>
      <c r="P231" s="841"/>
      <c r="Q231" s="641"/>
      <c r="R231" s="639"/>
      <c r="S231" s="640"/>
      <c r="T231" s="402"/>
    </row>
    <row r="232" spans="1:20" ht="13.5" customHeight="1" outlineLevel="1">
      <c r="A232" s="402"/>
      <c r="B232" s="178">
        <f t="shared" si="3"/>
        <v>227</v>
      </c>
      <c r="C232" s="427"/>
      <c r="D232" s="47">
        <v>8595057634572</v>
      </c>
      <c r="E232" s="800" t="s">
        <v>3224</v>
      </c>
      <c r="F232" s="557" t="s">
        <v>5729</v>
      </c>
      <c r="G232" s="683" t="s">
        <v>8996</v>
      </c>
      <c r="H232" s="691">
        <v>50</v>
      </c>
      <c r="I232" s="652">
        <v>4.8000000000000001E-2</v>
      </c>
      <c r="J232" s="652">
        <v>3.8937600000000003E-2</v>
      </c>
      <c r="K232" s="422">
        <v>2621.4838709391497</v>
      </c>
      <c r="L232" s="666">
        <f>K232*ЗМІСТ!$E$13/1000*1.2</f>
        <v>140.47923880104844</v>
      </c>
      <c r="M232" s="828">
        <v>2.4999999999999939E-2</v>
      </c>
      <c r="N232" s="829"/>
      <c r="O232" s="841"/>
      <c r="P232" s="841"/>
      <c r="Q232" s="641"/>
      <c r="R232" s="639"/>
      <c r="S232" s="640"/>
      <c r="T232" s="402"/>
    </row>
    <row r="233" spans="1:20" ht="13.5" customHeight="1" outlineLevel="1">
      <c r="A233" s="402"/>
      <c r="B233" s="178">
        <f t="shared" si="3"/>
        <v>228</v>
      </c>
      <c r="C233" s="427"/>
      <c r="D233" s="47">
        <v>8595057634640</v>
      </c>
      <c r="E233" s="800" t="s">
        <v>3225</v>
      </c>
      <c r="F233" s="553" t="s">
        <v>5730</v>
      </c>
      <c r="G233" s="683" t="s">
        <v>8996</v>
      </c>
      <c r="H233" s="691">
        <v>25</v>
      </c>
      <c r="I233" s="652">
        <v>4.8000000000000001E-2</v>
      </c>
      <c r="J233" s="652">
        <v>3.78E-2</v>
      </c>
      <c r="K233" s="422">
        <v>1551.403397276051</v>
      </c>
      <c r="L233" s="423">
        <f>K233*ЗМІСТ!$E$13/1000*1.2</f>
        <v>83.136108804141884</v>
      </c>
      <c r="M233" s="828">
        <v>2.4999999999999991E-2</v>
      </c>
      <c r="N233" s="829"/>
      <c r="O233" s="841"/>
      <c r="P233" s="841"/>
      <c r="Q233" s="641"/>
      <c r="R233" s="639"/>
      <c r="S233" s="640"/>
      <c r="T233" s="402"/>
    </row>
    <row r="234" spans="1:20" ht="13.5" customHeight="1" outlineLevel="1">
      <c r="A234" s="402"/>
      <c r="B234" s="178">
        <f t="shared" si="3"/>
        <v>229</v>
      </c>
      <c r="C234" s="425"/>
      <c r="D234" s="47">
        <v>8595057657878</v>
      </c>
      <c r="E234" s="800" t="s">
        <v>3226</v>
      </c>
      <c r="F234" s="553" t="s">
        <v>5731</v>
      </c>
      <c r="G234" s="683" t="s">
        <v>8996</v>
      </c>
      <c r="H234" s="691">
        <v>50</v>
      </c>
      <c r="I234" s="779">
        <v>4.0000000000000001E-3</v>
      </c>
      <c r="J234" s="652">
        <v>1.89E-2</v>
      </c>
      <c r="K234" s="422">
        <v>1286.3810988005105</v>
      </c>
      <c r="L234" s="423">
        <f>K234*ЗМІСТ!$E$13/1000*1.2</f>
        <v>68.934178680570128</v>
      </c>
      <c r="M234" s="828">
        <v>2.4999999999999859E-2</v>
      </c>
      <c r="N234" s="829"/>
      <c r="O234" s="841"/>
      <c r="P234" s="841"/>
      <c r="Q234" s="641"/>
      <c r="R234" s="639"/>
      <c r="S234" s="640"/>
      <c r="T234" s="402"/>
    </row>
    <row r="235" spans="1:20" ht="13.5" customHeight="1" outlineLevel="1">
      <c r="A235" s="402"/>
      <c r="B235" s="178">
        <f t="shared" si="3"/>
        <v>230</v>
      </c>
      <c r="C235" s="425"/>
      <c r="D235" s="47">
        <v>8595057634718</v>
      </c>
      <c r="E235" s="800" t="s">
        <v>3227</v>
      </c>
      <c r="F235" s="557" t="s">
        <v>5732</v>
      </c>
      <c r="G235" s="683" t="s">
        <v>8996</v>
      </c>
      <c r="H235" s="691">
        <v>25</v>
      </c>
      <c r="I235" s="652">
        <v>4.8000000000000001E-2</v>
      </c>
      <c r="J235" s="652">
        <v>8.1920000000000007E-2</v>
      </c>
      <c r="K235" s="422">
        <v>2544.1354132786964</v>
      </c>
      <c r="L235" s="666">
        <f>K235*ЗМІСТ!$E$13/1000*1.2</f>
        <v>136.33431440344651</v>
      </c>
      <c r="M235" s="828">
        <v>2.5000000000000029E-2</v>
      </c>
      <c r="N235" s="829"/>
      <c r="O235" s="841"/>
      <c r="P235" s="841"/>
      <c r="Q235" s="641"/>
      <c r="R235" s="639"/>
      <c r="S235" s="640"/>
      <c r="T235" s="402"/>
    </row>
    <row r="236" spans="1:20" ht="13.5" customHeight="1" outlineLevel="1">
      <c r="A236" s="402"/>
      <c r="B236" s="178">
        <f t="shared" si="3"/>
        <v>231</v>
      </c>
      <c r="C236" s="427"/>
      <c r="D236" s="47">
        <v>8595057631427</v>
      </c>
      <c r="E236" s="800" t="s">
        <v>3228</v>
      </c>
      <c r="F236" s="553" t="s">
        <v>5733</v>
      </c>
      <c r="G236" s="683" t="s">
        <v>8996</v>
      </c>
      <c r="H236" s="691">
        <v>25</v>
      </c>
      <c r="I236" s="652">
        <v>4.8000000000000001E-2</v>
      </c>
      <c r="J236" s="652">
        <v>9.2160000000000006E-2</v>
      </c>
      <c r="K236" s="422">
        <v>1551.403397276051</v>
      </c>
      <c r="L236" s="423">
        <f>K236*ЗМІСТ!$E$13/1000*1.2</f>
        <v>83.136108804141884</v>
      </c>
      <c r="M236" s="828">
        <v>2.4999999999999991E-2</v>
      </c>
      <c r="N236" s="829"/>
      <c r="O236" s="841"/>
      <c r="P236" s="841"/>
      <c r="Q236" s="641"/>
      <c r="R236" s="639"/>
      <c r="S236" s="640"/>
      <c r="T236" s="402"/>
    </row>
    <row r="237" spans="1:20" ht="13.5" customHeight="1" outlineLevel="1">
      <c r="A237" s="402"/>
      <c r="B237" s="178">
        <f t="shared" si="3"/>
        <v>232</v>
      </c>
      <c r="C237" s="425"/>
      <c r="D237" s="47">
        <v>8595057634589</v>
      </c>
      <c r="E237" s="800" t="s">
        <v>3229</v>
      </c>
      <c r="F237" s="557" t="s">
        <v>5734</v>
      </c>
      <c r="G237" s="683" t="s">
        <v>8996</v>
      </c>
      <c r="H237" s="691">
        <v>50</v>
      </c>
      <c r="I237" s="652">
        <v>0.05</v>
      </c>
      <c r="J237" s="652">
        <v>4.9500000000000002E-2</v>
      </c>
      <c r="K237" s="422">
        <v>3236.6510383070868</v>
      </c>
      <c r="L237" s="666">
        <f>K237*ЗМІСТ!$E$13/1000*1.2</f>
        <v>173.4446201124679</v>
      </c>
      <c r="M237" s="828">
        <v>2.4999999999999918E-2</v>
      </c>
      <c r="N237" s="829"/>
      <c r="O237" s="841"/>
      <c r="P237" s="841"/>
      <c r="Q237" s="641"/>
      <c r="R237" s="639"/>
      <c r="S237" s="640"/>
      <c r="T237" s="402"/>
    </row>
    <row r="238" spans="1:20" ht="13.5" customHeight="1" outlineLevel="1">
      <c r="A238" s="402"/>
      <c r="B238" s="178">
        <f t="shared" si="3"/>
        <v>233</v>
      </c>
      <c r="C238" s="425"/>
      <c r="D238" s="47">
        <v>8595057634657</v>
      </c>
      <c r="E238" s="800" t="s">
        <v>853</v>
      </c>
      <c r="F238" s="553" t="s">
        <v>5735</v>
      </c>
      <c r="G238" s="683" t="s">
        <v>8996</v>
      </c>
      <c r="H238" s="691">
        <v>50</v>
      </c>
      <c r="I238" s="652">
        <v>0.05</v>
      </c>
      <c r="J238" s="652">
        <v>3.7400000000000003E-2</v>
      </c>
      <c r="K238" s="422">
        <v>1622.886159339359</v>
      </c>
      <c r="L238" s="423">
        <f>K238*ЗМІСТ!$E$13/1000*1.2</f>
        <v>86.966704183106586</v>
      </c>
      <c r="M238" s="828">
        <v>2.4999999999999901E-2</v>
      </c>
      <c r="N238" s="829"/>
      <c r="O238" s="841"/>
      <c r="P238" s="841"/>
      <c r="Q238" s="641"/>
      <c r="R238" s="639"/>
      <c r="S238" s="640"/>
      <c r="T238" s="402"/>
    </row>
    <row r="239" spans="1:20" ht="13.5" customHeight="1" outlineLevel="1">
      <c r="A239" s="402"/>
      <c r="B239" s="178">
        <f t="shared" si="3"/>
        <v>234</v>
      </c>
      <c r="C239" s="425"/>
      <c r="D239" s="47">
        <v>8595057657885</v>
      </c>
      <c r="E239" s="800" t="s">
        <v>3230</v>
      </c>
      <c r="F239" s="553" t="s">
        <v>5736</v>
      </c>
      <c r="G239" s="683" t="s">
        <v>8996</v>
      </c>
      <c r="H239" s="691">
        <v>50</v>
      </c>
      <c r="I239" s="652">
        <v>6.0000000000000001E-3</v>
      </c>
      <c r="J239" s="652">
        <v>3.4965000000000003E-2</v>
      </c>
      <c r="K239" s="422">
        <v>1607.9833973305613</v>
      </c>
      <c r="L239" s="423">
        <f>K239*ЗМІСТ!$E$13/1000*1.2</f>
        <v>86.168099741462967</v>
      </c>
      <c r="M239" s="828">
        <v>2.4999999999999873E-2</v>
      </c>
      <c r="N239" s="829"/>
      <c r="O239" s="841"/>
      <c r="P239" s="841"/>
      <c r="Q239" s="641"/>
      <c r="R239" s="639"/>
      <c r="S239" s="640"/>
      <c r="T239" s="402"/>
    </row>
    <row r="240" spans="1:20" ht="13.5" customHeight="1" outlineLevel="1">
      <c r="A240" s="402"/>
      <c r="B240" s="178">
        <f t="shared" si="3"/>
        <v>235</v>
      </c>
      <c r="C240" s="425"/>
      <c r="D240" s="47">
        <v>8595057634725</v>
      </c>
      <c r="E240" s="800" t="s">
        <v>898</v>
      </c>
      <c r="F240" s="557" t="s">
        <v>5737</v>
      </c>
      <c r="G240" s="683" t="s">
        <v>8996</v>
      </c>
      <c r="H240" s="691">
        <v>50</v>
      </c>
      <c r="I240" s="652">
        <v>0.05</v>
      </c>
      <c r="J240" s="652">
        <v>5.1749999999999997E-2</v>
      </c>
      <c r="K240" s="422">
        <v>2518.6760225589119</v>
      </c>
      <c r="L240" s="666">
        <f>K240*ЗМІСТ!$E$13/1000*1.2</f>
        <v>134.97000472055973</v>
      </c>
      <c r="M240" s="828">
        <v>2.4999999999999918E-2</v>
      </c>
      <c r="N240" s="829"/>
      <c r="O240" s="841"/>
      <c r="P240" s="841"/>
      <c r="Q240" s="641"/>
      <c r="R240" s="639"/>
      <c r="S240" s="640"/>
      <c r="T240" s="402"/>
    </row>
    <row r="241" spans="1:20" ht="13.5" customHeight="1" outlineLevel="1">
      <c r="A241" s="402"/>
      <c r="B241" s="178">
        <f t="shared" si="3"/>
        <v>236</v>
      </c>
      <c r="C241" s="427"/>
      <c r="D241" s="47">
        <v>8595057631434</v>
      </c>
      <c r="E241" s="800" t="s">
        <v>860</v>
      </c>
      <c r="F241" s="553" t="s">
        <v>5738</v>
      </c>
      <c r="G241" s="683" t="s">
        <v>8996</v>
      </c>
      <c r="H241" s="691">
        <v>50</v>
      </c>
      <c r="I241" s="652">
        <v>0.05</v>
      </c>
      <c r="J241" s="652">
        <v>3.4965000000000003E-2</v>
      </c>
      <c r="K241" s="422">
        <v>1551.403397276051</v>
      </c>
      <c r="L241" s="423">
        <f>K241*ЗМІСТ!$E$13/1000*1.2</f>
        <v>83.136108804141884</v>
      </c>
      <c r="M241" s="828">
        <v>2.4999999999999991E-2</v>
      </c>
      <c r="N241" s="829"/>
      <c r="O241" s="841"/>
      <c r="P241" s="841"/>
      <c r="Q241" s="641"/>
      <c r="R241" s="639"/>
      <c r="S241" s="640"/>
      <c r="T241" s="402"/>
    </row>
    <row r="242" spans="1:20" ht="13.5" customHeight="1" outlineLevel="1">
      <c r="A242" s="402"/>
      <c r="B242" s="178">
        <f t="shared" si="3"/>
        <v>237</v>
      </c>
      <c r="C242" s="425"/>
      <c r="D242" s="47">
        <v>8595057604889</v>
      </c>
      <c r="E242" s="800" t="s">
        <v>767</v>
      </c>
      <c r="F242" s="553" t="s">
        <v>5739</v>
      </c>
      <c r="G242" s="683" t="s">
        <v>8996</v>
      </c>
      <c r="H242" s="691">
        <v>240</v>
      </c>
      <c r="I242" s="652">
        <v>2.1700000000000001E-2</v>
      </c>
      <c r="J242" s="652">
        <v>5.0598400000000002E-2</v>
      </c>
      <c r="K242" s="422">
        <v>1484.1096667072761</v>
      </c>
      <c r="L242" s="423">
        <f>K242*ЗМІСТ!$E$13/1000*1.2</f>
        <v>79.529993904416159</v>
      </c>
      <c r="M242" s="828">
        <v>2.499999999999996E-2</v>
      </c>
      <c r="N242" s="829"/>
      <c r="O242" s="841"/>
      <c r="P242" s="841"/>
      <c r="Q242" s="641"/>
      <c r="R242" s="639"/>
      <c r="S242" s="640"/>
      <c r="T242" s="402"/>
    </row>
    <row r="243" spans="1:20" ht="13.5" customHeight="1" outlineLevel="1">
      <c r="A243" s="402"/>
      <c r="B243" s="178">
        <f t="shared" si="3"/>
        <v>238</v>
      </c>
      <c r="C243" s="425"/>
      <c r="D243" s="47">
        <v>8595057692718</v>
      </c>
      <c r="E243" s="800" t="s">
        <v>3231</v>
      </c>
      <c r="F243" s="553" t="s">
        <v>5741</v>
      </c>
      <c r="G243" s="683" t="s">
        <v>8996</v>
      </c>
      <c r="H243" s="691">
        <v>240</v>
      </c>
      <c r="I243" s="652">
        <v>4.5600000000000002E-2</v>
      </c>
      <c r="J243" s="652">
        <v>5.0598400000000002E-2</v>
      </c>
      <c r="K243" s="422">
        <v>6504.6512197146776</v>
      </c>
      <c r="L243" s="423">
        <f>K243*ЗМІСТ!$E$13/1000*1.2</f>
        <v>348.56916807367986</v>
      </c>
      <c r="M243" s="828">
        <v>2.4999999999999991E-2</v>
      </c>
      <c r="N243" s="829"/>
      <c r="O243" s="841"/>
      <c r="P243" s="841"/>
      <c r="Q243" s="641"/>
      <c r="R243" s="639"/>
      <c r="S243" s="640"/>
      <c r="T243" s="402"/>
    </row>
    <row r="244" spans="1:20" ht="13.5" customHeight="1" outlineLevel="1">
      <c r="A244" s="402"/>
      <c r="B244" s="178">
        <f t="shared" si="3"/>
        <v>239</v>
      </c>
      <c r="C244" s="425"/>
      <c r="D244" s="47">
        <v>8595057634596</v>
      </c>
      <c r="E244" s="800" t="s">
        <v>892</v>
      </c>
      <c r="F244" s="557" t="s">
        <v>5742</v>
      </c>
      <c r="G244" s="683" t="s">
        <v>8996</v>
      </c>
      <c r="H244" s="691">
        <v>50</v>
      </c>
      <c r="I244" s="652">
        <v>0.06</v>
      </c>
      <c r="J244" s="652">
        <v>5.2784999999999999E-2</v>
      </c>
      <c r="K244" s="422">
        <v>4275.438507951354</v>
      </c>
      <c r="L244" s="666">
        <f>K244*ЗМІСТ!$E$13/1000*1.2</f>
        <v>229.1108306237746</v>
      </c>
      <c r="M244" s="828">
        <v>2.4999999999999682E-2</v>
      </c>
      <c r="N244" s="829"/>
      <c r="O244" s="841"/>
      <c r="P244" s="841"/>
      <c r="Q244" s="641"/>
      <c r="R244" s="639"/>
      <c r="S244" s="640"/>
      <c r="T244" s="402"/>
    </row>
    <row r="245" spans="1:20" ht="13.5" customHeight="1" outlineLevel="1">
      <c r="A245" s="402"/>
      <c r="B245" s="178">
        <f t="shared" si="3"/>
        <v>240</v>
      </c>
      <c r="C245" s="427"/>
      <c r="D245" s="47">
        <v>8595057634664</v>
      </c>
      <c r="E245" s="800" t="s">
        <v>854</v>
      </c>
      <c r="F245" s="553" t="s">
        <v>5743</v>
      </c>
      <c r="G245" s="683" t="s">
        <v>8996</v>
      </c>
      <c r="H245" s="691">
        <v>50</v>
      </c>
      <c r="I245" s="652">
        <v>0.06</v>
      </c>
      <c r="J245" s="652">
        <v>5.8799999999999998E-2</v>
      </c>
      <c r="K245" s="422">
        <v>1899.808215832121</v>
      </c>
      <c r="L245" s="423">
        <f>K245*ЗМІСТ!$E$13/1000*1.2</f>
        <v>101.80631473138263</v>
      </c>
      <c r="M245" s="828">
        <v>2.4999999999999984E-2</v>
      </c>
      <c r="N245" s="829"/>
      <c r="O245" s="841"/>
      <c r="P245" s="841"/>
      <c r="Q245" s="641"/>
      <c r="R245" s="639"/>
      <c r="S245" s="640"/>
      <c r="T245" s="402"/>
    </row>
    <row r="246" spans="1:20" ht="13.5" customHeight="1" outlineLevel="1">
      <c r="A246" s="402"/>
      <c r="B246" s="178">
        <f t="shared" si="3"/>
        <v>241</v>
      </c>
      <c r="C246" s="425"/>
      <c r="D246" s="47">
        <v>8595057657892</v>
      </c>
      <c r="E246" s="800" t="s">
        <v>3232</v>
      </c>
      <c r="F246" s="553" t="s">
        <v>5744</v>
      </c>
      <c r="G246" s="683" t="s">
        <v>8996</v>
      </c>
      <c r="H246" s="691">
        <v>50</v>
      </c>
      <c r="I246" s="652">
        <v>1.4E-2</v>
      </c>
      <c r="J246" s="652">
        <v>5.8799999999999998E-2</v>
      </c>
      <c r="K246" s="422">
        <v>1944.9375001135631</v>
      </c>
      <c r="L246" s="423">
        <f>K246*ЗМІСТ!$E$13/1000*1.2</f>
        <v>104.22468837608558</v>
      </c>
      <c r="M246" s="828">
        <v>2.4999999999999894E-2</v>
      </c>
      <c r="N246" s="829"/>
      <c r="O246" s="841"/>
      <c r="P246" s="841"/>
      <c r="Q246" s="641"/>
      <c r="R246" s="639"/>
      <c r="S246" s="640"/>
      <c r="T246" s="402"/>
    </row>
    <row r="247" spans="1:20" ht="13.5" customHeight="1" outlineLevel="1">
      <c r="A247" s="402"/>
      <c r="B247" s="178">
        <f t="shared" si="3"/>
        <v>242</v>
      </c>
      <c r="C247" s="425"/>
      <c r="D247" s="47">
        <v>8595057634732</v>
      </c>
      <c r="E247" s="800" t="s">
        <v>3233</v>
      </c>
      <c r="F247" s="557" t="s">
        <v>5745</v>
      </c>
      <c r="G247" s="683" t="s">
        <v>8996</v>
      </c>
      <c r="H247" s="691">
        <v>50</v>
      </c>
      <c r="I247" s="652">
        <v>0.06</v>
      </c>
      <c r="J247" s="652">
        <v>0.11088000000000001</v>
      </c>
      <c r="K247" s="422">
        <v>2207.7145564791344</v>
      </c>
      <c r="L247" s="666">
        <f>K247*ЗМІСТ!$E$13/1000*1.2</f>
        <v>118.30630118394576</v>
      </c>
      <c r="M247" s="828">
        <v>2.4999999999999922E-2</v>
      </c>
      <c r="N247" s="829"/>
      <c r="O247" s="841"/>
      <c r="P247" s="841"/>
      <c r="Q247" s="641"/>
      <c r="R247" s="639"/>
      <c r="S247" s="640"/>
      <c r="T247" s="402"/>
    </row>
    <row r="248" spans="1:20" ht="13.5" customHeight="1" outlineLevel="1">
      <c r="A248" s="402"/>
      <c r="B248" s="178">
        <f t="shared" si="3"/>
        <v>243</v>
      </c>
      <c r="C248" s="427"/>
      <c r="D248" s="47">
        <v>8595057631441</v>
      </c>
      <c r="E248" s="800" t="s">
        <v>861</v>
      </c>
      <c r="F248" s="553" t="s">
        <v>5746</v>
      </c>
      <c r="G248" s="683" t="s">
        <v>8996</v>
      </c>
      <c r="H248" s="691">
        <v>50</v>
      </c>
      <c r="I248" s="652">
        <v>0.06</v>
      </c>
      <c r="J248" s="652">
        <v>5.8799999999999998E-2</v>
      </c>
      <c r="K248" s="422">
        <v>1825.350503987034</v>
      </c>
      <c r="L248" s="423">
        <f>K248*ЗМІСТ!$E$13/1000*1.2</f>
        <v>97.816298695495902</v>
      </c>
      <c r="M248" s="828">
        <v>2.5000000000000067E-2</v>
      </c>
      <c r="N248" s="829"/>
      <c r="O248" s="841"/>
      <c r="P248" s="841"/>
      <c r="Q248" s="641"/>
      <c r="R248" s="639"/>
      <c r="S248" s="640"/>
      <c r="T248" s="402"/>
    </row>
    <row r="249" spans="1:20" ht="13.5" customHeight="1" outlineLevel="1">
      <c r="A249" s="402"/>
      <c r="B249" s="178">
        <f t="shared" si="3"/>
        <v>244</v>
      </c>
      <c r="C249" s="425"/>
      <c r="D249" s="47">
        <v>8595057604896</v>
      </c>
      <c r="E249" s="800" t="s">
        <v>768</v>
      </c>
      <c r="F249" s="553" t="s">
        <v>5747</v>
      </c>
      <c r="G249" s="683" t="s">
        <v>8996</v>
      </c>
      <c r="H249" s="691">
        <v>120</v>
      </c>
      <c r="I249" s="652">
        <v>3.8300000000000001E-2</v>
      </c>
      <c r="J249" s="652">
        <v>0.10119690000000001</v>
      </c>
      <c r="K249" s="422">
        <v>2238.918703164024</v>
      </c>
      <c r="L249" s="423">
        <f>K249*ЗМІСТ!$E$13/1000*1.2</f>
        <v>119.97845901116871</v>
      </c>
      <c r="M249" s="828">
        <v>2.4999999999999762E-2</v>
      </c>
      <c r="N249" s="829"/>
      <c r="O249" s="841"/>
      <c r="P249" s="841"/>
      <c r="Q249" s="641"/>
      <c r="R249" s="639"/>
      <c r="S249" s="640"/>
      <c r="T249" s="402"/>
    </row>
    <row r="250" spans="1:20" ht="13.5" customHeight="1" outlineLevel="1">
      <c r="A250" s="402"/>
      <c r="B250" s="178">
        <f t="shared" si="3"/>
        <v>245</v>
      </c>
      <c r="C250" s="425"/>
      <c r="D250" s="47">
        <v>8595057620124</v>
      </c>
      <c r="E250" s="800" t="s">
        <v>762</v>
      </c>
      <c r="F250" s="553" t="s">
        <v>5748</v>
      </c>
      <c r="G250" s="683" t="s">
        <v>8996</v>
      </c>
      <c r="H250" s="691">
        <v>10</v>
      </c>
      <c r="I250" s="652">
        <v>7.0000000000000007E-2</v>
      </c>
      <c r="J250" s="652">
        <v>0.1214363</v>
      </c>
      <c r="K250" s="422">
        <v>2782.792026150657</v>
      </c>
      <c r="L250" s="423">
        <f>K250*ЗМІСТ!$E$13/1000*1.2</f>
        <v>149.12336860391301</v>
      </c>
      <c r="M250" s="828">
        <v>2.4999999999999942E-2</v>
      </c>
      <c r="N250" s="829"/>
      <c r="O250" s="841"/>
      <c r="P250" s="841"/>
      <c r="Q250" s="641"/>
      <c r="R250" s="639"/>
      <c r="S250" s="640"/>
      <c r="T250" s="402"/>
    </row>
    <row r="251" spans="1:20" ht="13.5" customHeight="1" outlineLevel="1">
      <c r="A251" s="402"/>
      <c r="B251" s="178">
        <f t="shared" si="3"/>
        <v>246</v>
      </c>
      <c r="C251" s="425"/>
      <c r="D251" s="47">
        <v>8595057692725</v>
      </c>
      <c r="E251" s="800" t="s">
        <v>3234</v>
      </c>
      <c r="F251" s="553" t="s">
        <v>5749</v>
      </c>
      <c r="G251" s="683" t="s">
        <v>8996</v>
      </c>
      <c r="H251" s="691">
        <v>120</v>
      </c>
      <c r="I251" s="652">
        <v>9.2399999999999996E-2</v>
      </c>
      <c r="J251" s="652">
        <v>0.10119690000000001</v>
      </c>
      <c r="K251" s="422">
        <v>8898.5977698992829</v>
      </c>
      <c r="L251" s="423">
        <f>K251*ЗМІСТ!$E$13/1000*1.2</f>
        <v>476.85520974207634</v>
      </c>
      <c r="M251" s="828">
        <v>2.5000000000000057E-2</v>
      </c>
      <c r="N251" s="829"/>
      <c r="O251" s="841"/>
      <c r="P251" s="841"/>
      <c r="Q251" s="641"/>
      <c r="R251" s="639"/>
      <c r="S251" s="640"/>
      <c r="T251" s="402"/>
    </row>
    <row r="252" spans="1:20" ht="13.5" customHeight="1" outlineLevel="1">
      <c r="A252" s="402"/>
      <c r="B252" s="178">
        <f t="shared" si="3"/>
        <v>247</v>
      </c>
      <c r="C252" s="425"/>
      <c r="D252" s="47">
        <v>8595057655850</v>
      </c>
      <c r="E252" s="800" t="s">
        <v>3235</v>
      </c>
      <c r="F252" s="553" t="s">
        <v>5750</v>
      </c>
      <c r="G252" s="683" t="s">
        <v>8995</v>
      </c>
      <c r="H252" s="691">
        <v>10</v>
      </c>
      <c r="I252" s="652">
        <v>0.19</v>
      </c>
      <c r="J252" s="652">
        <v>2.16</v>
      </c>
      <c r="K252" s="422">
        <v>5011.8188644083211</v>
      </c>
      <c r="L252" s="423">
        <f>K252*ЗМІСТ!$E$13/1000*1.2</f>
        <v>268.57174552387647</v>
      </c>
      <c r="M252" s="828">
        <v>2.4999999999999897E-2</v>
      </c>
      <c r="N252" s="829"/>
      <c r="O252" s="841"/>
      <c r="P252" s="841"/>
      <c r="Q252" s="641"/>
      <c r="R252" s="639"/>
      <c r="S252" s="640"/>
      <c r="T252" s="402"/>
    </row>
    <row r="253" spans="1:20" ht="13.5" customHeight="1" outlineLevel="1">
      <c r="A253" s="402"/>
      <c r="B253" s="178">
        <f t="shared" si="3"/>
        <v>248</v>
      </c>
      <c r="C253" s="427"/>
      <c r="D253" s="47">
        <v>8595057604230</v>
      </c>
      <c r="E253" s="800" t="s">
        <v>3236</v>
      </c>
      <c r="F253" s="553" t="s">
        <v>8920</v>
      </c>
      <c r="G253" s="683" t="s">
        <v>8995</v>
      </c>
      <c r="H253" s="691">
        <v>50</v>
      </c>
      <c r="I253" s="652">
        <v>0.19</v>
      </c>
      <c r="J253" s="652">
        <v>1.28</v>
      </c>
      <c r="K253" s="422">
        <v>3534.3310564364342</v>
      </c>
      <c r="L253" s="423">
        <f>K253*ЗМІСТ!$E$13/1000*1.2</f>
        <v>189.39660166637756</v>
      </c>
      <c r="M253" s="828">
        <v>2.5000000000000074E-2</v>
      </c>
      <c r="N253" s="829"/>
      <c r="O253" s="841"/>
      <c r="P253" s="841"/>
      <c r="Q253" s="641"/>
      <c r="R253" s="639"/>
      <c r="S253" s="640"/>
      <c r="T253" s="402"/>
    </row>
    <row r="254" spans="1:20" ht="13.5" customHeight="1" outlineLevel="1">
      <c r="A254" s="402"/>
      <c r="B254" s="178">
        <f t="shared" si="3"/>
        <v>249</v>
      </c>
      <c r="C254" s="427"/>
      <c r="D254" s="47">
        <v>8595057655867</v>
      </c>
      <c r="E254" s="800" t="s">
        <v>3237</v>
      </c>
      <c r="F254" s="553" t="s">
        <v>5751</v>
      </c>
      <c r="G254" s="683" t="s">
        <v>8995</v>
      </c>
      <c r="H254" s="691">
        <v>10</v>
      </c>
      <c r="I254" s="652">
        <v>0.23</v>
      </c>
      <c r="J254" s="652">
        <v>2.52</v>
      </c>
      <c r="K254" s="422">
        <v>5203.4485800195871</v>
      </c>
      <c r="L254" s="423">
        <f>K254*ЗМІСТ!$E$13/1000*1.2</f>
        <v>278.84073740254399</v>
      </c>
      <c r="M254" s="828">
        <v>2.4999999999999942E-2</v>
      </c>
      <c r="N254" s="829"/>
      <c r="O254" s="841"/>
      <c r="P254" s="841"/>
      <c r="Q254" s="641"/>
      <c r="R254" s="639"/>
      <c r="S254" s="640"/>
      <c r="T254" s="402"/>
    </row>
    <row r="255" spans="1:20" ht="13.5" customHeight="1" outlineLevel="1">
      <c r="A255" s="402"/>
      <c r="B255" s="178">
        <f t="shared" si="3"/>
        <v>250</v>
      </c>
      <c r="C255" s="427"/>
      <c r="D255" s="47">
        <v>8595057604247</v>
      </c>
      <c r="E255" s="800" t="s">
        <v>3238</v>
      </c>
      <c r="F255" s="553" t="s">
        <v>8919</v>
      </c>
      <c r="G255" s="683" t="s">
        <v>8995</v>
      </c>
      <c r="H255" s="691">
        <v>50</v>
      </c>
      <c r="I255" s="652">
        <v>0.23</v>
      </c>
      <c r="J255" s="652">
        <v>1.28</v>
      </c>
      <c r="K255" s="422">
        <v>3739.7390680530343</v>
      </c>
      <c r="L255" s="423">
        <f>K255*ЗМІСТ!$E$13/1000*1.2</f>
        <v>200.40394046232421</v>
      </c>
      <c r="M255" s="828">
        <v>2.4999999999999887E-2</v>
      </c>
      <c r="N255" s="829"/>
      <c r="O255" s="841"/>
      <c r="P255" s="841"/>
      <c r="Q255" s="641"/>
      <c r="R255" s="639"/>
      <c r="S255" s="640"/>
      <c r="T255" s="402"/>
    </row>
    <row r="256" spans="1:20" ht="13.5" customHeight="1" outlineLevel="1">
      <c r="A256" s="402"/>
      <c r="B256" s="178">
        <f t="shared" si="3"/>
        <v>251</v>
      </c>
      <c r="C256" s="427"/>
      <c r="D256" s="47">
        <v>8595057634602</v>
      </c>
      <c r="E256" s="800" t="s">
        <v>893</v>
      </c>
      <c r="F256" s="557" t="s">
        <v>5752</v>
      </c>
      <c r="G256" s="683" t="s">
        <v>8996</v>
      </c>
      <c r="H256" s="691">
        <v>50</v>
      </c>
      <c r="I256" s="652">
        <v>7.0000000000000007E-2</v>
      </c>
      <c r="J256" s="652">
        <v>0.11088000000000001</v>
      </c>
      <c r="K256" s="422">
        <v>5497.1567540892411</v>
      </c>
      <c r="L256" s="666">
        <f>K256*ЗМІСТ!$E$13/1000*1.2</f>
        <v>294.5798770479729</v>
      </c>
      <c r="M256" s="828">
        <v>2.500000000000014E-2</v>
      </c>
      <c r="N256" s="829"/>
      <c r="O256" s="841"/>
      <c r="P256" s="841"/>
      <c r="Q256" s="641"/>
      <c r="R256" s="639"/>
      <c r="S256" s="640"/>
      <c r="T256" s="402"/>
    </row>
    <row r="257" spans="1:20" ht="13.5" customHeight="1" outlineLevel="1">
      <c r="A257" s="402"/>
      <c r="B257" s="178">
        <f t="shared" si="3"/>
        <v>252</v>
      </c>
      <c r="C257" s="427"/>
      <c r="D257" s="47">
        <v>8595057634671</v>
      </c>
      <c r="E257" s="800" t="s">
        <v>855</v>
      </c>
      <c r="F257" s="553" t="s">
        <v>5753</v>
      </c>
      <c r="G257" s="683" t="s">
        <v>8996</v>
      </c>
      <c r="H257" s="691">
        <v>50</v>
      </c>
      <c r="I257" s="652">
        <v>7.0000000000000007E-2</v>
      </c>
      <c r="J257" s="652">
        <v>8.6400000000000005E-2</v>
      </c>
      <c r="K257" s="422">
        <v>2837.784496076561</v>
      </c>
      <c r="L257" s="423">
        <f>K257*ЗМІСТ!$E$13/1000*1.2</f>
        <v>152.070287484712</v>
      </c>
      <c r="M257" s="828">
        <v>2.4999999999999852E-2</v>
      </c>
      <c r="N257" s="829"/>
      <c r="O257" s="841"/>
      <c r="P257" s="841"/>
      <c r="Q257" s="641"/>
      <c r="R257" s="639"/>
      <c r="S257" s="640"/>
      <c r="T257" s="402"/>
    </row>
    <row r="258" spans="1:20" ht="13.5" customHeight="1" outlineLevel="1">
      <c r="A258" s="402"/>
      <c r="B258" s="178">
        <f t="shared" si="3"/>
        <v>253</v>
      </c>
      <c r="C258" s="425"/>
      <c r="D258" s="47">
        <v>8595057657908</v>
      </c>
      <c r="E258" s="800" t="s">
        <v>3239</v>
      </c>
      <c r="F258" s="553" t="s">
        <v>5754</v>
      </c>
      <c r="G258" s="683" t="s">
        <v>8996</v>
      </c>
      <c r="H258" s="691">
        <v>50</v>
      </c>
      <c r="I258" s="652">
        <v>2.4E-2</v>
      </c>
      <c r="J258" s="652">
        <v>0.12180000000000001</v>
      </c>
      <c r="K258" s="422">
        <v>2656.1447276751169</v>
      </c>
      <c r="L258" s="423">
        <f>K258*ЗМІСТ!$E$13/1000*1.2</f>
        <v>142.33663370034128</v>
      </c>
      <c r="M258" s="828">
        <v>2.499999999999996E-2</v>
      </c>
      <c r="N258" s="829"/>
      <c r="O258" s="841"/>
      <c r="P258" s="841"/>
      <c r="Q258" s="641"/>
      <c r="R258" s="639"/>
      <c r="S258" s="640"/>
      <c r="T258" s="402"/>
    </row>
    <row r="259" spans="1:20" ht="13.5" customHeight="1" outlineLevel="1">
      <c r="A259" s="402"/>
      <c r="B259" s="178">
        <f t="shared" si="3"/>
        <v>254</v>
      </c>
      <c r="C259" s="425"/>
      <c r="D259" s="47">
        <v>8595057634749</v>
      </c>
      <c r="E259" s="800" t="s">
        <v>900</v>
      </c>
      <c r="F259" s="557" t="s">
        <v>5755</v>
      </c>
      <c r="G259" s="683" t="s">
        <v>8996</v>
      </c>
      <c r="H259" s="691">
        <v>50</v>
      </c>
      <c r="I259" s="652">
        <v>7.0000000000000007E-2</v>
      </c>
      <c r="J259" s="652">
        <v>0.11088000000000001</v>
      </c>
      <c r="K259" s="422">
        <v>3155.6260080649186</v>
      </c>
      <c r="L259" s="666">
        <f>K259*ЗМІСТ!$E$13/1000*1.2</f>
        <v>169.10267671986028</v>
      </c>
      <c r="M259" s="828">
        <v>2.5000000000000026E-2</v>
      </c>
      <c r="N259" s="829"/>
      <c r="O259" s="841"/>
      <c r="P259" s="841"/>
      <c r="Q259" s="641"/>
      <c r="R259" s="639"/>
      <c r="S259" s="640"/>
      <c r="T259" s="402"/>
    </row>
    <row r="260" spans="1:20" ht="13.5" customHeight="1" outlineLevel="1">
      <c r="A260" s="402"/>
      <c r="B260" s="178">
        <f t="shared" si="3"/>
        <v>255</v>
      </c>
      <c r="C260" s="427"/>
      <c r="D260" s="47">
        <v>8595057631458</v>
      </c>
      <c r="E260" s="800" t="s">
        <v>862</v>
      </c>
      <c r="F260" s="553" t="s">
        <v>5756</v>
      </c>
      <c r="G260" s="683" t="s">
        <v>8996</v>
      </c>
      <c r="H260" s="691">
        <v>50</v>
      </c>
      <c r="I260" s="652">
        <v>7.0000000000000007E-2</v>
      </c>
      <c r="J260" s="652">
        <v>0.12180000000000001</v>
      </c>
      <c r="K260" s="422">
        <v>2149.9277420781718</v>
      </c>
      <c r="L260" s="423">
        <f>K260*ЗМІСТ!$E$13/1000*1.2</f>
        <v>115.20963986560758</v>
      </c>
      <c r="M260" s="828">
        <v>2.5000000000000022E-2</v>
      </c>
      <c r="N260" s="829"/>
      <c r="O260" s="841"/>
      <c r="P260" s="841"/>
      <c r="Q260" s="641"/>
      <c r="R260" s="639"/>
      <c r="S260" s="640"/>
      <c r="T260" s="402"/>
    </row>
    <row r="261" spans="1:20" ht="13.5" customHeight="1" outlineLevel="1">
      <c r="A261" s="402"/>
      <c r="B261" s="178">
        <f t="shared" si="3"/>
        <v>256</v>
      </c>
      <c r="C261" s="425"/>
      <c r="D261" s="47">
        <v>8595057655874</v>
      </c>
      <c r="E261" s="800" t="s">
        <v>3240</v>
      </c>
      <c r="F261" s="553" t="s">
        <v>5757</v>
      </c>
      <c r="G261" s="683" t="s">
        <v>8995</v>
      </c>
      <c r="H261" s="691">
        <v>10</v>
      </c>
      <c r="I261" s="652">
        <v>0.33</v>
      </c>
      <c r="J261" s="652">
        <v>3.24</v>
      </c>
      <c r="K261" s="422">
        <v>6579.6572655559376</v>
      </c>
      <c r="L261" s="423">
        <f>K261*ЗМІСТ!$E$13/1000*1.2</f>
        <v>352.58856805628665</v>
      </c>
      <c r="M261" s="828">
        <v>2.5000000000000005E-2</v>
      </c>
      <c r="N261" s="829"/>
      <c r="O261" s="841"/>
      <c r="P261" s="841"/>
      <c r="Q261" s="641"/>
      <c r="R261" s="639"/>
      <c r="S261" s="640"/>
      <c r="T261" s="402"/>
    </row>
    <row r="262" spans="1:20" ht="13.5" customHeight="1" outlineLevel="1">
      <c r="A262" s="402"/>
      <c r="B262" s="178">
        <f t="shared" si="3"/>
        <v>257</v>
      </c>
      <c r="C262" s="425"/>
      <c r="D262" s="47">
        <v>8595057604254</v>
      </c>
      <c r="E262" s="800" t="s">
        <v>3241</v>
      </c>
      <c r="F262" s="553" t="s">
        <v>8918</v>
      </c>
      <c r="G262" s="683" t="s">
        <v>8995</v>
      </c>
      <c r="H262" s="691">
        <v>50</v>
      </c>
      <c r="I262" s="652">
        <v>0.33</v>
      </c>
      <c r="J262" s="652">
        <v>2.56</v>
      </c>
      <c r="K262" s="422">
        <v>5105.7374312244356</v>
      </c>
      <c r="L262" s="423">
        <f>K262*ЗМІСТ!$E$13/1000*1.2</f>
        <v>273.60462362847704</v>
      </c>
      <c r="M262" s="828">
        <v>2.4999999999999769E-2</v>
      </c>
      <c r="N262" s="829"/>
      <c r="O262" s="841"/>
      <c r="P262" s="841"/>
      <c r="Q262" s="641"/>
      <c r="R262" s="639"/>
      <c r="S262" s="640"/>
      <c r="T262" s="402"/>
    </row>
    <row r="263" spans="1:20" ht="13.5" customHeight="1" outlineLevel="1">
      <c r="A263" s="402"/>
      <c r="B263" s="178">
        <f t="shared" si="3"/>
        <v>258</v>
      </c>
      <c r="C263" s="427"/>
      <c r="D263" s="47">
        <v>8595057655881</v>
      </c>
      <c r="E263" s="800" t="s">
        <v>3242</v>
      </c>
      <c r="F263" s="553" t="s">
        <v>5758</v>
      </c>
      <c r="G263" s="683" t="s">
        <v>8995</v>
      </c>
      <c r="H263" s="691">
        <v>10</v>
      </c>
      <c r="I263" s="652">
        <v>0.44</v>
      </c>
      <c r="J263" s="652">
        <v>5.88</v>
      </c>
      <c r="K263" s="422">
        <v>8387.7860885434766</v>
      </c>
      <c r="L263" s="423">
        <f>K263*ЗМІСТ!$E$13/1000*1.2</f>
        <v>449.4819968213194</v>
      </c>
      <c r="M263" s="828">
        <v>2.4999999999999804E-2</v>
      </c>
      <c r="N263" s="829"/>
      <c r="O263" s="841"/>
      <c r="P263" s="841"/>
      <c r="Q263" s="641"/>
      <c r="R263" s="639"/>
      <c r="S263" s="640"/>
      <c r="T263" s="402"/>
    </row>
    <row r="264" spans="1:20" ht="13.5" customHeight="1" outlineLevel="1">
      <c r="A264" s="402"/>
      <c r="B264" s="178">
        <f t="shared" ref="B264:B327" si="4">B263+1</f>
        <v>259</v>
      </c>
      <c r="C264" s="427"/>
      <c r="D264" s="47">
        <v>8595057604261</v>
      </c>
      <c r="E264" s="800" t="s">
        <v>3243</v>
      </c>
      <c r="F264" s="553" t="s">
        <v>8913</v>
      </c>
      <c r="G264" s="683" t="s">
        <v>8995</v>
      </c>
      <c r="H264" s="691">
        <v>50</v>
      </c>
      <c r="I264" s="652">
        <v>0.44</v>
      </c>
      <c r="J264" s="652">
        <v>3.24</v>
      </c>
      <c r="K264" s="422">
        <v>6882.3283367462864</v>
      </c>
      <c r="L264" s="423">
        <f>K264*ЗМІСТ!$E$13/1000*1.2</f>
        <v>368.80800856449224</v>
      </c>
      <c r="M264" s="828">
        <v>2.4999999999999949E-2</v>
      </c>
      <c r="N264" s="829"/>
      <c r="O264" s="841"/>
      <c r="P264" s="841"/>
      <c r="Q264" s="641"/>
      <c r="R264" s="639"/>
      <c r="S264" s="640"/>
      <c r="T264" s="402"/>
    </row>
    <row r="265" spans="1:20" ht="13.5" customHeight="1" outlineLevel="1">
      <c r="A265" s="402"/>
      <c r="B265" s="178">
        <f t="shared" si="4"/>
        <v>260</v>
      </c>
      <c r="C265" s="427"/>
      <c r="D265" s="47">
        <v>8595057655898</v>
      </c>
      <c r="E265" s="800" t="s">
        <v>3244</v>
      </c>
      <c r="F265" s="553" t="s">
        <v>8914</v>
      </c>
      <c r="G265" s="683" t="s">
        <v>8995</v>
      </c>
      <c r="H265" s="691">
        <v>5</v>
      </c>
      <c r="I265" s="652">
        <v>0.59</v>
      </c>
      <c r="J265" s="652">
        <v>13.72</v>
      </c>
      <c r="K265" s="422">
        <v>10740.480109502887</v>
      </c>
      <c r="L265" s="423">
        <f>K265*ЗМІСТ!$E$13/1000*1.2</f>
        <v>575.5574111544056</v>
      </c>
      <c r="M265" s="828">
        <v>2.4999999999999828E-2</v>
      </c>
      <c r="N265" s="829"/>
      <c r="O265" s="841"/>
      <c r="P265" s="841"/>
      <c r="Q265" s="641"/>
      <c r="R265" s="639"/>
      <c r="S265" s="640"/>
      <c r="T265" s="402"/>
    </row>
    <row r="266" spans="1:20" ht="13.5" customHeight="1" outlineLevel="1">
      <c r="A266" s="402"/>
      <c r="B266" s="178">
        <f t="shared" si="4"/>
        <v>261</v>
      </c>
      <c r="C266" s="427"/>
      <c r="D266" s="47">
        <v>8595057604278</v>
      </c>
      <c r="E266" s="800" t="s">
        <v>3245</v>
      </c>
      <c r="F266" s="553" t="s">
        <v>8915</v>
      </c>
      <c r="G266" s="683" t="s">
        <v>8995</v>
      </c>
      <c r="H266" s="691">
        <v>25</v>
      </c>
      <c r="I266" s="652">
        <v>0.59</v>
      </c>
      <c r="J266" s="652">
        <v>5.12</v>
      </c>
      <c r="K266" s="422">
        <v>9218.9108952920724</v>
      </c>
      <c r="L266" s="423">
        <f>K266*ЗМІСТ!$E$13/1000*1.2</f>
        <v>494.02004700542506</v>
      </c>
      <c r="M266" s="828">
        <v>2.4999999999999894E-2</v>
      </c>
      <c r="N266" s="829"/>
      <c r="O266" s="841"/>
      <c r="P266" s="841"/>
      <c r="Q266" s="641"/>
      <c r="R266" s="639"/>
      <c r="S266" s="640"/>
      <c r="T266" s="402"/>
    </row>
    <row r="267" spans="1:20" ht="13.5" customHeight="1" outlineLevel="1">
      <c r="A267" s="402"/>
      <c r="B267" s="178">
        <f t="shared" si="4"/>
        <v>262</v>
      </c>
      <c r="C267" s="427"/>
      <c r="D267" s="47">
        <v>8595057655904</v>
      </c>
      <c r="E267" s="800" t="s">
        <v>3246</v>
      </c>
      <c r="F267" s="553" t="s">
        <v>8916</v>
      </c>
      <c r="G267" s="683" t="s">
        <v>8995</v>
      </c>
      <c r="H267" s="691">
        <v>5</v>
      </c>
      <c r="I267" s="652">
        <v>0.73</v>
      </c>
      <c r="J267" s="652">
        <v>19.2</v>
      </c>
      <c r="K267" s="422">
        <v>12991.856068325673</v>
      </c>
      <c r="L267" s="423">
        <f>K267*ЗМІСТ!$E$13/1000*1.2</f>
        <v>696.20342559549431</v>
      </c>
      <c r="M267" s="828">
        <v>2.4999999999999911E-2</v>
      </c>
      <c r="N267" s="829"/>
      <c r="O267" s="841"/>
      <c r="P267" s="841"/>
      <c r="Q267" s="641"/>
      <c r="R267" s="639"/>
      <c r="S267" s="640"/>
      <c r="T267" s="402"/>
    </row>
    <row r="268" spans="1:20" ht="13.5" customHeight="1" outlineLevel="1">
      <c r="A268" s="402"/>
      <c r="B268" s="178">
        <f t="shared" si="4"/>
        <v>263</v>
      </c>
      <c r="C268" s="427"/>
      <c r="D268" s="47">
        <v>8595057604292</v>
      </c>
      <c r="E268" s="800" t="s">
        <v>3247</v>
      </c>
      <c r="F268" s="553" t="s">
        <v>8917</v>
      </c>
      <c r="G268" s="683" t="s">
        <v>8995</v>
      </c>
      <c r="H268" s="691">
        <v>25</v>
      </c>
      <c r="I268" s="652">
        <v>0.73</v>
      </c>
      <c r="J268" s="652">
        <v>6.48</v>
      </c>
      <c r="K268" s="422">
        <v>11181.454102783</v>
      </c>
      <c r="L268" s="423">
        <f>K268*ЗМІСТ!$E$13/1000*1.2</f>
        <v>599.18818439462245</v>
      </c>
      <c r="M268" s="828">
        <v>2.4999999999999835E-2</v>
      </c>
      <c r="N268" s="829"/>
      <c r="O268" s="841"/>
      <c r="P268" s="841"/>
      <c r="Q268" s="641"/>
      <c r="R268" s="639"/>
      <c r="S268" s="640"/>
      <c r="T268" s="402"/>
    </row>
    <row r="269" spans="1:20" ht="13.5" customHeight="1" outlineLevel="1">
      <c r="A269" s="402"/>
      <c r="B269" s="178">
        <f t="shared" si="4"/>
        <v>264</v>
      </c>
      <c r="C269" s="427"/>
      <c r="D269" s="47">
        <v>8595057604902</v>
      </c>
      <c r="E269" s="800" t="s">
        <v>769</v>
      </c>
      <c r="F269" s="553" t="s">
        <v>5759</v>
      </c>
      <c r="G269" s="683" t="s">
        <v>8996</v>
      </c>
      <c r="H269" s="691">
        <v>60</v>
      </c>
      <c r="I269" s="652">
        <v>6.5000000000000002E-2</v>
      </c>
      <c r="J269" s="652">
        <v>0.20239380000000001</v>
      </c>
      <c r="K269" s="422">
        <v>3948.4431822200595</v>
      </c>
      <c r="L269" s="423">
        <f>K269*ЗМІСТ!$E$13/1000*1.2</f>
        <v>211.58790974699022</v>
      </c>
      <c r="M269" s="828">
        <v>2.5000000000000005E-2</v>
      </c>
      <c r="N269" s="829"/>
      <c r="O269" s="841"/>
      <c r="P269" s="841"/>
      <c r="Q269" s="641"/>
      <c r="R269" s="639"/>
      <c r="S269" s="640"/>
      <c r="T269" s="402"/>
    </row>
    <row r="270" spans="1:20" ht="13.5" customHeight="1" outlineLevel="1">
      <c r="A270" s="402"/>
      <c r="B270" s="178">
        <f t="shared" si="4"/>
        <v>265</v>
      </c>
      <c r="C270" s="427"/>
      <c r="D270" s="47">
        <v>8595057620131</v>
      </c>
      <c r="E270" s="800" t="s">
        <v>763</v>
      </c>
      <c r="F270" s="553" t="s">
        <v>5760</v>
      </c>
      <c r="G270" s="683" t="s">
        <v>8996</v>
      </c>
      <c r="H270" s="691">
        <v>10</v>
      </c>
      <c r="I270" s="652">
        <v>0.11</v>
      </c>
      <c r="J270" s="652">
        <v>0.24287249999999999</v>
      </c>
      <c r="K270" s="422">
        <v>3145.4397835934369</v>
      </c>
      <c r="L270" s="423">
        <f>K270*ЗМІСТ!$E$13/1000*1.2</f>
        <v>168.55682058247433</v>
      </c>
      <c r="M270" s="828">
        <v>2.4999999999999935E-2</v>
      </c>
      <c r="N270" s="829"/>
      <c r="O270" s="841"/>
      <c r="P270" s="841"/>
      <c r="Q270" s="641"/>
      <c r="R270" s="639"/>
      <c r="S270" s="640"/>
      <c r="T270" s="402"/>
    </row>
    <row r="271" spans="1:20" ht="13.5" customHeight="1" outlineLevel="1">
      <c r="A271" s="402"/>
      <c r="B271" s="178">
        <f t="shared" si="4"/>
        <v>266</v>
      </c>
      <c r="C271" s="425"/>
      <c r="D271" s="47">
        <v>8595057692732</v>
      </c>
      <c r="E271" s="800" t="s">
        <v>3248</v>
      </c>
      <c r="F271" s="553" t="s">
        <v>5761</v>
      </c>
      <c r="G271" s="683" t="s">
        <v>8996</v>
      </c>
      <c r="H271" s="691">
        <v>60</v>
      </c>
      <c r="I271" s="652">
        <v>0.11</v>
      </c>
      <c r="J271" s="652">
        <v>0.20239380000000001</v>
      </c>
      <c r="K271" s="422">
        <v>8487.6625497755995</v>
      </c>
      <c r="L271" s="423">
        <f>K271*ЗМІСТ!$E$13/1000*1.2</f>
        <v>454.83414466535885</v>
      </c>
      <c r="M271" s="828">
        <v>2.4999999999999835E-2</v>
      </c>
      <c r="N271" s="829"/>
      <c r="O271" s="841"/>
      <c r="P271" s="841"/>
      <c r="Q271" s="641"/>
      <c r="R271" s="639"/>
      <c r="S271" s="640"/>
      <c r="T271" s="402"/>
    </row>
    <row r="272" spans="1:20" ht="13.5" customHeight="1" outlineLevel="1">
      <c r="A272" s="402"/>
      <c r="B272" s="178">
        <f t="shared" si="4"/>
        <v>267</v>
      </c>
      <c r="C272" s="425"/>
      <c r="D272" s="47">
        <v>8595057634619</v>
      </c>
      <c r="E272" s="800" t="s">
        <v>3249</v>
      </c>
      <c r="F272" s="557" t="s">
        <v>5762</v>
      </c>
      <c r="G272" s="683" t="s">
        <v>8996</v>
      </c>
      <c r="H272" s="691">
        <v>25</v>
      </c>
      <c r="I272" s="652">
        <v>0.08</v>
      </c>
      <c r="J272" s="652">
        <v>0.22176000000000001</v>
      </c>
      <c r="K272" s="422">
        <v>7647.1406250283899</v>
      </c>
      <c r="L272" s="666">
        <f>K272*ЗМІСТ!$E$13/1000*1.2</f>
        <v>409.7925247290213</v>
      </c>
      <c r="M272" s="828">
        <v>2.4999999999999831E-2</v>
      </c>
      <c r="N272" s="829"/>
      <c r="O272" s="841"/>
      <c r="P272" s="841"/>
      <c r="Q272" s="641"/>
      <c r="R272" s="639"/>
      <c r="S272" s="640"/>
      <c r="T272" s="402"/>
    </row>
    <row r="273" spans="1:20" ht="13.5" customHeight="1" outlineLevel="1">
      <c r="A273" s="402"/>
      <c r="B273" s="178">
        <f t="shared" si="4"/>
        <v>268</v>
      </c>
      <c r="C273" s="427"/>
      <c r="D273" s="47">
        <v>8595057634688</v>
      </c>
      <c r="E273" s="800" t="s">
        <v>856</v>
      </c>
      <c r="F273" s="553" t="s">
        <v>5763</v>
      </c>
      <c r="G273" s="683" t="s">
        <v>8996</v>
      </c>
      <c r="H273" s="691">
        <v>25</v>
      </c>
      <c r="I273" s="652">
        <v>0.08</v>
      </c>
      <c r="J273" s="652">
        <v>0.45448</v>
      </c>
      <c r="K273" s="422">
        <v>3778.7637803125781</v>
      </c>
      <c r="L273" s="423">
        <f>K273*ЗМІСТ!$E$13/1000*1.2</f>
        <v>202.49518425498073</v>
      </c>
      <c r="M273" s="828">
        <v>2.4999999999999925E-2</v>
      </c>
      <c r="N273" s="829"/>
      <c r="O273" s="841"/>
      <c r="P273" s="841"/>
      <c r="Q273" s="641"/>
      <c r="R273" s="639"/>
      <c r="S273" s="640"/>
      <c r="T273" s="402"/>
    </row>
    <row r="274" spans="1:20" ht="13.5" customHeight="1" outlineLevel="1">
      <c r="A274" s="402"/>
      <c r="B274" s="178">
        <f t="shared" si="4"/>
        <v>269</v>
      </c>
      <c r="C274" s="425"/>
      <c r="D274" s="47">
        <v>8595057657915</v>
      </c>
      <c r="E274" s="800" t="s">
        <v>3250</v>
      </c>
      <c r="F274" s="553" t="s">
        <v>5764</v>
      </c>
      <c r="G274" s="683" t="s">
        <v>8996</v>
      </c>
      <c r="H274" s="691">
        <v>20</v>
      </c>
      <c r="I274" s="652">
        <v>2.8000000000000001E-2</v>
      </c>
      <c r="J274" s="652">
        <v>0.192</v>
      </c>
      <c r="K274" s="422">
        <v>2739.5272579763387</v>
      </c>
      <c r="L274" s="423">
        <f>K274*ЗМІСТ!$E$13/1000*1.2</f>
        <v>146.80491005171348</v>
      </c>
      <c r="M274" s="828">
        <v>2.4999999999999911E-2</v>
      </c>
      <c r="N274" s="829"/>
      <c r="O274" s="841"/>
      <c r="P274" s="841"/>
      <c r="Q274" s="641"/>
      <c r="R274" s="639"/>
      <c r="S274" s="640"/>
      <c r="T274" s="402"/>
    </row>
    <row r="275" spans="1:20" ht="13.5" customHeight="1" outlineLevel="1">
      <c r="A275" s="402"/>
      <c r="B275" s="178">
        <f t="shared" si="4"/>
        <v>270</v>
      </c>
      <c r="C275" s="425"/>
      <c r="D275" s="47">
        <v>8595057634756</v>
      </c>
      <c r="E275" s="800" t="s">
        <v>3251</v>
      </c>
      <c r="F275" s="557" t="s">
        <v>5765</v>
      </c>
      <c r="G275" s="683" t="s">
        <v>8996</v>
      </c>
      <c r="H275" s="691">
        <v>25</v>
      </c>
      <c r="I275" s="652">
        <v>0.08</v>
      </c>
      <c r="J275" s="652">
        <v>0.22176000000000001</v>
      </c>
      <c r="K275" s="422">
        <v>4719.9114618064759</v>
      </c>
      <c r="L275" s="666">
        <f>K275*ЗМІСТ!$E$13/1000*1.2</f>
        <v>252.92910504361765</v>
      </c>
      <c r="M275" s="828">
        <v>2.4999999999999967E-2</v>
      </c>
      <c r="N275" s="829"/>
      <c r="O275" s="841"/>
      <c r="P275" s="841"/>
      <c r="Q275" s="641"/>
      <c r="R275" s="639"/>
      <c r="S275" s="640"/>
      <c r="T275" s="402"/>
    </row>
    <row r="276" spans="1:20" ht="13.5" customHeight="1" outlineLevel="1">
      <c r="A276" s="402"/>
      <c r="B276" s="178">
        <f t="shared" si="4"/>
        <v>271</v>
      </c>
      <c r="C276" s="427"/>
      <c r="D276" s="47">
        <v>8595057631465</v>
      </c>
      <c r="E276" s="800" t="s">
        <v>863</v>
      </c>
      <c r="F276" s="553" t="s">
        <v>5766</v>
      </c>
      <c r="G276" s="683" t="s">
        <v>8996</v>
      </c>
      <c r="H276" s="691">
        <v>25</v>
      </c>
      <c r="I276" s="652">
        <v>0.08</v>
      </c>
      <c r="J276" s="652">
        <v>0.24360000000000001</v>
      </c>
      <c r="K276" s="422">
        <v>3698.3561895724424</v>
      </c>
      <c r="L276" s="423">
        <f>K276*ЗМІСТ!$E$13/1000*1.2</f>
        <v>198.18632801282737</v>
      </c>
      <c r="M276" s="828">
        <v>2.4999999999999762E-2</v>
      </c>
      <c r="N276" s="829"/>
      <c r="O276" s="841"/>
      <c r="P276" s="841"/>
      <c r="Q276" s="641"/>
      <c r="R276" s="639"/>
      <c r="S276" s="640"/>
      <c r="T276" s="402"/>
    </row>
    <row r="277" spans="1:20" ht="13.5" customHeight="1" outlineLevel="1">
      <c r="A277" s="402"/>
      <c r="B277" s="178">
        <f t="shared" si="4"/>
        <v>272</v>
      </c>
      <c r="C277" s="425"/>
      <c r="D277" s="47">
        <v>8595057604919</v>
      </c>
      <c r="E277" s="800" t="s">
        <v>770</v>
      </c>
      <c r="F277" s="553" t="s">
        <v>5767</v>
      </c>
      <c r="G277" s="683" t="s">
        <v>8996</v>
      </c>
      <c r="H277" s="691">
        <v>100</v>
      </c>
      <c r="I277" s="652">
        <v>7.8E-2</v>
      </c>
      <c r="J277" s="652">
        <v>0.28474880000000002</v>
      </c>
      <c r="K277" s="422">
        <v>3832.6293444422636</v>
      </c>
      <c r="L277" s="423">
        <f>K277*ЗМІСТ!$E$13/1000*1.2</f>
        <v>205.38171486858178</v>
      </c>
      <c r="M277" s="828">
        <v>2.4999999999999994E-2</v>
      </c>
      <c r="N277" s="829"/>
      <c r="O277" s="841"/>
      <c r="P277" s="841"/>
      <c r="Q277" s="641"/>
      <c r="R277" s="639"/>
      <c r="S277" s="640"/>
      <c r="T277" s="402"/>
    </row>
    <row r="278" spans="1:20" ht="13.5" customHeight="1" outlineLevel="1">
      <c r="A278" s="402"/>
      <c r="B278" s="178">
        <f t="shared" si="4"/>
        <v>273</v>
      </c>
      <c r="C278" s="425"/>
      <c r="D278" s="47">
        <v>8595057620148</v>
      </c>
      <c r="E278" s="800" t="s">
        <v>764</v>
      </c>
      <c r="F278" s="553" t="s">
        <v>5768</v>
      </c>
      <c r="G278" s="683" t="s">
        <v>8996</v>
      </c>
      <c r="H278" s="691">
        <v>10</v>
      </c>
      <c r="I278" s="652">
        <v>0.13</v>
      </c>
      <c r="J278" s="652">
        <v>0.28474880000000002</v>
      </c>
      <c r="K278" s="422">
        <v>3383.796102312218</v>
      </c>
      <c r="L278" s="423">
        <f>K278*ЗМІСТ!$E$13/1000*1.2</f>
        <v>181.32978271595439</v>
      </c>
      <c r="M278" s="828">
        <v>2.4999999999999949E-2</v>
      </c>
      <c r="N278" s="829"/>
      <c r="O278" s="841"/>
      <c r="P278" s="841"/>
      <c r="Q278" s="641"/>
      <c r="R278" s="639"/>
      <c r="S278" s="640"/>
      <c r="T278" s="402"/>
    </row>
    <row r="279" spans="1:20" ht="13.5" customHeight="1" outlineLevel="1">
      <c r="A279" s="402"/>
      <c r="B279" s="178">
        <f t="shared" si="4"/>
        <v>274</v>
      </c>
      <c r="C279" s="425"/>
      <c r="D279" s="47">
        <v>8595057692749</v>
      </c>
      <c r="E279" s="800" t="s">
        <v>3252</v>
      </c>
      <c r="F279" s="553" t="s">
        <v>5769</v>
      </c>
      <c r="G279" s="683" t="s">
        <v>8996</v>
      </c>
      <c r="H279" s="691">
        <v>100</v>
      </c>
      <c r="I279" s="652">
        <v>0.21879999999999999</v>
      </c>
      <c r="J279" s="652">
        <v>0.30554999999999999</v>
      </c>
      <c r="K279" s="422">
        <v>11120.162956719794</v>
      </c>
      <c r="L279" s="423">
        <f>K279*ЗМІСТ!$E$13/1000*1.2</f>
        <v>595.90373407255413</v>
      </c>
      <c r="M279" s="828">
        <v>2.4999999999999929E-2</v>
      </c>
      <c r="N279" s="829"/>
      <c r="O279" s="841"/>
      <c r="P279" s="841"/>
      <c r="Q279" s="641"/>
      <c r="R279" s="639"/>
      <c r="S279" s="640"/>
      <c r="T279" s="402"/>
    </row>
    <row r="280" spans="1:20" ht="13.5" customHeight="1" outlineLevel="1">
      <c r="A280" s="402"/>
      <c r="B280" s="178">
        <f t="shared" si="4"/>
        <v>275</v>
      </c>
      <c r="C280" s="425"/>
      <c r="D280" s="47">
        <v>8595057634626</v>
      </c>
      <c r="E280" s="800" t="s">
        <v>895</v>
      </c>
      <c r="F280" s="557" t="s">
        <v>5770</v>
      </c>
      <c r="G280" s="683" t="s">
        <v>8996</v>
      </c>
      <c r="H280" s="691">
        <v>10</v>
      </c>
      <c r="I280" s="652">
        <v>0.1</v>
      </c>
      <c r="J280" s="652">
        <v>0.51659999999999995</v>
      </c>
      <c r="K280" s="422">
        <v>10881.349969757828</v>
      </c>
      <c r="L280" s="666">
        <f>K280*ЗМІСТ!$E$13/1000*1.2</f>
        <v>583.10630014739218</v>
      </c>
      <c r="M280" s="828">
        <v>2.4999999999999776E-2</v>
      </c>
      <c r="N280" s="829"/>
      <c r="O280" s="841"/>
      <c r="P280" s="841"/>
      <c r="Q280" s="641"/>
      <c r="R280" s="639"/>
      <c r="S280" s="640"/>
      <c r="T280" s="402"/>
    </row>
    <row r="281" spans="1:20" ht="13.5" customHeight="1" outlineLevel="1">
      <c r="A281" s="402"/>
      <c r="B281" s="178">
        <f t="shared" si="4"/>
        <v>276</v>
      </c>
      <c r="C281" s="427"/>
      <c r="D281" s="47">
        <v>8595057634695</v>
      </c>
      <c r="E281" s="800" t="s">
        <v>857</v>
      </c>
      <c r="F281" s="553" t="s">
        <v>5771</v>
      </c>
      <c r="G281" s="683" t="s">
        <v>8996</v>
      </c>
      <c r="H281" s="691">
        <v>10</v>
      </c>
      <c r="I281" s="652">
        <v>0.1</v>
      </c>
      <c r="J281" s="652">
        <v>0.39100000000000001</v>
      </c>
      <c r="K281" s="422">
        <v>5860.2117540983254</v>
      </c>
      <c r="L281" s="423">
        <f>K281*ЗМІСТ!$E$13/1000*1.2</f>
        <v>314.03515221085974</v>
      </c>
      <c r="M281" s="828">
        <v>2.4999999999999953E-2</v>
      </c>
      <c r="N281" s="829"/>
      <c r="O281" s="841"/>
      <c r="P281" s="841"/>
      <c r="Q281" s="641"/>
      <c r="R281" s="639"/>
      <c r="S281" s="640"/>
      <c r="T281" s="402"/>
    </row>
    <row r="282" spans="1:20" ht="13.5" customHeight="1" outlineLevel="1">
      <c r="A282" s="402"/>
      <c r="B282" s="178">
        <f t="shared" si="4"/>
        <v>277</v>
      </c>
      <c r="C282" s="425"/>
      <c r="D282" s="47">
        <v>8595057657922</v>
      </c>
      <c r="E282" s="800" t="s">
        <v>3253</v>
      </c>
      <c r="F282" s="553" t="s">
        <v>5772</v>
      </c>
      <c r="G282" s="683" t="s">
        <v>8996</v>
      </c>
      <c r="H282" s="691">
        <v>20</v>
      </c>
      <c r="I282" s="652">
        <v>4.8000000000000001E-2</v>
      </c>
      <c r="J282" s="652">
        <v>0.19550000000000001</v>
      </c>
      <c r="K282" s="422">
        <v>3215.966784213304</v>
      </c>
      <c r="L282" s="423">
        <f>K282*ЗМІСТ!$E$13/1000*1.2</f>
        <v>172.33619892305157</v>
      </c>
      <c r="M282" s="828">
        <v>2.4999999999999984E-2</v>
      </c>
      <c r="N282" s="829"/>
      <c r="O282" s="841"/>
      <c r="P282" s="841"/>
      <c r="Q282" s="641"/>
      <c r="R282" s="639"/>
      <c r="S282" s="640"/>
      <c r="T282" s="402"/>
    </row>
    <row r="283" spans="1:20" ht="13.5" customHeight="1" outlineLevel="1">
      <c r="A283" s="402"/>
      <c r="B283" s="178">
        <f t="shared" si="4"/>
        <v>278</v>
      </c>
      <c r="C283" s="425"/>
      <c r="D283" s="47">
        <v>8595057634763</v>
      </c>
      <c r="E283" s="800" t="s">
        <v>3254</v>
      </c>
      <c r="F283" s="557" t="s">
        <v>5773</v>
      </c>
      <c r="G283" s="683" t="s">
        <v>8996</v>
      </c>
      <c r="H283" s="691">
        <v>10</v>
      </c>
      <c r="I283" s="652">
        <v>0.1</v>
      </c>
      <c r="J283" s="652">
        <v>0.5544</v>
      </c>
      <c r="K283" s="422">
        <v>10180.218245910759</v>
      </c>
      <c r="L283" s="666">
        <f>K283*ЗМІСТ!$E$13/1000*1.2</f>
        <v>545.53427769202699</v>
      </c>
      <c r="M283" s="828">
        <v>2.5000000000000019E-2</v>
      </c>
      <c r="N283" s="829"/>
      <c r="O283" s="841"/>
      <c r="P283" s="841"/>
      <c r="Q283" s="641"/>
      <c r="R283" s="639"/>
      <c r="S283" s="640"/>
      <c r="T283" s="402"/>
    </row>
    <row r="284" spans="1:20" ht="13.5" customHeight="1" outlineLevel="1">
      <c r="A284" s="402"/>
      <c r="B284" s="178">
        <f t="shared" si="4"/>
        <v>279</v>
      </c>
      <c r="C284" s="427"/>
      <c r="D284" s="47">
        <v>8595057631472</v>
      </c>
      <c r="E284" s="800" t="s">
        <v>864</v>
      </c>
      <c r="F284" s="553" t="s">
        <v>5774</v>
      </c>
      <c r="G284" s="683" t="s">
        <v>8996</v>
      </c>
      <c r="H284" s="691">
        <v>10</v>
      </c>
      <c r="I284" s="652">
        <v>0.1</v>
      </c>
      <c r="J284" s="652">
        <v>0.39100000000000001</v>
      </c>
      <c r="K284" s="422">
        <v>5166.4051209777617</v>
      </c>
      <c r="L284" s="423">
        <f>K284*ЗМІСТ!$E$13/1000*1.2</f>
        <v>276.85566437331755</v>
      </c>
      <c r="M284" s="828">
        <v>2.500000000000006E-2</v>
      </c>
      <c r="N284" s="829"/>
      <c r="O284" s="841"/>
      <c r="P284" s="841"/>
      <c r="Q284" s="641"/>
      <c r="R284" s="639"/>
      <c r="S284" s="640"/>
      <c r="T284" s="402"/>
    </row>
    <row r="285" spans="1:20" ht="13.5" customHeight="1" outlineLevel="1">
      <c r="A285" s="402"/>
      <c r="B285" s="178">
        <f t="shared" si="4"/>
        <v>280</v>
      </c>
      <c r="C285" s="425"/>
      <c r="D285" s="47">
        <v>8595057604629</v>
      </c>
      <c r="E285" s="800" t="s">
        <v>3255</v>
      </c>
      <c r="F285" s="553" t="s">
        <v>5775</v>
      </c>
      <c r="G285" s="683" t="s">
        <v>8996</v>
      </c>
      <c r="H285" s="691">
        <v>1300</v>
      </c>
      <c r="I285" s="779">
        <v>4.6699999999999997E-3</v>
      </c>
      <c r="J285" s="652">
        <v>9.3413000000000003E-3</v>
      </c>
      <c r="K285" s="422">
        <v>119.08980942602852</v>
      </c>
      <c r="L285" s="423">
        <f>K285*ЗМІСТ!$E$13/1000*1.2</f>
        <v>6.3817465987829989</v>
      </c>
      <c r="M285" s="828">
        <v>2.4999999999999994E-2</v>
      </c>
      <c r="N285" s="829"/>
      <c r="O285" s="841"/>
      <c r="P285" s="841"/>
      <c r="Q285" s="641"/>
      <c r="R285" s="639"/>
      <c r="S285" s="640"/>
      <c r="T285" s="402"/>
    </row>
    <row r="286" spans="1:20" ht="13.5" customHeight="1" outlineLevel="1">
      <c r="A286" s="402"/>
      <c r="B286" s="178">
        <f t="shared" si="4"/>
        <v>281</v>
      </c>
      <c r="C286" s="425"/>
      <c r="D286" s="47">
        <v>8595057604636</v>
      </c>
      <c r="E286" s="800" t="s">
        <v>3256</v>
      </c>
      <c r="F286" s="553" t="s">
        <v>5776</v>
      </c>
      <c r="G286" s="683" t="s">
        <v>8996</v>
      </c>
      <c r="H286" s="691">
        <v>1100</v>
      </c>
      <c r="I286" s="652">
        <v>5.0699999999999999E-3</v>
      </c>
      <c r="J286" s="652">
        <v>1.10397E-2</v>
      </c>
      <c r="K286" s="422">
        <v>123.33912119952568</v>
      </c>
      <c r="L286" s="423">
        <f>K286*ЗМІСТ!$E$13/1000*1.2</f>
        <v>6.6094573583213974</v>
      </c>
      <c r="M286" s="828">
        <v>2.5000000000000015E-2</v>
      </c>
      <c r="N286" s="829"/>
      <c r="O286" s="841"/>
      <c r="P286" s="841"/>
      <c r="Q286" s="641"/>
      <c r="R286" s="639"/>
      <c r="S286" s="640"/>
      <c r="T286" s="402"/>
    </row>
    <row r="287" spans="1:20" ht="13.5" customHeight="1" outlineLevel="1">
      <c r="A287" s="402"/>
      <c r="B287" s="178">
        <f t="shared" si="4"/>
        <v>282</v>
      </c>
      <c r="C287" s="427"/>
      <c r="D287" s="47">
        <v>8595057604643</v>
      </c>
      <c r="E287" s="800" t="s">
        <v>3257</v>
      </c>
      <c r="F287" s="553" t="s">
        <v>5777</v>
      </c>
      <c r="G287" s="683" t="s">
        <v>8996</v>
      </c>
      <c r="H287" s="691">
        <v>800</v>
      </c>
      <c r="I287" s="652">
        <v>6.1999999999999998E-3</v>
      </c>
      <c r="J287" s="652">
        <v>1.51795E-2</v>
      </c>
      <c r="K287" s="422">
        <v>240.76042558784431</v>
      </c>
      <c r="L287" s="423">
        <f>K287*ЗМІСТ!$E$13/1000*1.2</f>
        <v>12.901792643065214</v>
      </c>
      <c r="M287" s="828">
        <v>2.4999999999999897E-2</v>
      </c>
      <c r="N287" s="829"/>
      <c r="O287" s="841"/>
      <c r="P287" s="841"/>
      <c r="Q287" s="641"/>
      <c r="R287" s="639"/>
      <c r="S287" s="640"/>
      <c r="T287" s="402"/>
    </row>
    <row r="288" spans="1:20" ht="13.5" customHeight="1" outlineLevel="1">
      <c r="A288" s="402"/>
      <c r="B288" s="178">
        <f t="shared" si="4"/>
        <v>283</v>
      </c>
      <c r="C288" s="427"/>
      <c r="D288" s="47">
        <v>8595057604650</v>
      </c>
      <c r="E288" s="800" t="s">
        <v>3258</v>
      </c>
      <c r="F288" s="553" t="s">
        <v>5778</v>
      </c>
      <c r="G288" s="683" t="s">
        <v>8996</v>
      </c>
      <c r="H288" s="691">
        <v>350</v>
      </c>
      <c r="I288" s="652">
        <v>1.5800000000000002E-2</v>
      </c>
      <c r="J288" s="652">
        <v>3.4696100000000001E-2</v>
      </c>
      <c r="K288" s="422">
        <v>174.19862694059643</v>
      </c>
      <c r="L288" s="423">
        <f>K288*ЗМІСТ!$E$13/1000*1.2</f>
        <v>9.3349002769320606</v>
      </c>
      <c r="M288" s="828">
        <v>2.5000000000000137E-2</v>
      </c>
      <c r="N288" s="829"/>
      <c r="O288" s="841"/>
      <c r="P288" s="841"/>
      <c r="Q288" s="641"/>
      <c r="R288" s="639"/>
      <c r="S288" s="640"/>
      <c r="T288" s="402"/>
    </row>
    <row r="289" spans="1:20" ht="13.5" customHeight="1" outlineLevel="1">
      <c r="A289" s="402"/>
      <c r="B289" s="178">
        <f t="shared" si="4"/>
        <v>284</v>
      </c>
      <c r="C289" s="427"/>
      <c r="D289" s="47">
        <v>8595057634633</v>
      </c>
      <c r="E289" s="800" t="s">
        <v>3259</v>
      </c>
      <c r="F289" s="557" t="s">
        <v>5779</v>
      </c>
      <c r="G289" s="683" t="s">
        <v>8996</v>
      </c>
      <c r="H289" s="691">
        <v>5</v>
      </c>
      <c r="I289" s="652">
        <v>0.12</v>
      </c>
      <c r="J289" s="652">
        <v>6.0689250000000001</v>
      </c>
      <c r="K289" s="422">
        <v>24195.078628947282</v>
      </c>
      <c r="L289" s="666">
        <f>K289*ЗМІСТ!$E$13/1000*1.2</f>
        <v>1296.5581311428657</v>
      </c>
      <c r="M289" s="828">
        <v>2.4999999999999873E-2</v>
      </c>
      <c r="N289" s="829"/>
      <c r="O289" s="841"/>
      <c r="P289" s="841"/>
      <c r="Q289" s="641"/>
      <c r="R289" s="639"/>
      <c r="S289" s="640"/>
      <c r="T289" s="402"/>
    </row>
    <row r="290" spans="1:20" ht="13.5" customHeight="1" outlineLevel="1">
      <c r="A290" s="402"/>
      <c r="B290" s="178">
        <f t="shared" si="4"/>
        <v>285</v>
      </c>
      <c r="C290" s="427"/>
      <c r="D290" s="47">
        <v>8595057634701</v>
      </c>
      <c r="E290" s="800" t="s">
        <v>858</v>
      </c>
      <c r="F290" s="553" t="s">
        <v>5780</v>
      </c>
      <c r="G290" s="683" t="s">
        <v>8996</v>
      </c>
      <c r="H290" s="691">
        <v>5</v>
      </c>
      <c r="I290" s="652">
        <v>0.12</v>
      </c>
      <c r="J290" s="652">
        <v>0.78200000000000003</v>
      </c>
      <c r="K290" s="422">
        <v>13039.557026359611</v>
      </c>
      <c r="L290" s="423">
        <f>K290*ЗМІСТ!$E$13/1000*1.2</f>
        <v>698.75960927031042</v>
      </c>
      <c r="M290" s="828">
        <v>2.4999999999999866E-2</v>
      </c>
      <c r="N290" s="829"/>
      <c r="O290" s="841"/>
      <c r="P290" s="841"/>
      <c r="Q290" s="641"/>
      <c r="R290" s="639"/>
      <c r="S290" s="640"/>
      <c r="T290" s="402"/>
    </row>
    <row r="291" spans="1:20" ht="13.5" customHeight="1" outlineLevel="1">
      <c r="A291" s="402"/>
      <c r="B291" s="178">
        <f t="shared" si="4"/>
        <v>286</v>
      </c>
      <c r="C291" s="425"/>
      <c r="D291" s="47">
        <v>8595057657939</v>
      </c>
      <c r="E291" s="800" t="s">
        <v>3260</v>
      </c>
      <c r="F291" s="553" t="s">
        <v>5781</v>
      </c>
      <c r="G291" s="683" t="s">
        <v>8996</v>
      </c>
      <c r="H291" s="691">
        <v>20</v>
      </c>
      <c r="I291" s="652">
        <v>6.8000000000000005E-2</v>
      </c>
      <c r="J291" s="652">
        <v>0.66959999999999997</v>
      </c>
      <c r="K291" s="422">
        <v>3859.1713710527124</v>
      </c>
      <c r="L291" s="423">
        <f>K291*ЗМІСТ!$E$13/1000*1.2</f>
        <v>206.804040497134</v>
      </c>
      <c r="M291" s="828">
        <v>2.4999999999999845E-2</v>
      </c>
      <c r="N291" s="829"/>
      <c r="O291" s="841"/>
      <c r="P291" s="841"/>
      <c r="Q291" s="641"/>
      <c r="R291" s="639"/>
      <c r="S291" s="640"/>
      <c r="T291" s="402"/>
    </row>
    <row r="292" spans="1:20" ht="13.5" customHeight="1" outlineLevel="1">
      <c r="A292" s="402"/>
      <c r="B292" s="178">
        <f t="shared" si="4"/>
        <v>287</v>
      </c>
      <c r="C292" s="425"/>
      <c r="D292" s="47">
        <v>8595057634770</v>
      </c>
      <c r="E292" s="800" t="s">
        <v>3261</v>
      </c>
      <c r="F292" s="557" t="s">
        <v>5782</v>
      </c>
      <c r="G292" s="683" t="s">
        <v>8996</v>
      </c>
      <c r="H292" s="691">
        <v>5</v>
      </c>
      <c r="I292" s="652">
        <v>0.12</v>
      </c>
      <c r="J292" s="652">
        <v>1.1088</v>
      </c>
      <c r="K292" s="422">
        <v>19266.416159303019</v>
      </c>
      <c r="L292" s="666">
        <f>K292*ЗМІСТ!$E$13/1000*1.2</f>
        <v>1032.4425438915591</v>
      </c>
      <c r="M292" s="828">
        <v>2.4999999999999991E-2</v>
      </c>
      <c r="N292" s="829"/>
      <c r="O292" s="841"/>
      <c r="P292" s="841"/>
      <c r="Q292" s="641"/>
      <c r="R292" s="639"/>
      <c r="S292" s="640"/>
      <c r="T292" s="402"/>
    </row>
    <row r="293" spans="1:20" ht="13.5" customHeight="1" outlineLevel="1">
      <c r="A293" s="402"/>
      <c r="B293" s="178">
        <f t="shared" si="4"/>
        <v>288</v>
      </c>
      <c r="C293" s="427"/>
      <c r="D293" s="47">
        <v>8595057631588</v>
      </c>
      <c r="E293" s="800" t="s">
        <v>865</v>
      </c>
      <c r="F293" s="553" t="s">
        <v>5783</v>
      </c>
      <c r="G293" s="683" t="s">
        <v>8996</v>
      </c>
      <c r="H293" s="691">
        <v>5</v>
      </c>
      <c r="I293" s="652">
        <v>0.12</v>
      </c>
      <c r="J293" s="652">
        <v>0.57645000000000002</v>
      </c>
      <c r="K293" s="422">
        <v>10076.684697505627</v>
      </c>
      <c r="L293" s="423">
        <f>K293*ЗМІСТ!$E$13/1000*1.2</f>
        <v>539.98615503082829</v>
      </c>
      <c r="M293" s="828">
        <v>2.4999999999999894E-2</v>
      </c>
      <c r="N293" s="829"/>
      <c r="O293" s="841"/>
      <c r="P293" s="841"/>
      <c r="Q293" s="641"/>
      <c r="R293" s="639"/>
      <c r="S293" s="640"/>
      <c r="T293" s="402"/>
    </row>
    <row r="294" spans="1:20" ht="13.5" customHeight="1" outlineLevel="1">
      <c r="A294" s="402"/>
      <c r="B294" s="178">
        <f t="shared" si="4"/>
        <v>289</v>
      </c>
      <c r="C294" s="425"/>
      <c r="D294" s="47">
        <v>8595057604667</v>
      </c>
      <c r="E294" s="800" t="s">
        <v>3262</v>
      </c>
      <c r="F294" s="553" t="s">
        <v>5784</v>
      </c>
      <c r="G294" s="683" t="s">
        <v>8996</v>
      </c>
      <c r="H294" s="691">
        <v>200</v>
      </c>
      <c r="I294" s="652">
        <v>1.9900000000000001E-2</v>
      </c>
      <c r="J294" s="652">
        <v>6.0718099999999997E-2</v>
      </c>
      <c r="K294" s="422">
        <v>244.61973505838967</v>
      </c>
      <c r="L294" s="423">
        <f>K294*ЗМІСТ!$E$13/1000*1.2</f>
        <v>13.108604083993765</v>
      </c>
      <c r="M294" s="828">
        <v>2.4999999999999894E-2</v>
      </c>
      <c r="N294" s="829"/>
      <c r="O294" s="841"/>
      <c r="P294" s="841"/>
      <c r="Q294" s="641"/>
      <c r="R294" s="639"/>
      <c r="S294" s="640"/>
      <c r="T294" s="402"/>
    </row>
    <row r="295" spans="1:20" ht="13.5" customHeight="1" outlineLevel="1">
      <c r="A295" s="402"/>
      <c r="B295" s="178">
        <f t="shared" si="4"/>
        <v>290</v>
      </c>
      <c r="C295" s="425"/>
      <c r="D295" s="47">
        <v>8595057604674</v>
      </c>
      <c r="E295" s="800" t="s">
        <v>3263</v>
      </c>
      <c r="F295" s="553" t="s">
        <v>5785</v>
      </c>
      <c r="G295" s="683" t="s">
        <v>8996</v>
      </c>
      <c r="H295" s="691">
        <v>150</v>
      </c>
      <c r="I295" s="652">
        <v>2.231E-2</v>
      </c>
      <c r="J295" s="652">
        <v>8.0957500000000002E-2</v>
      </c>
      <c r="K295" s="422">
        <v>346.87555954549703</v>
      </c>
      <c r="L295" s="423">
        <f>K295*ЗМІСТ!$E$13/1000*1.2</f>
        <v>18.588256484745038</v>
      </c>
      <c r="M295" s="828">
        <v>2.4999999999999831E-2</v>
      </c>
      <c r="N295" s="829"/>
      <c r="O295" s="841"/>
      <c r="P295" s="841"/>
      <c r="Q295" s="641"/>
      <c r="R295" s="639"/>
      <c r="S295" s="640"/>
      <c r="T295" s="402"/>
    </row>
    <row r="296" spans="1:20" ht="13.5" customHeight="1" outlineLevel="1">
      <c r="A296" s="402"/>
      <c r="B296" s="178">
        <f t="shared" si="4"/>
        <v>291</v>
      </c>
      <c r="C296" s="427"/>
      <c r="D296" s="47">
        <v>8595568930972</v>
      </c>
      <c r="E296" s="800" t="s">
        <v>3264</v>
      </c>
      <c r="F296" s="553" t="s">
        <v>5786</v>
      </c>
      <c r="G296" s="683" t="s">
        <v>8996</v>
      </c>
      <c r="H296" s="691">
        <v>2100</v>
      </c>
      <c r="I296" s="779">
        <v>8.0000000000000004E-4</v>
      </c>
      <c r="J296" s="652">
        <v>9.2710000000000004E-4</v>
      </c>
      <c r="K296" s="422">
        <v>38.55405279744717</v>
      </c>
      <c r="L296" s="423">
        <f>K296*ЗМІСТ!$E$13/1000*1.2</f>
        <v>2.0660222440127036</v>
      </c>
      <c r="M296" s="828">
        <v>2.4999999999999748E-2</v>
      </c>
      <c r="N296" s="829"/>
      <c r="O296" s="841"/>
      <c r="P296" s="841"/>
      <c r="Q296" s="641"/>
      <c r="R296" s="639"/>
      <c r="S296" s="640"/>
      <c r="T296" s="402"/>
    </row>
    <row r="297" spans="1:20" ht="13.5" customHeight="1" outlineLevel="1">
      <c r="A297" s="402"/>
      <c r="B297" s="178">
        <f t="shared" si="4"/>
        <v>292</v>
      </c>
      <c r="C297" s="427"/>
      <c r="D297" s="47">
        <v>8595568930989</v>
      </c>
      <c r="E297" s="800" t="s">
        <v>3265</v>
      </c>
      <c r="F297" s="553" t="s">
        <v>5787</v>
      </c>
      <c r="G297" s="683" t="s">
        <v>8996</v>
      </c>
      <c r="H297" s="691">
        <v>1500</v>
      </c>
      <c r="I297" s="779">
        <v>1.1999999999999999E-3</v>
      </c>
      <c r="J297" s="652">
        <v>1.2979000000000001E-3</v>
      </c>
      <c r="K297" s="422">
        <v>49.133477512859898</v>
      </c>
      <c r="L297" s="423">
        <f>K297*ЗМІСТ!$E$13/1000*1.2</f>
        <v>2.6329490702463318</v>
      </c>
      <c r="M297" s="828">
        <v>2.4999999999999811E-2</v>
      </c>
      <c r="N297" s="829"/>
      <c r="O297" s="841"/>
      <c r="P297" s="841"/>
      <c r="Q297" s="641"/>
      <c r="R297" s="639"/>
      <c r="S297" s="640"/>
      <c r="T297" s="402"/>
    </row>
    <row r="298" spans="1:20" ht="13.5" customHeight="1" outlineLevel="1">
      <c r="A298" s="429"/>
      <c r="B298" s="178">
        <f t="shared" si="4"/>
        <v>293</v>
      </c>
      <c r="C298" s="427"/>
      <c r="D298" s="430">
        <v>8595057689602</v>
      </c>
      <c r="E298" s="941" t="s">
        <v>3266</v>
      </c>
      <c r="F298" s="554" t="s">
        <v>5788</v>
      </c>
      <c r="G298" s="683" t="s">
        <v>8995</v>
      </c>
      <c r="H298" s="691">
        <v>30</v>
      </c>
      <c r="I298" s="652">
        <v>8.5999999999999993E-2</v>
      </c>
      <c r="J298" s="652">
        <v>0.375</v>
      </c>
      <c r="K298" s="422">
        <v>675.15296548089498</v>
      </c>
      <c r="L298" s="423">
        <f>K298*ЗМІСТ!$E$13/1000*1.2</f>
        <v>36.17988106524124</v>
      </c>
      <c r="M298" s="828">
        <v>2.4999999999999984E-2</v>
      </c>
      <c r="N298" s="829"/>
      <c r="O298" s="841"/>
      <c r="P298" s="841"/>
      <c r="Q298" s="641"/>
      <c r="R298" s="639"/>
      <c r="S298" s="640"/>
      <c r="T298" s="429"/>
    </row>
    <row r="299" spans="1:20" ht="13.5" customHeight="1" outlineLevel="1">
      <c r="A299" s="402"/>
      <c r="B299" s="178">
        <f t="shared" si="4"/>
        <v>294</v>
      </c>
      <c r="C299" s="426"/>
      <c r="D299" s="47">
        <v>8595057617223</v>
      </c>
      <c r="E299" s="800" t="s">
        <v>440</v>
      </c>
      <c r="F299" s="553" t="s">
        <v>5789</v>
      </c>
      <c r="G299" s="683" t="s">
        <v>8995</v>
      </c>
      <c r="H299" s="691">
        <v>30</v>
      </c>
      <c r="I299" s="652">
        <v>8.5999999999999993E-2</v>
      </c>
      <c r="J299" s="652">
        <v>0.375</v>
      </c>
      <c r="K299" s="422">
        <v>714.6454570115144</v>
      </c>
      <c r="L299" s="423">
        <f>K299*ЗМІСТ!$E$13/1000*1.2</f>
        <v>38.296192063786791</v>
      </c>
      <c r="M299" s="828">
        <v>2.4999999999999984E-2</v>
      </c>
      <c r="N299" s="829"/>
      <c r="O299" s="841"/>
      <c r="P299" s="841"/>
      <c r="Q299" s="641"/>
      <c r="R299" s="639"/>
      <c r="S299" s="640"/>
      <c r="T299" s="402"/>
    </row>
    <row r="300" spans="1:20" ht="13.5" customHeight="1" outlineLevel="1">
      <c r="A300" s="402"/>
      <c r="B300" s="178">
        <f t="shared" si="4"/>
        <v>295</v>
      </c>
      <c r="C300" s="427"/>
      <c r="D300" s="47">
        <v>8595057688254</v>
      </c>
      <c r="E300" s="800" t="s">
        <v>3267</v>
      </c>
      <c r="F300" s="553" t="s">
        <v>5790</v>
      </c>
      <c r="G300" s="683" t="s">
        <v>8995</v>
      </c>
      <c r="H300" s="691">
        <v>15</v>
      </c>
      <c r="I300" s="652">
        <v>7.0000000000000007E-2</v>
      </c>
      <c r="J300" s="652">
        <v>0.48</v>
      </c>
      <c r="K300" s="422">
        <v>1980.1780763197301</v>
      </c>
      <c r="L300" s="423">
        <f>K300*ЗМІСТ!$E$13/1000*1.2</f>
        <v>106.11314909683726</v>
      </c>
      <c r="M300" s="828">
        <v>2.5000000000000036E-2</v>
      </c>
      <c r="N300" s="829"/>
      <c r="O300" s="841"/>
      <c r="P300" s="841"/>
      <c r="Q300" s="641"/>
      <c r="R300" s="639"/>
      <c r="S300" s="640"/>
      <c r="T300" s="402"/>
    </row>
    <row r="301" spans="1:20" ht="13.5" customHeight="1" outlineLevel="1">
      <c r="A301" s="402"/>
      <c r="B301" s="178">
        <f t="shared" si="4"/>
        <v>296</v>
      </c>
      <c r="C301" s="425"/>
      <c r="D301" s="47">
        <v>8595057690868</v>
      </c>
      <c r="E301" s="800" t="s">
        <v>3268</v>
      </c>
      <c r="F301" s="553" t="s">
        <v>5791</v>
      </c>
      <c r="G301" s="683" t="s">
        <v>8995</v>
      </c>
      <c r="H301" s="691">
        <v>15</v>
      </c>
      <c r="I301" s="652">
        <v>7.0000000000000007E-2</v>
      </c>
      <c r="J301" s="652">
        <v>0.48</v>
      </c>
      <c r="K301" s="422">
        <v>2028.6798564651431</v>
      </c>
      <c r="L301" s="423">
        <f>K301*ЗМІСТ!$E$13/1000*1.2</f>
        <v>108.71224697070001</v>
      </c>
      <c r="M301" s="828">
        <v>2.4999999999999994E-2</v>
      </c>
      <c r="N301" s="829"/>
      <c r="O301" s="841"/>
      <c r="P301" s="841"/>
      <c r="Q301" s="641"/>
      <c r="R301" s="639"/>
      <c r="S301" s="640"/>
      <c r="T301" s="402"/>
    </row>
    <row r="302" spans="1:20" ht="13.5" customHeight="1" outlineLevel="1">
      <c r="A302" s="402"/>
      <c r="B302" s="178">
        <f t="shared" si="4"/>
        <v>297</v>
      </c>
      <c r="C302" s="427"/>
      <c r="D302" s="47">
        <v>8595057689954</v>
      </c>
      <c r="E302" s="800" t="s">
        <v>3269</v>
      </c>
      <c r="F302" s="553" t="s">
        <v>5792</v>
      </c>
      <c r="G302" s="683" t="s">
        <v>8995</v>
      </c>
      <c r="H302" s="691">
        <v>30</v>
      </c>
      <c r="I302" s="652">
        <v>0.122</v>
      </c>
      <c r="J302" s="652">
        <v>0.54</v>
      </c>
      <c r="K302" s="422">
        <v>837.01507175380073</v>
      </c>
      <c r="L302" s="423">
        <f>K302*ЗМІСТ!$E$13/1000*1.2</f>
        <v>44.853695820319707</v>
      </c>
      <c r="M302" s="828">
        <v>2.4999999999999929E-2</v>
      </c>
      <c r="N302" s="829"/>
      <c r="O302" s="841"/>
      <c r="P302" s="841"/>
      <c r="Q302" s="641"/>
      <c r="R302" s="639"/>
      <c r="S302" s="640"/>
      <c r="T302" s="402"/>
    </row>
    <row r="303" spans="1:20" ht="13.5" customHeight="1" outlineLevel="1">
      <c r="A303" s="402"/>
      <c r="B303" s="178">
        <f t="shared" si="4"/>
        <v>298</v>
      </c>
      <c r="C303" s="427"/>
      <c r="D303" s="47">
        <v>8595568903655</v>
      </c>
      <c r="E303" s="800" t="s">
        <v>3270</v>
      </c>
      <c r="F303" s="553" t="s">
        <v>5793</v>
      </c>
      <c r="G303" s="683" t="s">
        <v>8995</v>
      </c>
      <c r="H303" s="691">
        <v>20</v>
      </c>
      <c r="I303" s="652">
        <v>0.122</v>
      </c>
      <c r="J303" s="652">
        <v>0.54</v>
      </c>
      <c r="K303" s="422">
        <v>863.95172314552769</v>
      </c>
      <c r="L303" s="423">
        <f>K303*ЗМІСТ!$E$13/1000*1.2</f>
        <v>46.29716847537113</v>
      </c>
      <c r="M303" s="828">
        <v>2.500000000000004E-2</v>
      </c>
      <c r="N303" s="829"/>
      <c r="O303" s="841"/>
      <c r="P303" s="841"/>
      <c r="Q303" s="641"/>
      <c r="R303" s="639"/>
      <c r="S303" s="640"/>
      <c r="T303" s="402"/>
    </row>
    <row r="304" spans="1:20" ht="13.5" customHeight="1" outlineLevel="1">
      <c r="A304" s="402"/>
      <c r="B304" s="178">
        <f t="shared" si="4"/>
        <v>299</v>
      </c>
      <c r="C304" s="427"/>
      <c r="D304" s="47">
        <v>8595057617018</v>
      </c>
      <c r="E304" s="800" t="s">
        <v>441</v>
      </c>
      <c r="F304" s="553" t="s">
        <v>5794</v>
      </c>
      <c r="G304" s="683" t="s">
        <v>8995</v>
      </c>
      <c r="H304" s="691">
        <v>30</v>
      </c>
      <c r="I304" s="652">
        <v>0.122</v>
      </c>
      <c r="J304" s="652">
        <v>0.54</v>
      </c>
      <c r="K304" s="422">
        <v>898.59130108202157</v>
      </c>
      <c r="L304" s="423">
        <f>K304*ЗМІСТ!$E$13/1000*1.2</f>
        <v>48.153423093167014</v>
      </c>
      <c r="M304" s="828">
        <v>2.4999999999999939E-2</v>
      </c>
      <c r="N304" s="829"/>
      <c r="O304" s="841"/>
      <c r="P304" s="841"/>
      <c r="Q304" s="641"/>
      <c r="R304" s="639"/>
      <c r="S304" s="640"/>
      <c r="T304" s="402"/>
    </row>
    <row r="305" spans="1:20" ht="13.5" customHeight="1" outlineLevel="1">
      <c r="A305" s="402"/>
      <c r="B305" s="178">
        <f t="shared" si="4"/>
        <v>300</v>
      </c>
      <c r="C305" s="427"/>
      <c r="D305" s="47">
        <v>8595057688261</v>
      </c>
      <c r="E305" s="800" t="s">
        <v>3271</v>
      </c>
      <c r="F305" s="553" t="s">
        <v>5795</v>
      </c>
      <c r="G305" s="683" t="s">
        <v>8995</v>
      </c>
      <c r="H305" s="691">
        <v>15</v>
      </c>
      <c r="I305" s="652">
        <v>0.1</v>
      </c>
      <c r="J305" s="652">
        <v>0.52</v>
      </c>
      <c r="K305" s="422">
        <v>2456.1792509293018</v>
      </c>
      <c r="L305" s="423">
        <f>K305*ЗМІСТ!$E$13/1000*1.2</f>
        <v>131.62094772143911</v>
      </c>
      <c r="M305" s="828">
        <v>2.4999999999999904E-2</v>
      </c>
      <c r="N305" s="829"/>
      <c r="O305" s="841"/>
      <c r="P305" s="841"/>
      <c r="Q305" s="641"/>
      <c r="R305" s="639"/>
      <c r="S305" s="640"/>
      <c r="T305" s="402"/>
    </row>
    <row r="306" spans="1:20" ht="13.5" customHeight="1" outlineLevel="1">
      <c r="A306" s="402"/>
      <c r="B306" s="178">
        <f t="shared" si="4"/>
        <v>301</v>
      </c>
      <c r="C306" s="425"/>
      <c r="D306" s="47">
        <v>8595057690875</v>
      </c>
      <c r="E306" s="800" t="s">
        <v>3272</v>
      </c>
      <c r="F306" s="553" t="s">
        <v>5796</v>
      </c>
      <c r="G306" s="683" t="s">
        <v>8995</v>
      </c>
      <c r="H306" s="691">
        <v>15</v>
      </c>
      <c r="I306" s="652">
        <v>0.1</v>
      </c>
      <c r="J306" s="652">
        <v>0.52</v>
      </c>
      <c r="K306" s="422">
        <v>2325.9798765320452</v>
      </c>
      <c r="L306" s="423">
        <f>K306*ЗМІСТ!$E$13/1000*1.2</f>
        <v>124.64386531003872</v>
      </c>
      <c r="M306" s="828">
        <v>2.4999999999999779E-2</v>
      </c>
      <c r="N306" s="829"/>
      <c r="O306" s="841"/>
      <c r="P306" s="841"/>
      <c r="Q306" s="641"/>
      <c r="R306" s="639"/>
      <c r="S306" s="640"/>
      <c r="T306" s="402"/>
    </row>
    <row r="307" spans="1:20" ht="13.5" customHeight="1" outlineLevel="1">
      <c r="A307" s="402"/>
      <c r="B307" s="178">
        <f t="shared" si="4"/>
        <v>302</v>
      </c>
      <c r="C307" s="427"/>
      <c r="D307" s="47">
        <v>8595057689930</v>
      </c>
      <c r="E307" s="800" t="s">
        <v>3273</v>
      </c>
      <c r="F307" s="553" t="s">
        <v>5797</v>
      </c>
      <c r="G307" s="683" t="s">
        <v>8995</v>
      </c>
      <c r="H307" s="691">
        <v>30</v>
      </c>
      <c r="I307" s="652">
        <v>0.16500000000000001</v>
      </c>
      <c r="J307" s="652">
        <v>0.92</v>
      </c>
      <c r="K307" s="422">
        <v>1027.6905020166837</v>
      </c>
      <c r="L307" s="423">
        <f>K307*ЗМІСТ!$E$13/1000*1.2</f>
        <v>55.071549761109395</v>
      </c>
      <c r="M307" s="828">
        <v>2.4999999999999925E-2</v>
      </c>
      <c r="N307" s="829"/>
      <c r="O307" s="841"/>
      <c r="P307" s="841"/>
      <c r="Q307" s="641"/>
      <c r="R307" s="639"/>
      <c r="S307" s="640"/>
      <c r="T307" s="402"/>
    </row>
    <row r="308" spans="1:20" ht="13.5" customHeight="1" outlineLevel="1">
      <c r="A308" s="402"/>
      <c r="B308" s="178">
        <f t="shared" si="4"/>
        <v>303</v>
      </c>
      <c r="C308" s="427"/>
      <c r="D308" s="47">
        <v>8595568902955</v>
      </c>
      <c r="E308" s="800" t="s">
        <v>3274</v>
      </c>
      <c r="F308" s="553" t="s">
        <v>5798</v>
      </c>
      <c r="G308" s="683" t="s">
        <v>8995</v>
      </c>
      <c r="H308" s="691">
        <v>20</v>
      </c>
      <c r="I308" s="652">
        <v>0.16500000000000001</v>
      </c>
      <c r="J308" s="652">
        <v>0.92</v>
      </c>
      <c r="K308" s="422">
        <v>1030.6757017898317</v>
      </c>
      <c r="L308" s="423">
        <f>K308*ЗМІСТ!$E$13/1000*1.2</f>
        <v>55.231519691288916</v>
      </c>
      <c r="M308" s="828">
        <v>2.4999999999999713E-2</v>
      </c>
      <c r="N308" s="829"/>
      <c r="O308" s="841"/>
      <c r="P308" s="841"/>
      <c r="Q308" s="641"/>
      <c r="R308" s="639"/>
      <c r="S308" s="640"/>
      <c r="T308" s="402"/>
    </row>
    <row r="309" spans="1:20" ht="13.5" customHeight="1" outlineLevel="1">
      <c r="A309" s="402"/>
      <c r="B309" s="178">
        <f t="shared" si="4"/>
        <v>304</v>
      </c>
      <c r="C309" s="427"/>
      <c r="D309" s="47">
        <v>8595057616981</v>
      </c>
      <c r="E309" s="800" t="s">
        <v>442</v>
      </c>
      <c r="F309" s="553" t="s">
        <v>5799</v>
      </c>
      <c r="G309" s="683" t="s">
        <v>8995</v>
      </c>
      <c r="H309" s="691">
        <v>30</v>
      </c>
      <c r="I309" s="652">
        <v>0.16500000000000001</v>
      </c>
      <c r="J309" s="652">
        <v>0.92</v>
      </c>
      <c r="K309" s="422">
        <v>1132.0913542739377</v>
      </c>
      <c r="L309" s="423">
        <f>K309*ЗМІСТ!$E$13/1000*1.2</f>
        <v>60.666149223598396</v>
      </c>
      <c r="M309" s="828">
        <v>2.4999999999999814E-2</v>
      </c>
      <c r="N309" s="829"/>
      <c r="O309" s="841"/>
      <c r="P309" s="841"/>
      <c r="Q309" s="641"/>
      <c r="R309" s="639"/>
      <c r="S309" s="640"/>
      <c r="T309" s="402"/>
    </row>
    <row r="310" spans="1:20" ht="13.5" customHeight="1" outlineLevel="1">
      <c r="A310" s="402"/>
      <c r="B310" s="178">
        <f t="shared" si="4"/>
        <v>305</v>
      </c>
      <c r="C310" s="427"/>
      <c r="D310" s="47">
        <v>8595057688278</v>
      </c>
      <c r="E310" s="800" t="s">
        <v>3275</v>
      </c>
      <c r="F310" s="553" t="s">
        <v>5800</v>
      </c>
      <c r="G310" s="683" t="s">
        <v>8995</v>
      </c>
      <c r="H310" s="691">
        <v>15</v>
      </c>
      <c r="I310" s="652">
        <v>0.14499999999999999</v>
      </c>
      <c r="J310" s="652">
        <v>0.88</v>
      </c>
      <c r="K310" s="422">
        <v>2930.6190842302021</v>
      </c>
      <c r="L310" s="423">
        <f>K310*ЗМІСТ!$E$13/1000*1.2</f>
        <v>157.0450776876211</v>
      </c>
      <c r="M310" s="828">
        <v>2.4999999999999974E-2</v>
      </c>
      <c r="N310" s="829"/>
      <c r="O310" s="841"/>
      <c r="P310" s="841"/>
      <c r="Q310" s="641"/>
      <c r="R310" s="639"/>
      <c r="S310" s="640"/>
      <c r="T310" s="402"/>
    </row>
    <row r="311" spans="1:20" ht="13.5" customHeight="1" outlineLevel="1">
      <c r="A311" s="402"/>
      <c r="B311" s="178">
        <f t="shared" si="4"/>
        <v>306</v>
      </c>
      <c r="C311" s="425"/>
      <c r="D311" s="47">
        <v>8595057690882</v>
      </c>
      <c r="E311" s="800" t="s">
        <v>3276</v>
      </c>
      <c r="F311" s="553" t="s">
        <v>5801</v>
      </c>
      <c r="G311" s="683" t="s">
        <v>8995</v>
      </c>
      <c r="H311" s="691">
        <v>15</v>
      </c>
      <c r="I311" s="652">
        <v>0.14499999999999999</v>
      </c>
      <c r="J311" s="652">
        <v>0.88</v>
      </c>
      <c r="K311" s="422">
        <v>3380.5330353097706</v>
      </c>
      <c r="L311" s="423">
        <f>K311*ЗМІСТ!$E$13/1000*1.2</f>
        <v>181.15492252560867</v>
      </c>
      <c r="M311" s="828">
        <v>2.4999999999999932E-2</v>
      </c>
      <c r="N311" s="829"/>
      <c r="O311" s="841"/>
      <c r="P311" s="841"/>
      <c r="Q311" s="641"/>
      <c r="R311" s="639"/>
      <c r="S311" s="640"/>
      <c r="T311" s="402"/>
    </row>
    <row r="312" spans="1:20" ht="13.5" customHeight="1" outlineLevel="1">
      <c r="A312" s="402"/>
      <c r="B312" s="178">
        <f t="shared" si="4"/>
        <v>307</v>
      </c>
      <c r="C312" s="427"/>
      <c r="D312" s="47">
        <v>8595057690011</v>
      </c>
      <c r="E312" s="800" t="s">
        <v>3277</v>
      </c>
      <c r="F312" s="553" t="s">
        <v>5802</v>
      </c>
      <c r="G312" s="683" t="s">
        <v>8995</v>
      </c>
      <c r="H312" s="691">
        <v>30</v>
      </c>
      <c r="I312" s="652">
        <v>0.22800000000000001</v>
      </c>
      <c r="J312" s="652">
        <v>1.33</v>
      </c>
      <c r="K312" s="422">
        <v>1420.4345040215569</v>
      </c>
      <c r="L312" s="423">
        <f>K312*ЗМІСТ!$E$13/1000*1.2</f>
        <v>76.11778966246591</v>
      </c>
      <c r="M312" s="828">
        <v>2.4999999999999894E-2</v>
      </c>
      <c r="N312" s="829"/>
      <c r="O312" s="841"/>
      <c r="P312" s="841"/>
      <c r="Q312" s="641"/>
      <c r="R312" s="639"/>
      <c r="S312" s="640"/>
      <c r="T312" s="402"/>
    </row>
    <row r="313" spans="1:20" ht="13.5" customHeight="1" outlineLevel="1">
      <c r="A313" s="402"/>
      <c r="B313" s="178">
        <f t="shared" si="4"/>
        <v>308</v>
      </c>
      <c r="C313" s="427"/>
      <c r="D313" s="47">
        <v>8595568902962</v>
      </c>
      <c r="E313" s="800" t="s">
        <v>3278</v>
      </c>
      <c r="F313" s="553" t="s">
        <v>5803</v>
      </c>
      <c r="G313" s="683" t="s">
        <v>8995</v>
      </c>
      <c r="H313" s="691">
        <v>20</v>
      </c>
      <c r="I313" s="652">
        <v>0.22800000000000001</v>
      </c>
      <c r="J313" s="652">
        <v>1.33</v>
      </c>
      <c r="K313" s="422">
        <v>1383.4958102530347</v>
      </c>
      <c r="L313" s="423">
        <f>K313*ЗМІСТ!$E$13/1000*1.2</f>
        <v>74.138330761180342</v>
      </c>
      <c r="M313" s="828">
        <v>2.4999999999999946E-2</v>
      </c>
      <c r="N313" s="829"/>
      <c r="O313" s="841"/>
      <c r="P313" s="841"/>
      <c r="Q313" s="641"/>
      <c r="R313" s="639"/>
      <c r="S313" s="640"/>
      <c r="T313" s="402"/>
    </row>
    <row r="314" spans="1:20" ht="13.5" customHeight="1" outlineLevel="1">
      <c r="A314" s="402"/>
      <c r="B314" s="178">
        <f t="shared" si="4"/>
        <v>309</v>
      </c>
      <c r="C314" s="427"/>
      <c r="D314" s="47">
        <v>8595057617001</v>
      </c>
      <c r="E314" s="800" t="s">
        <v>443</v>
      </c>
      <c r="F314" s="553" t="s">
        <v>5804</v>
      </c>
      <c r="G314" s="683" t="s">
        <v>8995</v>
      </c>
      <c r="H314" s="691">
        <v>30</v>
      </c>
      <c r="I314" s="652">
        <v>0.22800000000000001</v>
      </c>
      <c r="J314" s="652">
        <v>1.33</v>
      </c>
      <c r="K314" s="422">
        <v>1473.1796202425144</v>
      </c>
      <c r="L314" s="423">
        <f>K314*ЗМІСТ!$E$13/1000*1.2</f>
        <v>78.944278072077381</v>
      </c>
      <c r="M314" s="828">
        <v>2.5000000000000033E-2</v>
      </c>
      <c r="N314" s="829"/>
      <c r="O314" s="841"/>
      <c r="P314" s="841"/>
      <c r="Q314" s="641"/>
      <c r="R314" s="639"/>
      <c r="S314" s="640"/>
      <c r="T314" s="402"/>
    </row>
    <row r="315" spans="1:20" ht="13.5" customHeight="1" outlineLevel="1">
      <c r="A315" s="402"/>
      <c r="B315" s="178">
        <f t="shared" si="4"/>
        <v>310</v>
      </c>
      <c r="C315" s="427"/>
      <c r="D315" s="47">
        <v>8595057688285</v>
      </c>
      <c r="E315" s="800" t="s">
        <v>3279</v>
      </c>
      <c r="F315" s="553" t="s">
        <v>5805</v>
      </c>
      <c r="G315" s="683" t="s">
        <v>8995</v>
      </c>
      <c r="H315" s="691">
        <v>15</v>
      </c>
      <c r="I315" s="652">
        <v>0.19600000000000001</v>
      </c>
      <c r="J315" s="652">
        <v>1.54</v>
      </c>
      <c r="K315" s="422">
        <v>4378.7178974987228</v>
      </c>
      <c r="L315" s="423">
        <f>K315*ЗМІСТ!$E$13/1000*1.2</f>
        <v>234.64533350143435</v>
      </c>
      <c r="M315" s="828">
        <v>2.4999999999999797E-2</v>
      </c>
      <c r="N315" s="829"/>
      <c r="O315" s="841"/>
      <c r="P315" s="841"/>
      <c r="Q315" s="641"/>
      <c r="R315" s="639"/>
      <c r="S315" s="640"/>
      <c r="T315" s="402"/>
    </row>
    <row r="316" spans="1:20" ht="13.5" customHeight="1" outlineLevel="1">
      <c r="A316" s="402"/>
      <c r="B316" s="178">
        <f t="shared" si="4"/>
        <v>311</v>
      </c>
      <c r="C316" s="425"/>
      <c r="D316" s="47">
        <v>8595057690899</v>
      </c>
      <c r="E316" s="800" t="s">
        <v>3280</v>
      </c>
      <c r="F316" s="553" t="s">
        <v>5806</v>
      </c>
      <c r="G316" s="683" t="s">
        <v>8995</v>
      </c>
      <c r="H316" s="691">
        <v>15</v>
      </c>
      <c r="I316" s="652">
        <v>0.19600000000000001</v>
      </c>
      <c r="J316" s="652">
        <v>1.54</v>
      </c>
      <c r="K316" s="422">
        <v>5091.4579204302991</v>
      </c>
      <c r="L316" s="423">
        <f>K316*ЗМІСТ!$E$13/1000*1.2</f>
        <v>272.83941777348429</v>
      </c>
      <c r="M316" s="828">
        <v>2.49999999999998E-2</v>
      </c>
      <c r="N316" s="829"/>
      <c r="O316" s="841"/>
      <c r="P316" s="841"/>
      <c r="Q316" s="641"/>
      <c r="R316" s="639"/>
      <c r="S316" s="640"/>
      <c r="T316" s="402"/>
    </row>
    <row r="317" spans="1:20" ht="13.5" customHeight="1" outlineLevel="1">
      <c r="A317" s="402"/>
      <c r="B317" s="178">
        <f t="shared" si="4"/>
        <v>312</v>
      </c>
      <c r="C317" s="427"/>
      <c r="D317" s="47">
        <v>8595057689961</v>
      </c>
      <c r="E317" s="800" t="s">
        <v>3281</v>
      </c>
      <c r="F317" s="553" t="s">
        <v>5807</v>
      </c>
      <c r="G317" s="683" t="s">
        <v>8995</v>
      </c>
      <c r="H317" s="691">
        <v>30</v>
      </c>
      <c r="I317" s="652">
        <v>0.318</v>
      </c>
      <c r="J317" s="652">
        <v>3.3149999999999999</v>
      </c>
      <c r="K317" s="422">
        <v>1826.3548298437026</v>
      </c>
      <c r="L317" s="423">
        <f>K317*ЗМІСТ!$E$13/1000*1.2</f>
        <v>97.870118188118781</v>
      </c>
      <c r="M317" s="828">
        <v>2.4999999999999849E-2</v>
      </c>
      <c r="N317" s="829"/>
      <c r="O317" s="841"/>
      <c r="P317" s="841"/>
      <c r="Q317" s="641"/>
      <c r="R317" s="639"/>
      <c r="S317" s="640"/>
      <c r="T317" s="402"/>
    </row>
    <row r="318" spans="1:20" ht="13.5" customHeight="1" outlineLevel="1">
      <c r="A318" s="402"/>
      <c r="B318" s="178">
        <f t="shared" si="4"/>
        <v>313</v>
      </c>
      <c r="C318" s="427"/>
      <c r="D318" s="47">
        <v>8595057616998</v>
      </c>
      <c r="E318" s="800" t="s">
        <v>444</v>
      </c>
      <c r="F318" s="553" t="s">
        <v>5808</v>
      </c>
      <c r="G318" s="683" t="s">
        <v>8995</v>
      </c>
      <c r="H318" s="691">
        <v>30</v>
      </c>
      <c r="I318" s="652">
        <v>0.318</v>
      </c>
      <c r="J318" s="652">
        <v>2.21</v>
      </c>
      <c r="K318" s="422">
        <v>1999.4623851886672</v>
      </c>
      <c r="L318" s="423">
        <f>K318*ЗМІСТ!$E$13/1000*1.2</f>
        <v>107.14655046952703</v>
      </c>
      <c r="M318" s="828">
        <v>2.5000000000000008E-2</v>
      </c>
      <c r="N318" s="829"/>
      <c r="O318" s="841"/>
      <c r="P318" s="841"/>
      <c r="Q318" s="641"/>
      <c r="R318" s="639"/>
      <c r="S318" s="640"/>
      <c r="T318" s="402"/>
    </row>
    <row r="319" spans="1:20" ht="13.5" customHeight="1" outlineLevel="1">
      <c r="A319" s="402"/>
      <c r="B319" s="178">
        <f t="shared" si="4"/>
        <v>314</v>
      </c>
      <c r="C319" s="427"/>
      <c r="D319" s="47">
        <v>8595057688292</v>
      </c>
      <c r="E319" s="800" t="s">
        <v>3282</v>
      </c>
      <c r="F319" s="553" t="s">
        <v>5809</v>
      </c>
      <c r="G319" s="683" t="s">
        <v>8995</v>
      </c>
      <c r="H319" s="691">
        <v>15</v>
      </c>
      <c r="I319" s="652">
        <v>0.28699999999999998</v>
      </c>
      <c r="J319" s="652">
        <v>2.2949999999999999</v>
      </c>
      <c r="K319" s="422">
        <v>8241.9785983306356</v>
      </c>
      <c r="L319" s="423">
        <f>K319*ЗМІСТ!$E$13/1000*1.2</f>
        <v>441.66851169419056</v>
      </c>
      <c r="M319" s="828">
        <v>2.4999999999999988E-2</v>
      </c>
      <c r="N319" s="829"/>
      <c r="O319" s="841"/>
      <c r="P319" s="841"/>
      <c r="Q319" s="641"/>
      <c r="R319" s="639"/>
      <c r="S319" s="640"/>
      <c r="T319" s="402"/>
    </row>
    <row r="320" spans="1:20" ht="13.5" customHeight="1" outlineLevel="1">
      <c r="A320" s="402"/>
      <c r="B320" s="178">
        <f t="shared" si="4"/>
        <v>315</v>
      </c>
      <c r="C320" s="425"/>
      <c r="D320" s="47">
        <v>8595057690905</v>
      </c>
      <c r="E320" s="800" t="s">
        <v>3283</v>
      </c>
      <c r="F320" s="553" t="s">
        <v>5810</v>
      </c>
      <c r="G320" s="683" t="s">
        <v>8995</v>
      </c>
      <c r="H320" s="691">
        <v>15</v>
      </c>
      <c r="I320" s="652">
        <v>0.28699999999999998</v>
      </c>
      <c r="J320" s="652">
        <v>2.2949999999999999</v>
      </c>
      <c r="K320" s="422">
        <v>17657.396179611671</v>
      </c>
      <c r="L320" s="423">
        <f>K320*ЗМІСТ!$E$13/1000*1.2</f>
        <v>946.2188961062526</v>
      </c>
      <c r="M320" s="828">
        <v>2.4999999999999845E-2</v>
      </c>
      <c r="N320" s="829"/>
      <c r="O320" s="841"/>
      <c r="P320" s="841"/>
      <c r="Q320" s="641"/>
      <c r="R320" s="639"/>
      <c r="S320" s="640"/>
      <c r="T320" s="402"/>
    </row>
    <row r="321" spans="1:20" ht="13.5" customHeight="1" outlineLevel="1">
      <c r="A321" s="402"/>
      <c r="B321" s="178">
        <f t="shared" si="4"/>
        <v>316</v>
      </c>
      <c r="C321" s="427"/>
      <c r="D321" s="47">
        <v>8595057690394</v>
      </c>
      <c r="E321" s="800" t="s">
        <v>3284</v>
      </c>
      <c r="F321" s="553" t="s">
        <v>5811</v>
      </c>
      <c r="G321" s="683" t="s">
        <v>8995</v>
      </c>
      <c r="H321" s="691">
        <v>30</v>
      </c>
      <c r="I321" s="652">
        <v>0.45</v>
      </c>
      <c r="J321" s="652">
        <v>3.375</v>
      </c>
      <c r="K321" s="422">
        <v>2841.6358002468382</v>
      </c>
      <c r="L321" s="423">
        <f>K321*ЗМІСТ!$E$13/1000*1.2</f>
        <v>152.27666994017147</v>
      </c>
      <c r="M321" s="828">
        <v>2.4999999999999866E-2</v>
      </c>
      <c r="N321" s="829"/>
      <c r="O321" s="841"/>
      <c r="P321" s="841"/>
      <c r="Q321" s="641"/>
      <c r="R321" s="639"/>
      <c r="S321" s="640"/>
      <c r="T321" s="402"/>
    </row>
    <row r="322" spans="1:20" ht="13.5" customHeight="1" outlineLevel="1">
      <c r="A322" s="402"/>
      <c r="B322" s="178">
        <f t="shared" si="4"/>
        <v>317</v>
      </c>
      <c r="C322" s="427"/>
      <c r="D322" s="47">
        <v>8595057617728</v>
      </c>
      <c r="E322" s="800" t="s">
        <v>445</v>
      </c>
      <c r="F322" s="553" t="s">
        <v>5812</v>
      </c>
      <c r="G322" s="683" t="s">
        <v>8995</v>
      </c>
      <c r="H322" s="691">
        <v>30</v>
      </c>
      <c r="I322" s="652">
        <v>0.45</v>
      </c>
      <c r="J322" s="652">
        <v>3.375</v>
      </c>
      <c r="K322" s="422">
        <v>2946.9506449317619</v>
      </c>
      <c r="L322" s="423">
        <f>K322*ЗМІСТ!$E$13/1000*1.2</f>
        <v>157.92024813639685</v>
      </c>
      <c r="M322" s="828">
        <v>2.4999999999999908E-2</v>
      </c>
      <c r="N322" s="829"/>
      <c r="O322" s="841"/>
      <c r="P322" s="841"/>
      <c r="Q322" s="641"/>
      <c r="R322" s="639"/>
      <c r="S322" s="640"/>
      <c r="T322" s="402"/>
    </row>
    <row r="323" spans="1:20" ht="13.5" customHeight="1" outlineLevel="1">
      <c r="A323" s="402"/>
      <c r="B323" s="178">
        <f t="shared" si="4"/>
        <v>318</v>
      </c>
      <c r="C323" s="427"/>
      <c r="D323" s="47">
        <v>8595057696402</v>
      </c>
      <c r="E323" s="800" t="s">
        <v>3285</v>
      </c>
      <c r="F323" s="553" t="s">
        <v>5813</v>
      </c>
      <c r="G323" s="683" t="s">
        <v>8995</v>
      </c>
      <c r="H323" s="691">
        <v>15</v>
      </c>
      <c r="I323" s="652">
        <v>0.63500000000000001</v>
      </c>
      <c r="J323" s="652">
        <v>5.4</v>
      </c>
      <c r="K323" s="422">
        <v>5101.5196075861386</v>
      </c>
      <c r="L323" s="423">
        <f>K323*ЗМІСТ!$E$13/1000*1.2</f>
        <v>273.37860024505153</v>
      </c>
      <c r="M323" s="828">
        <v>2.4999999999999831E-2</v>
      </c>
      <c r="N323" s="829"/>
      <c r="O323" s="841"/>
      <c r="P323" s="841"/>
      <c r="Q323" s="641"/>
      <c r="R323" s="639"/>
      <c r="S323" s="640"/>
      <c r="T323" s="402"/>
    </row>
    <row r="324" spans="1:20" ht="13.5" customHeight="1" outlineLevel="1">
      <c r="A324" s="402"/>
      <c r="B324" s="178">
        <f t="shared" si="4"/>
        <v>319</v>
      </c>
      <c r="C324" s="425"/>
      <c r="D324" s="47">
        <v>8595057626324</v>
      </c>
      <c r="E324" s="800" t="s">
        <v>446</v>
      </c>
      <c r="F324" s="553" t="s">
        <v>5814</v>
      </c>
      <c r="G324" s="683" t="s">
        <v>8995</v>
      </c>
      <c r="H324" s="691">
        <v>15</v>
      </c>
      <c r="I324" s="652">
        <v>0.63500000000000001</v>
      </c>
      <c r="J324" s="652">
        <v>5.4</v>
      </c>
      <c r="K324" s="422">
        <v>5795.5443091651987</v>
      </c>
      <c r="L324" s="423">
        <f>K324*ЗМІСТ!$E$13/1000*1.2</f>
        <v>310.56977386536568</v>
      </c>
      <c r="M324" s="828">
        <v>2.4999999999999935E-2</v>
      </c>
      <c r="N324" s="829"/>
      <c r="O324" s="841"/>
      <c r="P324" s="841"/>
      <c r="Q324" s="641"/>
      <c r="R324" s="639"/>
      <c r="S324" s="640"/>
      <c r="T324" s="402"/>
    </row>
    <row r="325" spans="1:20" ht="13.5" customHeight="1" outlineLevel="1">
      <c r="A325" s="402"/>
      <c r="B325" s="178">
        <f t="shared" si="4"/>
        <v>320</v>
      </c>
      <c r="C325" s="427"/>
      <c r="D325" s="47">
        <v>8595057617735</v>
      </c>
      <c r="E325" s="800" t="s">
        <v>482</v>
      </c>
      <c r="F325" s="553" t="s">
        <v>5815</v>
      </c>
      <c r="G325" s="683" t="s">
        <v>8996</v>
      </c>
      <c r="H325" s="691">
        <v>480</v>
      </c>
      <c r="I325" s="652">
        <v>1.14E-2</v>
      </c>
      <c r="J325" s="652">
        <v>5.9322699999999999E-2</v>
      </c>
      <c r="K325" s="422">
        <v>235.68695218475514</v>
      </c>
      <c r="L325" s="423">
        <f>K325*ЗМІСТ!$E$13/1000*1.2</f>
        <v>12.629916973851959</v>
      </c>
      <c r="M325" s="828">
        <v>2.4999999999999724E-2</v>
      </c>
      <c r="N325" s="829"/>
      <c r="O325" s="841"/>
      <c r="P325" s="841"/>
      <c r="Q325" s="641"/>
      <c r="R325" s="639"/>
      <c r="S325" s="640"/>
      <c r="T325" s="402"/>
    </row>
    <row r="326" spans="1:20" ht="13.5" customHeight="1" outlineLevel="1">
      <c r="A326" s="402"/>
      <c r="B326" s="178">
        <f t="shared" si="4"/>
        <v>321</v>
      </c>
      <c r="C326" s="425"/>
      <c r="D326" s="47">
        <v>8595057643888</v>
      </c>
      <c r="E326" s="800" t="s">
        <v>426</v>
      </c>
      <c r="F326" s="553" t="s">
        <v>5816</v>
      </c>
      <c r="G326" s="683" t="s">
        <v>8996</v>
      </c>
      <c r="H326" s="691">
        <v>480</v>
      </c>
      <c r="I326" s="652">
        <v>1.14E-2</v>
      </c>
      <c r="J326" s="652">
        <v>5.9322699999999999E-2</v>
      </c>
      <c r="K326" s="422">
        <v>219.04580058852571</v>
      </c>
      <c r="L326" s="423">
        <f>K326*ЗМІСТ!$E$13/1000*1.2</f>
        <v>11.738156267281727</v>
      </c>
      <c r="M326" s="828">
        <v>2.4999999999999873E-2</v>
      </c>
      <c r="N326" s="829"/>
      <c r="O326" s="841"/>
      <c r="P326" s="841"/>
      <c r="Q326" s="641"/>
      <c r="R326" s="639"/>
      <c r="S326" s="640"/>
      <c r="T326" s="402"/>
    </row>
    <row r="327" spans="1:20" ht="13.5" customHeight="1" outlineLevel="1">
      <c r="A327" s="402"/>
      <c r="B327" s="178">
        <f t="shared" si="4"/>
        <v>322</v>
      </c>
      <c r="C327" s="425"/>
      <c r="D327" s="47">
        <v>8595057617834</v>
      </c>
      <c r="E327" s="800" t="s">
        <v>398</v>
      </c>
      <c r="F327" s="553" t="s">
        <v>5817</v>
      </c>
      <c r="G327" s="683" t="s">
        <v>8996</v>
      </c>
      <c r="H327" s="691">
        <v>480</v>
      </c>
      <c r="I327" s="652">
        <v>1.14E-2</v>
      </c>
      <c r="J327" s="652">
        <v>5.9322699999999999E-2</v>
      </c>
      <c r="K327" s="422">
        <v>215.30106553013604</v>
      </c>
      <c r="L327" s="423">
        <f>K327*ЗМІСТ!$E$13/1000*1.2</f>
        <v>11.537484603287961</v>
      </c>
      <c r="M327" s="828">
        <v>2.4999999999999856E-2</v>
      </c>
      <c r="N327" s="829"/>
      <c r="O327" s="841"/>
      <c r="P327" s="841"/>
      <c r="Q327" s="641"/>
      <c r="R327" s="639"/>
      <c r="S327" s="640"/>
      <c r="T327" s="402"/>
    </row>
    <row r="328" spans="1:20" ht="13.5" customHeight="1" outlineLevel="1">
      <c r="A328" s="402"/>
      <c r="B328" s="178">
        <f t="shared" ref="B328:B391" si="5">B327+1</f>
        <v>323</v>
      </c>
      <c r="C328" s="425"/>
      <c r="D328" s="47">
        <v>8595057617780</v>
      </c>
      <c r="E328" s="800" t="s">
        <v>454</v>
      </c>
      <c r="F328" s="553" t="s">
        <v>5818</v>
      </c>
      <c r="G328" s="683" t="s">
        <v>8996</v>
      </c>
      <c r="H328" s="691">
        <v>480</v>
      </c>
      <c r="I328" s="652">
        <v>1.14E-2</v>
      </c>
      <c r="J328" s="652">
        <v>5.9322699999999999E-2</v>
      </c>
      <c r="K328" s="422">
        <v>242.88990405135601</v>
      </c>
      <c r="L328" s="423">
        <f>K328*ЗМІСТ!$E$13/1000*1.2</f>
        <v>13.015906453534768</v>
      </c>
      <c r="M328" s="828">
        <v>2.5000000000000001E-2</v>
      </c>
      <c r="N328" s="829"/>
      <c r="O328" s="841"/>
      <c r="P328" s="841"/>
      <c r="Q328" s="641"/>
      <c r="R328" s="639"/>
      <c r="S328" s="640"/>
      <c r="T328" s="402"/>
    </row>
    <row r="329" spans="1:20" ht="13.5" customHeight="1" outlineLevel="1">
      <c r="A329" s="402"/>
      <c r="B329" s="178">
        <f t="shared" si="5"/>
        <v>324</v>
      </c>
      <c r="C329" s="425"/>
      <c r="D329" s="47">
        <v>8595057626461</v>
      </c>
      <c r="E329" s="800" t="s">
        <v>3286</v>
      </c>
      <c r="F329" s="553" t="s">
        <v>5819</v>
      </c>
      <c r="G329" s="683" t="s">
        <v>8996</v>
      </c>
      <c r="H329" s="691">
        <v>10</v>
      </c>
      <c r="I329" s="652">
        <v>9.1000000000000004E-3</v>
      </c>
      <c r="J329" s="652">
        <v>5.9322699999999999E-2</v>
      </c>
      <c r="K329" s="422">
        <v>356.36329783386913</v>
      </c>
      <c r="L329" s="423">
        <f>K329*ЗМІСТ!$E$13/1000*1.2</f>
        <v>19.09668236806607</v>
      </c>
      <c r="M329" s="828">
        <v>2.4999999999999946E-2</v>
      </c>
      <c r="N329" s="829"/>
      <c r="O329" s="841"/>
      <c r="P329" s="841"/>
      <c r="Q329" s="641"/>
      <c r="R329" s="639"/>
      <c r="S329" s="640"/>
      <c r="T329" s="402"/>
    </row>
    <row r="330" spans="1:20" ht="13.5" customHeight="1" outlineLevel="1">
      <c r="A330" s="402"/>
      <c r="B330" s="178">
        <f t="shared" si="5"/>
        <v>325</v>
      </c>
      <c r="C330" s="425"/>
      <c r="D330" s="47">
        <v>8595057629288</v>
      </c>
      <c r="E330" s="800" t="s">
        <v>3287</v>
      </c>
      <c r="F330" s="553" t="s">
        <v>5820</v>
      </c>
      <c r="G330" s="683" t="s">
        <v>8996</v>
      </c>
      <c r="H330" s="691">
        <v>480</v>
      </c>
      <c r="I330" s="652">
        <v>9.1000000000000004E-3</v>
      </c>
      <c r="J330" s="652">
        <v>5.9322699999999999E-2</v>
      </c>
      <c r="K330" s="422">
        <v>387.98831967125017</v>
      </c>
      <c r="L330" s="423">
        <f>K330*ЗМІСТ!$E$13/1000*1.2</f>
        <v>20.791393918280658</v>
      </c>
      <c r="M330" s="828">
        <v>2.4999999999999835E-2</v>
      </c>
      <c r="N330" s="829"/>
      <c r="O330" s="841"/>
      <c r="P330" s="841"/>
      <c r="Q330" s="641"/>
      <c r="R330" s="639"/>
      <c r="S330" s="640"/>
      <c r="T330" s="402"/>
    </row>
    <row r="331" spans="1:20" ht="13.5" customHeight="1" outlineLevel="1">
      <c r="A331" s="402"/>
      <c r="B331" s="178">
        <f t="shared" si="5"/>
        <v>326</v>
      </c>
      <c r="C331" s="427"/>
      <c r="D331" s="47">
        <v>8595057617742</v>
      </c>
      <c r="E331" s="800" t="s">
        <v>483</v>
      </c>
      <c r="F331" s="553" t="s">
        <v>5821</v>
      </c>
      <c r="G331" s="683" t="s">
        <v>8996</v>
      </c>
      <c r="H331" s="691">
        <v>240</v>
      </c>
      <c r="I331" s="652">
        <v>2.0500000000000001E-2</v>
      </c>
      <c r="J331" s="652">
        <v>0.1186453</v>
      </c>
      <c r="K331" s="422">
        <v>305.39568533457322</v>
      </c>
      <c r="L331" s="423">
        <f>K331*ЗМІСТ!$E$13/1000*1.2</f>
        <v>16.365446259089801</v>
      </c>
      <c r="M331" s="828">
        <v>2.4999999999999932E-2</v>
      </c>
      <c r="N331" s="829"/>
      <c r="O331" s="841"/>
      <c r="P331" s="841"/>
      <c r="Q331" s="641"/>
      <c r="R331" s="639"/>
      <c r="S331" s="640"/>
      <c r="T331" s="402"/>
    </row>
    <row r="332" spans="1:20" ht="13.5" customHeight="1" outlineLevel="1">
      <c r="A332" s="402"/>
      <c r="B332" s="178">
        <f t="shared" si="5"/>
        <v>327</v>
      </c>
      <c r="C332" s="425"/>
      <c r="D332" s="47">
        <v>8595057643895</v>
      </c>
      <c r="E332" s="800" t="s">
        <v>427</v>
      </c>
      <c r="F332" s="553" t="s">
        <v>5822</v>
      </c>
      <c r="G332" s="683" t="s">
        <v>8996</v>
      </c>
      <c r="H332" s="691">
        <v>10</v>
      </c>
      <c r="I332" s="652">
        <v>2.0500000000000001E-2</v>
      </c>
      <c r="J332" s="652">
        <v>0.1186453</v>
      </c>
      <c r="K332" s="422">
        <v>284.38898680379577</v>
      </c>
      <c r="L332" s="423">
        <f>K332*ЗМІСТ!$E$13/1000*1.2</f>
        <v>15.239746020366031</v>
      </c>
      <c r="M332" s="828">
        <v>2.4999999999999894E-2</v>
      </c>
      <c r="N332" s="829"/>
      <c r="O332" s="841"/>
      <c r="P332" s="841"/>
      <c r="Q332" s="641"/>
      <c r="R332" s="639"/>
      <c r="S332" s="640"/>
      <c r="T332" s="402"/>
    </row>
    <row r="333" spans="1:20" ht="13.5" customHeight="1" outlineLevel="1">
      <c r="A333" s="402"/>
      <c r="B333" s="178">
        <f t="shared" si="5"/>
        <v>328</v>
      </c>
      <c r="C333" s="425"/>
      <c r="D333" s="47">
        <v>8595057617841</v>
      </c>
      <c r="E333" s="800" t="s">
        <v>399</v>
      </c>
      <c r="F333" s="553" t="s">
        <v>5823</v>
      </c>
      <c r="G333" s="683" t="s">
        <v>8996</v>
      </c>
      <c r="H333" s="691">
        <v>240</v>
      </c>
      <c r="I333" s="652">
        <v>2.0500000000000001E-2</v>
      </c>
      <c r="J333" s="652">
        <v>0.1186453</v>
      </c>
      <c r="K333" s="422">
        <v>274.17069002778209</v>
      </c>
      <c r="L333" s="423">
        <f>K333*ЗМІСТ!$E$13/1000*1.2</f>
        <v>14.692171202587977</v>
      </c>
      <c r="M333" s="828">
        <v>2.4999999999999901E-2</v>
      </c>
      <c r="N333" s="829"/>
      <c r="O333" s="841"/>
      <c r="P333" s="841"/>
      <c r="Q333" s="641"/>
      <c r="R333" s="639"/>
      <c r="S333" s="640"/>
      <c r="T333" s="402"/>
    </row>
    <row r="334" spans="1:20" ht="13.5" customHeight="1" outlineLevel="1">
      <c r="A334" s="402"/>
      <c r="B334" s="178">
        <f t="shared" si="5"/>
        <v>329</v>
      </c>
      <c r="C334" s="425"/>
      <c r="D334" s="47">
        <v>8595057617797</v>
      </c>
      <c r="E334" s="800" t="s">
        <v>455</v>
      </c>
      <c r="F334" s="553" t="s">
        <v>5824</v>
      </c>
      <c r="G334" s="683" t="s">
        <v>8996</v>
      </c>
      <c r="H334" s="691">
        <v>240</v>
      </c>
      <c r="I334" s="652">
        <v>2.0500000000000001E-2</v>
      </c>
      <c r="J334" s="652">
        <v>0.1186453</v>
      </c>
      <c r="K334" s="422">
        <v>318.573567012441</v>
      </c>
      <c r="L334" s="423">
        <f>K334*ЗМІСТ!$E$13/1000*1.2</f>
        <v>17.071618365521243</v>
      </c>
      <c r="M334" s="828">
        <v>2.4999999999999935E-2</v>
      </c>
      <c r="N334" s="829"/>
      <c r="O334" s="841"/>
      <c r="P334" s="841"/>
      <c r="Q334" s="641"/>
      <c r="R334" s="639"/>
      <c r="S334" s="640"/>
      <c r="T334" s="402"/>
    </row>
    <row r="335" spans="1:20" ht="13.5" customHeight="1" outlineLevel="1">
      <c r="A335" s="402"/>
      <c r="B335" s="178">
        <f t="shared" si="5"/>
        <v>330</v>
      </c>
      <c r="C335" s="425"/>
      <c r="D335" s="47">
        <v>8595057626478</v>
      </c>
      <c r="E335" s="800" t="s">
        <v>3288</v>
      </c>
      <c r="F335" s="553" t="s">
        <v>5825</v>
      </c>
      <c r="G335" s="683" t="s">
        <v>8996</v>
      </c>
      <c r="H335" s="691">
        <v>240</v>
      </c>
      <c r="I335" s="652">
        <v>1.7399999999999999E-2</v>
      </c>
      <c r="J335" s="652">
        <v>0.1186453</v>
      </c>
      <c r="K335" s="422">
        <v>451.93406200570905</v>
      </c>
      <c r="L335" s="423">
        <f>K335*ЗМІСТ!$E$13/1000*1.2</f>
        <v>24.218097895862094</v>
      </c>
      <c r="M335" s="828">
        <v>2.5000000000000064E-2</v>
      </c>
      <c r="N335" s="829"/>
      <c r="O335" s="841"/>
      <c r="P335" s="841"/>
      <c r="Q335" s="641"/>
      <c r="R335" s="639"/>
      <c r="S335" s="640"/>
      <c r="T335" s="402"/>
    </row>
    <row r="336" spans="1:20" ht="13.5" customHeight="1" outlineLevel="1">
      <c r="A336" s="402"/>
      <c r="B336" s="178">
        <f t="shared" si="5"/>
        <v>331</v>
      </c>
      <c r="C336" s="425"/>
      <c r="D336" s="47">
        <v>8595057629295</v>
      </c>
      <c r="E336" s="800" t="s">
        <v>3289</v>
      </c>
      <c r="F336" s="553" t="s">
        <v>5826</v>
      </c>
      <c r="G336" s="683" t="s">
        <v>8996</v>
      </c>
      <c r="H336" s="691">
        <v>240</v>
      </c>
      <c r="I336" s="652">
        <v>1.7399999999999999E-2</v>
      </c>
      <c r="J336" s="652">
        <v>0.1186453</v>
      </c>
      <c r="K336" s="422">
        <v>495.49005335544712</v>
      </c>
      <c r="L336" s="423">
        <f>K336*ЗМІСТ!$E$13/1000*1.2</f>
        <v>26.552162422394623</v>
      </c>
      <c r="M336" s="828">
        <v>2.499999999999996E-2</v>
      </c>
      <c r="N336" s="829"/>
      <c r="O336" s="841"/>
      <c r="P336" s="841"/>
      <c r="Q336" s="641"/>
      <c r="R336" s="639"/>
      <c r="S336" s="640"/>
      <c r="T336" s="402"/>
    </row>
    <row r="337" spans="1:20" ht="13.5" customHeight="1" outlineLevel="1">
      <c r="A337" s="402"/>
      <c r="B337" s="178">
        <f t="shared" si="5"/>
        <v>332</v>
      </c>
      <c r="C337" s="427"/>
      <c r="D337" s="47">
        <v>8595057617759</v>
      </c>
      <c r="E337" s="800" t="s">
        <v>484</v>
      </c>
      <c r="F337" s="553" t="s">
        <v>5827</v>
      </c>
      <c r="G337" s="683" t="s">
        <v>8996</v>
      </c>
      <c r="H337" s="691">
        <v>120</v>
      </c>
      <c r="I337" s="652">
        <v>3.4000000000000002E-2</v>
      </c>
      <c r="J337" s="652">
        <v>0.23729059999999999</v>
      </c>
      <c r="K337" s="422">
        <v>494.97584148037896</v>
      </c>
      <c r="L337" s="423">
        <f>K337*ЗМІСТ!$E$13/1000*1.2</f>
        <v>26.524607000981273</v>
      </c>
      <c r="M337" s="828">
        <v>2.5000000000000022E-2</v>
      </c>
      <c r="N337" s="829"/>
      <c r="O337" s="841"/>
      <c r="P337" s="841"/>
      <c r="Q337" s="641"/>
      <c r="R337" s="639"/>
      <c r="S337" s="640"/>
      <c r="T337" s="402"/>
    </row>
    <row r="338" spans="1:20" ht="13.5" customHeight="1" outlineLevel="1">
      <c r="A338" s="402"/>
      <c r="B338" s="178">
        <f t="shared" si="5"/>
        <v>333</v>
      </c>
      <c r="C338" s="425"/>
      <c r="D338" s="47">
        <v>8595057643901</v>
      </c>
      <c r="E338" s="800" t="s">
        <v>428</v>
      </c>
      <c r="F338" s="553" t="s">
        <v>5828</v>
      </c>
      <c r="G338" s="683" t="s">
        <v>8996</v>
      </c>
      <c r="H338" s="691">
        <v>120</v>
      </c>
      <c r="I338" s="652">
        <v>3.4000000000000002E-2</v>
      </c>
      <c r="J338" s="652">
        <v>0.23729059999999999</v>
      </c>
      <c r="K338" s="422">
        <v>465.62226056646711</v>
      </c>
      <c r="L338" s="423">
        <f>K338*ЗМІСТ!$E$13/1000*1.2</f>
        <v>24.951616700112456</v>
      </c>
      <c r="M338" s="828">
        <v>2.4999999999999859E-2</v>
      </c>
      <c r="N338" s="829"/>
      <c r="O338" s="841"/>
      <c r="P338" s="841"/>
      <c r="Q338" s="641"/>
      <c r="R338" s="639"/>
      <c r="S338" s="640"/>
      <c r="T338" s="402"/>
    </row>
    <row r="339" spans="1:20" ht="13.5" customHeight="1" outlineLevel="1">
      <c r="A339" s="402"/>
      <c r="B339" s="178">
        <f t="shared" si="5"/>
        <v>334</v>
      </c>
      <c r="C339" s="425"/>
      <c r="D339" s="47">
        <v>8595057617858</v>
      </c>
      <c r="E339" s="800" t="s">
        <v>400</v>
      </c>
      <c r="F339" s="553" t="s">
        <v>5829</v>
      </c>
      <c r="G339" s="683" t="s">
        <v>8996</v>
      </c>
      <c r="H339" s="691">
        <v>120</v>
      </c>
      <c r="I339" s="652">
        <v>3.4000000000000002E-2</v>
      </c>
      <c r="J339" s="652">
        <v>0.23729059999999999</v>
      </c>
      <c r="K339" s="422">
        <v>438.14427567124295</v>
      </c>
      <c r="L339" s="423">
        <f>K339*ЗМІСТ!$E$13/1000*1.2</f>
        <v>23.479135238502352</v>
      </c>
      <c r="M339" s="828">
        <v>2.4999999999999894E-2</v>
      </c>
      <c r="N339" s="829"/>
      <c r="O339" s="841"/>
      <c r="P339" s="841"/>
      <c r="Q339" s="641"/>
      <c r="R339" s="639"/>
      <c r="S339" s="640"/>
      <c r="T339" s="402"/>
    </row>
    <row r="340" spans="1:20" ht="13.5" customHeight="1" outlineLevel="1">
      <c r="A340" s="402"/>
      <c r="B340" s="178">
        <f t="shared" si="5"/>
        <v>335</v>
      </c>
      <c r="C340" s="425"/>
      <c r="D340" s="47">
        <v>8595057617803</v>
      </c>
      <c r="E340" s="800" t="s">
        <v>456</v>
      </c>
      <c r="F340" s="553" t="s">
        <v>5830</v>
      </c>
      <c r="G340" s="683" t="s">
        <v>8996</v>
      </c>
      <c r="H340" s="691">
        <v>120</v>
      </c>
      <c r="I340" s="652">
        <v>3.4000000000000002E-2</v>
      </c>
      <c r="J340" s="652">
        <v>0.23729059999999999</v>
      </c>
      <c r="K340" s="422">
        <v>492.79069522266343</v>
      </c>
      <c r="L340" s="423">
        <f>K340*ЗМІСТ!$E$13/1000*1.2</f>
        <v>26.407510082569612</v>
      </c>
      <c r="M340" s="828">
        <v>2.4999999999999811E-2</v>
      </c>
      <c r="N340" s="829"/>
      <c r="O340" s="841"/>
      <c r="P340" s="841"/>
      <c r="Q340" s="641"/>
      <c r="R340" s="639"/>
      <c r="S340" s="640"/>
      <c r="T340" s="402"/>
    </row>
    <row r="341" spans="1:20" ht="13.5" customHeight="1" outlineLevel="1">
      <c r="A341" s="402"/>
      <c r="B341" s="178">
        <f t="shared" si="5"/>
        <v>336</v>
      </c>
      <c r="C341" s="425"/>
      <c r="D341" s="47">
        <v>8595057626256</v>
      </c>
      <c r="E341" s="800" t="s">
        <v>3290</v>
      </c>
      <c r="F341" s="553" t="s">
        <v>5831</v>
      </c>
      <c r="G341" s="683" t="s">
        <v>8996</v>
      </c>
      <c r="H341" s="691">
        <v>120</v>
      </c>
      <c r="I341" s="652">
        <v>0.03</v>
      </c>
      <c r="J341" s="652">
        <v>0.23729059999999999</v>
      </c>
      <c r="K341" s="422">
        <v>733.15802300062319</v>
      </c>
      <c r="L341" s="423">
        <f>K341*ЗМІСТ!$E$13/1000*1.2</f>
        <v>39.288237525990034</v>
      </c>
      <c r="M341" s="828">
        <v>2.5000000000000001E-2</v>
      </c>
      <c r="N341" s="829"/>
      <c r="O341" s="841"/>
      <c r="P341" s="841"/>
      <c r="Q341" s="641"/>
      <c r="R341" s="639"/>
      <c r="S341" s="640"/>
      <c r="T341" s="402"/>
    </row>
    <row r="342" spans="1:20" ht="13.5" customHeight="1" outlineLevel="1">
      <c r="A342" s="402"/>
      <c r="B342" s="178">
        <f t="shared" si="5"/>
        <v>337</v>
      </c>
      <c r="C342" s="425"/>
      <c r="D342" s="47">
        <v>8595057629301</v>
      </c>
      <c r="E342" s="800" t="s">
        <v>3291</v>
      </c>
      <c r="F342" s="553" t="s">
        <v>5832</v>
      </c>
      <c r="G342" s="683" t="s">
        <v>8996</v>
      </c>
      <c r="H342" s="691">
        <v>120</v>
      </c>
      <c r="I342" s="652">
        <v>0.03</v>
      </c>
      <c r="J342" s="652">
        <v>0.23729059999999999</v>
      </c>
      <c r="K342" s="422">
        <v>813.84547968316963</v>
      </c>
      <c r="L342" s="423">
        <f>K342*ЗМІСТ!$E$13/1000*1.2</f>
        <v>43.612091134708194</v>
      </c>
      <c r="M342" s="828">
        <v>2.4999999999999797E-2</v>
      </c>
      <c r="N342" s="829"/>
      <c r="O342" s="841"/>
      <c r="P342" s="841"/>
      <c r="Q342" s="641"/>
      <c r="R342" s="639"/>
      <c r="S342" s="640"/>
      <c r="T342" s="402"/>
    </row>
    <row r="343" spans="1:20" ht="13.5" customHeight="1" outlineLevel="1">
      <c r="A343" s="402"/>
      <c r="B343" s="178">
        <f t="shared" si="5"/>
        <v>338</v>
      </c>
      <c r="C343" s="427"/>
      <c r="D343" s="47">
        <v>8595057617322</v>
      </c>
      <c r="E343" s="800" t="s">
        <v>485</v>
      </c>
      <c r="F343" s="553" t="s">
        <v>5833</v>
      </c>
      <c r="G343" s="683" t="s">
        <v>8996</v>
      </c>
      <c r="H343" s="691">
        <v>60</v>
      </c>
      <c r="I343" s="652">
        <v>6.7599999999999993E-2</v>
      </c>
      <c r="J343" s="652">
        <v>0.47458129999999998</v>
      </c>
      <c r="K343" s="422">
        <v>978.08475585054543</v>
      </c>
      <c r="L343" s="423">
        <f>K343*ЗМІСТ!$E$13/1000*1.2</f>
        <v>52.41329290939715</v>
      </c>
      <c r="M343" s="828">
        <v>2.4999999999999804E-2</v>
      </c>
      <c r="N343" s="829"/>
      <c r="O343" s="841"/>
      <c r="P343" s="841"/>
      <c r="Q343" s="641"/>
      <c r="R343" s="639"/>
      <c r="S343" s="640"/>
      <c r="T343" s="402"/>
    </row>
    <row r="344" spans="1:20" ht="13.5" customHeight="1" outlineLevel="1">
      <c r="A344" s="402"/>
      <c r="B344" s="178">
        <f t="shared" si="5"/>
        <v>339</v>
      </c>
      <c r="C344" s="425"/>
      <c r="D344" s="47">
        <v>8595057643918</v>
      </c>
      <c r="E344" s="800" t="s">
        <v>429</v>
      </c>
      <c r="F344" s="553" t="s">
        <v>5834</v>
      </c>
      <c r="G344" s="683" t="s">
        <v>8996</v>
      </c>
      <c r="H344" s="691">
        <v>60</v>
      </c>
      <c r="I344" s="652">
        <v>6.7599999999999993E-2</v>
      </c>
      <c r="J344" s="652">
        <v>0.47458129999999998</v>
      </c>
      <c r="K344" s="422">
        <v>1025.7083159904714</v>
      </c>
      <c r="L344" s="423">
        <f>K344*ЗМІСТ!$E$13/1000*1.2</f>
        <v>54.96532901063626</v>
      </c>
      <c r="M344" s="828">
        <v>2.4999999999999835E-2</v>
      </c>
      <c r="N344" s="829"/>
      <c r="O344" s="841"/>
      <c r="P344" s="841"/>
      <c r="Q344" s="641"/>
      <c r="R344" s="639"/>
      <c r="S344" s="640"/>
      <c r="T344" s="402"/>
    </row>
    <row r="345" spans="1:20" ht="13.5" customHeight="1" outlineLevel="1">
      <c r="A345" s="402"/>
      <c r="B345" s="178">
        <f t="shared" si="5"/>
        <v>340</v>
      </c>
      <c r="C345" s="425"/>
      <c r="D345" s="47">
        <v>8595057617346</v>
      </c>
      <c r="E345" s="800" t="s">
        <v>401</v>
      </c>
      <c r="F345" s="553" t="s">
        <v>5835</v>
      </c>
      <c r="G345" s="683" t="s">
        <v>8996</v>
      </c>
      <c r="H345" s="691">
        <v>60</v>
      </c>
      <c r="I345" s="652">
        <v>6.7599999999999993E-2</v>
      </c>
      <c r="J345" s="652">
        <v>0.47458129999999998</v>
      </c>
      <c r="K345" s="422">
        <v>876.80751924625554</v>
      </c>
      <c r="L345" s="423">
        <f>K345*ЗМІСТ!$E$13/1000*1.2</f>
        <v>46.986080762962182</v>
      </c>
      <c r="M345" s="828">
        <v>2.4999999999999974E-2</v>
      </c>
      <c r="N345" s="829"/>
      <c r="O345" s="841"/>
      <c r="P345" s="841"/>
      <c r="Q345" s="641"/>
      <c r="R345" s="639"/>
      <c r="S345" s="640"/>
      <c r="T345" s="402"/>
    </row>
    <row r="346" spans="1:20" ht="13.5" customHeight="1" outlineLevel="1">
      <c r="A346" s="402"/>
      <c r="B346" s="178">
        <f t="shared" si="5"/>
        <v>341</v>
      </c>
      <c r="C346" s="425"/>
      <c r="D346" s="47">
        <v>8595057617339</v>
      </c>
      <c r="E346" s="800" t="s">
        <v>457</v>
      </c>
      <c r="F346" s="553" t="s">
        <v>5836</v>
      </c>
      <c r="G346" s="683" t="s">
        <v>8996</v>
      </c>
      <c r="H346" s="691">
        <v>60</v>
      </c>
      <c r="I346" s="652">
        <v>6.7599999999999993E-2</v>
      </c>
      <c r="J346" s="652">
        <v>0.47458129999999998</v>
      </c>
      <c r="K346" s="422">
        <v>999.53791351590496</v>
      </c>
      <c r="L346" s="423">
        <f>K346*ЗМІСТ!$E$13/1000*1.2</f>
        <v>53.562917857357988</v>
      </c>
      <c r="M346" s="828">
        <v>2.4999999999999883E-2</v>
      </c>
      <c r="N346" s="829"/>
      <c r="O346" s="841"/>
      <c r="P346" s="841"/>
      <c r="Q346" s="641"/>
      <c r="R346" s="639"/>
      <c r="S346" s="640"/>
      <c r="T346" s="402"/>
    </row>
    <row r="347" spans="1:20" ht="13.5" customHeight="1" outlineLevel="1">
      <c r="A347" s="402"/>
      <c r="B347" s="178">
        <f t="shared" si="5"/>
        <v>342</v>
      </c>
      <c r="C347" s="425"/>
      <c r="D347" s="47">
        <v>8595057626263</v>
      </c>
      <c r="E347" s="800" t="s">
        <v>3292</v>
      </c>
      <c r="F347" s="553" t="s">
        <v>5837</v>
      </c>
      <c r="G347" s="683" t="s">
        <v>8996</v>
      </c>
      <c r="H347" s="691">
        <v>60</v>
      </c>
      <c r="I347" s="652">
        <v>5.8000000000000003E-2</v>
      </c>
      <c r="J347" s="652">
        <v>0.47458129999999998</v>
      </c>
      <c r="K347" s="422">
        <v>1369.3907852965974</v>
      </c>
      <c r="L347" s="423">
        <f>K347*ЗМІСТ!$E$13/1000*1.2</f>
        <v>73.382475197422764</v>
      </c>
      <c r="M347" s="828">
        <v>2.4999999999999876E-2</v>
      </c>
      <c r="N347" s="829"/>
      <c r="O347" s="841"/>
      <c r="P347" s="841"/>
      <c r="Q347" s="641"/>
      <c r="R347" s="639"/>
      <c r="S347" s="640"/>
      <c r="T347" s="402"/>
    </row>
    <row r="348" spans="1:20" ht="13.5" customHeight="1" outlineLevel="1">
      <c r="A348" s="402"/>
      <c r="B348" s="178">
        <f t="shared" si="5"/>
        <v>343</v>
      </c>
      <c r="C348" s="425"/>
      <c r="D348" s="47">
        <v>8595057629318</v>
      </c>
      <c r="E348" s="800" t="s">
        <v>3293</v>
      </c>
      <c r="F348" s="553" t="s">
        <v>5838</v>
      </c>
      <c r="G348" s="683" t="s">
        <v>8996</v>
      </c>
      <c r="H348" s="691">
        <v>60</v>
      </c>
      <c r="I348" s="652">
        <v>5.8000000000000003E-2</v>
      </c>
      <c r="J348" s="652">
        <v>0.47458129999999998</v>
      </c>
      <c r="K348" s="422">
        <v>1583.5124651837248</v>
      </c>
      <c r="L348" s="423">
        <f>K348*ЗМІСТ!$E$13/1000*1.2</f>
        <v>84.85675926027659</v>
      </c>
      <c r="M348" s="828">
        <v>2.4999999999999949E-2</v>
      </c>
      <c r="N348" s="829"/>
      <c r="O348" s="841"/>
      <c r="P348" s="841"/>
      <c r="Q348" s="641"/>
      <c r="R348" s="639"/>
      <c r="S348" s="640"/>
      <c r="T348" s="402"/>
    </row>
    <row r="349" spans="1:20" ht="13.5" customHeight="1" outlineLevel="1">
      <c r="A349" s="402"/>
      <c r="B349" s="178">
        <f t="shared" si="5"/>
        <v>344</v>
      </c>
      <c r="C349" s="427"/>
      <c r="D349" s="47">
        <v>8595057617773</v>
      </c>
      <c r="E349" s="800" t="s">
        <v>486</v>
      </c>
      <c r="F349" s="553" t="s">
        <v>5839</v>
      </c>
      <c r="G349" s="683" t="s">
        <v>8996</v>
      </c>
      <c r="H349" s="691">
        <v>35</v>
      </c>
      <c r="I349" s="652">
        <v>9.2700000000000005E-2</v>
      </c>
      <c r="J349" s="652">
        <v>0.81356790000000001</v>
      </c>
      <c r="K349" s="422">
        <v>1399.9670067307879</v>
      </c>
      <c r="L349" s="423">
        <f>K349*ЗМІСТ!$E$13/1000*1.2</f>
        <v>75.020983967247304</v>
      </c>
      <c r="M349" s="828">
        <v>2.4999999999999821E-2</v>
      </c>
      <c r="N349" s="829"/>
      <c r="O349" s="841"/>
      <c r="P349" s="841"/>
      <c r="Q349" s="641"/>
      <c r="R349" s="639"/>
      <c r="S349" s="640"/>
      <c r="T349" s="402"/>
    </row>
    <row r="350" spans="1:20" ht="13.5" customHeight="1" outlineLevel="1">
      <c r="A350" s="402"/>
      <c r="B350" s="178">
        <f t="shared" si="5"/>
        <v>345</v>
      </c>
      <c r="C350" s="425"/>
      <c r="D350" s="47">
        <v>8595057650657</v>
      </c>
      <c r="E350" s="800" t="s">
        <v>430</v>
      </c>
      <c r="F350" s="553" t="s">
        <v>5840</v>
      </c>
      <c r="G350" s="683" t="s">
        <v>8996</v>
      </c>
      <c r="H350" s="691">
        <v>35</v>
      </c>
      <c r="I350" s="652">
        <v>9.2700000000000005E-2</v>
      </c>
      <c r="J350" s="652">
        <v>0.81356790000000001</v>
      </c>
      <c r="K350" s="422">
        <v>1411.7557162474855</v>
      </c>
      <c r="L350" s="423">
        <f>K350*ЗМІСТ!$E$13/1000*1.2</f>
        <v>75.652713560441043</v>
      </c>
      <c r="M350" s="828">
        <v>2.4999999999999887E-2</v>
      </c>
      <c r="N350" s="829"/>
      <c r="O350" s="841"/>
      <c r="P350" s="841"/>
      <c r="Q350" s="641"/>
      <c r="R350" s="639"/>
      <c r="S350" s="640"/>
      <c r="T350" s="402"/>
    </row>
    <row r="351" spans="1:20" ht="13.5" customHeight="1" outlineLevel="1">
      <c r="A351" s="402"/>
      <c r="B351" s="178">
        <f t="shared" si="5"/>
        <v>346</v>
      </c>
      <c r="C351" s="425"/>
      <c r="D351" s="47">
        <v>8595057617865</v>
      </c>
      <c r="E351" s="800" t="s">
        <v>402</v>
      </c>
      <c r="F351" s="553" t="s">
        <v>5841</v>
      </c>
      <c r="G351" s="683" t="s">
        <v>8996</v>
      </c>
      <c r="H351" s="691">
        <v>35</v>
      </c>
      <c r="I351" s="652">
        <v>9.2700000000000005E-2</v>
      </c>
      <c r="J351" s="652">
        <v>0.81356790000000001</v>
      </c>
      <c r="K351" s="422">
        <v>1195.9245822335054</v>
      </c>
      <c r="L351" s="423">
        <f>K351*ЗМІСТ!$E$13/1000*1.2</f>
        <v>64.086823816862761</v>
      </c>
      <c r="M351" s="828">
        <v>2.4999999999999873E-2</v>
      </c>
      <c r="N351" s="829"/>
      <c r="O351" s="841"/>
      <c r="P351" s="841"/>
      <c r="Q351" s="641"/>
      <c r="R351" s="639"/>
      <c r="S351" s="640"/>
      <c r="T351" s="402"/>
    </row>
    <row r="352" spans="1:20" ht="13.5" customHeight="1" outlineLevel="1">
      <c r="A352" s="402"/>
      <c r="B352" s="178">
        <f t="shared" si="5"/>
        <v>347</v>
      </c>
      <c r="C352" s="425"/>
      <c r="D352" s="47">
        <v>8595057617810</v>
      </c>
      <c r="E352" s="800" t="s">
        <v>458</v>
      </c>
      <c r="F352" s="553" t="s">
        <v>5842</v>
      </c>
      <c r="G352" s="683" t="s">
        <v>8996</v>
      </c>
      <c r="H352" s="691">
        <v>35</v>
      </c>
      <c r="I352" s="652">
        <v>9.2700000000000005E-2</v>
      </c>
      <c r="J352" s="652">
        <v>0.81356790000000001</v>
      </c>
      <c r="K352" s="422">
        <v>1414.9113119916271</v>
      </c>
      <c r="L352" s="423">
        <f>K352*ЗМІСТ!$E$13/1000*1.2</f>
        <v>75.821814615387467</v>
      </c>
      <c r="M352" s="828">
        <v>2.499999999999996E-2</v>
      </c>
      <c r="N352" s="829"/>
      <c r="O352" s="841"/>
      <c r="P352" s="841"/>
      <c r="Q352" s="641"/>
      <c r="R352" s="639"/>
      <c r="S352" s="640"/>
      <c r="T352" s="402"/>
    </row>
    <row r="353" spans="1:20" ht="13.5" customHeight="1" outlineLevel="1">
      <c r="A353" s="402"/>
      <c r="B353" s="178">
        <f t="shared" si="5"/>
        <v>348</v>
      </c>
      <c r="C353" s="425"/>
      <c r="D353" s="47">
        <v>8595057626485</v>
      </c>
      <c r="E353" s="800" t="s">
        <v>3294</v>
      </c>
      <c r="F353" s="553" t="s">
        <v>5843</v>
      </c>
      <c r="G353" s="683" t="s">
        <v>8996</v>
      </c>
      <c r="H353" s="691">
        <v>5</v>
      </c>
      <c r="I353" s="652">
        <v>7.5999999999999998E-2</v>
      </c>
      <c r="J353" s="652">
        <v>0.81356790000000001</v>
      </c>
      <c r="K353" s="422">
        <v>1918.0000183473885</v>
      </c>
      <c r="L353" s="423">
        <f>K353*ЗМІСТ!$E$13/1000*1.2</f>
        <v>102.78117122319397</v>
      </c>
      <c r="M353" s="828">
        <v>2.499999999999988E-2</v>
      </c>
      <c r="N353" s="829"/>
      <c r="O353" s="841"/>
      <c r="P353" s="841"/>
      <c r="Q353" s="641"/>
      <c r="R353" s="639"/>
      <c r="S353" s="640"/>
      <c r="T353" s="402"/>
    </row>
    <row r="354" spans="1:20" ht="13.5" customHeight="1" outlineLevel="1">
      <c r="A354" s="402"/>
      <c r="B354" s="178">
        <f t="shared" si="5"/>
        <v>349</v>
      </c>
      <c r="C354" s="425"/>
      <c r="D354" s="47">
        <v>8595057651166</v>
      </c>
      <c r="E354" s="800" t="s">
        <v>3295</v>
      </c>
      <c r="F354" s="553" t="s">
        <v>5844</v>
      </c>
      <c r="G354" s="683" t="s">
        <v>8996</v>
      </c>
      <c r="H354" s="691">
        <v>5</v>
      </c>
      <c r="I354" s="652">
        <v>7.5999999999999998E-2</v>
      </c>
      <c r="J354" s="652">
        <v>0.81356790000000001</v>
      </c>
      <c r="K354" s="422">
        <v>2306.7339229677345</v>
      </c>
      <c r="L354" s="423">
        <f>K354*ЗМІСТ!$E$13/1000*1.2</f>
        <v>123.61251930913959</v>
      </c>
      <c r="M354" s="828">
        <v>2.4999999999999641E-2</v>
      </c>
      <c r="N354" s="829"/>
      <c r="O354" s="841"/>
      <c r="P354" s="841"/>
      <c r="Q354" s="641"/>
      <c r="R354" s="639"/>
      <c r="S354" s="640"/>
      <c r="T354" s="402"/>
    </row>
    <row r="355" spans="1:20" ht="13.5" customHeight="1" outlineLevel="1">
      <c r="A355" s="402"/>
      <c r="B355" s="178">
        <f t="shared" si="5"/>
        <v>350</v>
      </c>
      <c r="C355" s="427"/>
      <c r="D355" s="47">
        <v>8595057617766</v>
      </c>
      <c r="E355" s="800" t="s">
        <v>487</v>
      </c>
      <c r="F355" s="553" t="s">
        <v>5845</v>
      </c>
      <c r="G355" s="683" t="s">
        <v>8996</v>
      </c>
      <c r="H355" s="691">
        <v>30</v>
      </c>
      <c r="I355" s="652">
        <v>0.19500000000000001</v>
      </c>
      <c r="J355" s="652">
        <v>1.9226624999999999</v>
      </c>
      <c r="K355" s="422">
        <v>2983.2324366519842</v>
      </c>
      <c r="L355" s="423">
        <f>K355*ЗМІСТ!$E$13/1000*1.2</f>
        <v>159.86450518092681</v>
      </c>
      <c r="M355" s="828">
        <v>2.4999999999999963E-2</v>
      </c>
      <c r="N355" s="829"/>
      <c r="O355" s="841"/>
      <c r="P355" s="841"/>
      <c r="Q355" s="641"/>
      <c r="R355" s="639"/>
      <c r="S355" s="640"/>
      <c r="T355" s="402"/>
    </row>
    <row r="356" spans="1:20" ht="13.5" customHeight="1" outlineLevel="1">
      <c r="A356" s="402"/>
      <c r="B356" s="178">
        <f t="shared" si="5"/>
        <v>351</v>
      </c>
      <c r="C356" s="425"/>
      <c r="D356" s="47">
        <v>8595057668874</v>
      </c>
      <c r="E356" s="800" t="s">
        <v>431</v>
      </c>
      <c r="F356" s="553" t="s">
        <v>5846</v>
      </c>
      <c r="G356" s="683" t="s">
        <v>8996</v>
      </c>
      <c r="H356" s="691">
        <v>30</v>
      </c>
      <c r="I356" s="652">
        <v>0.19500000000000001</v>
      </c>
      <c r="J356" s="652">
        <v>1.9226624999999999</v>
      </c>
      <c r="K356" s="422">
        <v>3769.124823705527</v>
      </c>
      <c r="L356" s="423">
        <f>K356*ЗМІСТ!$E$13/1000*1.2</f>
        <v>201.97865493278817</v>
      </c>
      <c r="M356" s="828">
        <v>2.5000000000000119E-2</v>
      </c>
      <c r="N356" s="829"/>
      <c r="O356" s="841"/>
      <c r="P356" s="841"/>
      <c r="Q356" s="641"/>
      <c r="R356" s="639"/>
      <c r="S356" s="640"/>
      <c r="T356" s="402"/>
    </row>
    <row r="357" spans="1:20" ht="13.5" customHeight="1" outlineLevel="1">
      <c r="A357" s="402"/>
      <c r="B357" s="178">
        <f t="shared" si="5"/>
        <v>352</v>
      </c>
      <c r="C357" s="425"/>
      <c r="D357" s="47">
        <v>8595057617872</v>
      </c>
      <c r="E357" s="800" t="s">
        <v>403</v>
      </c>
      <c r="F357" s="553" t="s">
        <v>5847</v>
      </c>
      <c r="G357" s="683" t="s">
        <v>8996</v>
      </c>
      <c r="H357" s="691">
        <v>30</v>
      </c>
      <c r="I357" s="652">
        <v>0.19500000000000001</v>
      </c>
      <c r="J357" s="652">
        <v>1.9226624999999999</v>
      </c>
      <c r="K357" s="422">
        <v>2116.143947002593</v>
      </c>
      <c r="L357" s="423">
        <f>K357*ЗМІСТ!$E$13/1000*1.2</f>
        <v>113.39924466591189</v>
      </c>
      <c r="M357" s="828">
        <v>2.5000000000000071E-2</v>
      </c>
      <c r="N357" s="829"/>
      <c r="O357" s="841"/>
      <c r="P357" s="841"/>
      <c r="Q357" s="641"/>
      <c r="R357" s="639"/>
      <c r="S357" s="640"/>
      <c r="T357" s="402"/>
    </row>
    <row r="358" spans="1:20" ht="13.5" customHeight="1" outlineLevel="1">
      <c r="A358" s="402"/>
      <c r="B358" s="178">
        <f t="shared" si="5"/>
        <v>353</v>
      </c>
      <c r="C358" s="425"/>
      <c r="D358" s="47">
        <v>8595057617827</v>
      </c>
      <c r="E358" s="800" t="s">
        <v>459</v>
      </c>
      <c r="F358" s="553" t="s">
        <v>5848</v>
      </c>
      <c r="G358" s="683" t="s">
        <v>8996</v>
      </c>
      <c r="H358" s="691">
        <v>30</v>
      </c>
      <c r="I358" s="652">
        <v>0.19500000000000001</v>
      </c>
      <c r="J358" s="652">
        <v>1.9226624999999999</v>
      </c>
      <c r="K358" s="422">
        <v>2423.2355869739563</v>
      </c>
      <c r="L358" s="423">
        <f>K358*ЗМІСТ!$E$13/1000*1.2</f>
        <v>129.85557319937254</v>
      </c>
      <c r="M358" s="828">
        <v>2.4999999999999908E-2</v>
      </c>
      <c r="N358" s="829"/>
      <c r="O358" s="841"/>
      <c r="P358" s="841"/>
      <c r="Q358" s="641"/>
      <c r="R358" s="639"/>
      <c r="S358" s="640"/>
      <c r="T358" s="402"/>
    </row>
    <row r="359" spans="1:20" ht="13.5" customHeight="1" outlineLevel="1">
      <c r="A359" s="402"/>
      <c r="B359" s="178">
        <f t="shared" si="5"/>
        <v>354</v>
      </c>
      <c r="C359" s="425"/>
      <c r="D359" s="47">
        <v>8595057626492</v>
      </c>
      <c r="E359" s="800" t="s">
        <v>3296</v>
      </c>
      <c r="F359" s="553" t="s">
        <v>5849</v>
      </c>
      <c r="G359" s="683" t="s">
        <v>8996</v>
      </c>
      <c r="H359" s="691">
        <v>30</v>
      </c>
      <c r="I359" s="652">
        <v>0.17199999999999999</v>
      </c>
      <c r="J359" s="652">
        <v>1.9226624999999999</v>
      </c>
      <c r="K359" s="422">
        <v>3983.2263420283848</v>
      </c>
      <c r="L359" s="423">
        <f>K359*ЗМІСТ!$E$13/1000*1.2</f>
        <v>213.45185858418759</v>
      </c>
      <c r="M359" s="828">
        <v>2.4999999999999873E-2</v>
      </c>
      <c r="N359" s="829"/>
      <c r="O359" s="841"/>
      <c r="P359" s="841"/>
      <c r="Q359" s="641"/>
      <c r="R359" s="639"/>
      <c r="S359" s="640"/>
      <c r="T359" s="402"/>
    </row>
    <row r="360" spans="1:20" ht="13.5" customHeight="1" outlineLevel="1">
      <c r="A360" s="402"/>
      <c r="B360" s="178">
        <f t="shared" si="5"/>
        <v>355</v>
      </c>
      <c r="C360" s="425"/>
      <c r="D360" s="47">
        <v>8595057699281</v>
      </c>
      <c r="E360" s="800" t="s">
        <v>3297</v>
      </c>
      <c r="F360" s="553" t="s">
        <v>5850</v>
      </c>
      <c r="G360" s="683" t="s">
        <v>8996</v>
      </c>
      <c r="H360" s="691">
        <v>30</v>
      </c>
      <c r="I360" s="652">
        <v>0.17199999999999999</v>
      </c>
      <c r="J360" s="652">
        <v>1.9226624999999999</v>
      </c>
      <c r="K360" s="422">
        <v>4530.8184881206635</v>
      </c>
      <c r="L360" s="423">
        <f>K360*ЗМІСТ!$E$13/1000*1.2</f>
        <v>242.79605127949389</v>
      </c>
      <c r="M360" s="828">
        <v>2.4999999999999908E-2</v>
      </c>
      <c r="N360" s="829"/>
      <c r="O360" s="841"/>
      <c r="P360" s="841"/>
      <c r="Q360" s="641"/>
      <c r="R360" s="639"/>
      <c r="S360" s="640"/>
      <c r="T360" s="402"/>
    </row>
    <row r="361" spans="1:20" ht="13.5" customHeight="1" outlineLevel="1">
      <c r="A361" s="402"/>
      <c r="B361" s="178">
        <f t="shared" si="5"/>
        <v>356</v>
      </c>
      <c r="C361" s="427"/>
      <c r="D361" s="47">
        <v>8595057604926</v>
      </c>
      <c r="E361" s="800" t="s">
        <v>783</v>
      </c>
      <c r="F361" s="553" t="s">
        <v>5851</v>
      </c>
      <c r="G361" s="683" t="s">
        <v>8996</v>
      </c>
      <c r="H361" s="691">
        <v>3000</v>
      </c>
      <c r="I361" s="779">
        <v>1.8E-3</v>
      </c>
      <c r="J361" s="652">
        <v>9.4915999999999993E-3</v>
      </c>
      <c r="K361" s="422">
        <v>95.728327269019104</v>
      </c>
      <c r="L361" s="423">
        <f>K361*ЗМІСТ!$E$13/1000*1.2</f>
        <v>5.1298589686274694</v>
      </c>
      <c r="M361" s="828">
        <v>2.4999999999999967E-2</v>
      </c>
      <c r="N361" s="829"/>
      <c r="O361" s="841"/>
      <c r="P361" s="841"/>
      <c r="Q361" s="641"/>
      <c r="R361" s="639"/>
      <c r="S361" s="640"/>
      <c r="T361" s="402"/>
    </row>
    <row r="362" spans="1:20" ht="13.5" customHeight="1" outlineLevel="1">
      <c r="A362" s="402"/>
      <c r="B362" s="178">
        <f t="shared" si="5"/>
        <v>357</v>
      </c>
      <c r="C362" s="427"/>
      <c r="D362" s="47">
        <v>8595057604933</v>
      </c>
      <c r="E362" s="800" t="s">
        <v>784</v>
      </c>
      <c r="F362" s="553" t="s">
        <v>5852</v>
      </c>
      <c r="G362" s="683" t="s">
        <v>8996</v>
      </c>
      <c r="H362" s="691">
        <v>1200</v>
      </c>
      <c r="I362" s="779">
        <v>4.3E-3</v>
      </c>
      <c r="J362" s="652">
        <v>2.3729099999999999E-2</v>
      </c>
      <c r="K362" s="422">
        <v>158.28928416333622</v>
      </c>
      <c r="L362" s="423">
        <f>K362*ЗМІСТ!$E$13/1000*1.2</f>
        <v>8.4823555071739278</v>
      </c>
      <c r="M362" s="828">
        <v>2.4999999999999818E-2</v>
      </c>
      <c r="N362" s="829"/>
      <c r="O362" s="841"/>
      <c r="P362" s="841"/>
      <c r="Q362" s="641"/>
      <c r="R362" s="639"/>
      <c r="S362" s="640"/>
      <c r="T362" s="402"/>
    </row>
    <row r="363" spans="1:20" ht="13.5" customHeight="1" outlineLevel="1">
      <c r="A363" s="402"/>
      <c r="B363" s="178">
        <f t="shared" si="5"/>
        <v>358</v>
      </c>
      <c r="C363" s="425"/>
      <c r="D363" s="47">
        <v>8595057688575</v>
      </c>
      <c r="E363" s="800" t="s">
        <v>3298</v>
      </c>
      <c r="F363" s="553" t="s">
        <v>5853</v>
      </c>
      <c r="G363" s="683" t="s">
        <v>8996</v>
      </c>
      <c r="H363" s="691">
        <v>100</v>
      </c>
      <c r="I363" s="779">
        <v>3.0000000000000001E-3</v>
      </c>
      <c r="J363" s="652">
        <v>9.4915999999999993E-3</v>
      </c>
      <c r="K363" s="422">
        <v>354.85987900406826</v>
      </c>
      <c r="L363" s="423">
        <f>K363*ЗМІСТ!$E$13/1000*1.2</f>
        <v>19.016117640908728</v>
      </c>
      <c r="M363" s="828">
        <v>2.4999999999999939E-2</v>
      </c>
      <c r="N363" s="829"/>
      <c r="O363" s="841"/>
      <c r="P363" s="841"/>
      <c r="Q363" s="641"/>
      <c r="R363" s="639"/>
      <c r="S363" s="640"/>
      <c r="T363" s="402"/>
    </row>
    <row r="364" spans="1:20" ht="13.5" customHeight="1" outlineLevel="1">
      <c r="A364" s="402"/>
      <c r="B364" s="178">
        <f t="shared" si="5"/>
        <v>359</v>
      </c>
      <c r="C364" s="425"/>
      <c r="D364" s="47">
        <v>8595057688582</v>
      </c>
      <c r="E364" s="800" t="s">
        <v>3299</v>
      </c>
      <c r="F364" s="553" t="s">
        <v>5854</v>
      </c>
      <c r="G364" s="683" t="s">
        <v>8996</v>
      </c>
      <c r="H364" s="691">
        <v>1200</v>
      </c>
      <c r="I364" s="779">
        <v>4.0000000000000001E-3</v>
      </c>
      <c r="J364" s="652">
        <v>2.3729099999999999E-2</v>
      </c>
      <c r="K364" s="422">
        <v>397.82812491482747</v>
      </c>
      <c r="L364" s="423">
        <f>K364*ЗМІСТ!$E$13/1000*1.2</f>
        <v>21.318686252935802</v>
      </c>
      <c r="M364" s="828">
        <v>2.4999999999999946E-2</v>
      </c>
      <c r="N364" s="829"/>
      <c r="O364" s="841"/>
      <c r="P364" s="841"/>
      <c r="Q364" s="641"/>
      <c r="R364" s="639"/>
      <c r="S364" s="640"/>
      <c r="T364" s="402"/>
    </row>
    <row r="365" spans="1:20" ht="13.5" customHeight="1" outlineLevel="1">
      <c r="A365" s="402"/>
      <c r="B365" s="178">
        <f t="shared" si="5"/>
        <v>360</v>
      </c>
      <c r="C365" s="427"/>
      <c r="D365" s="47">
        <v>8595057604940</v>
      </c>
      <c r="E365" s="800" t="s">
        <v>785</v>
      </c>
      <c r="F365" s="553" t="s">
        <v>5855</v>
      </c>
      <c r="G365" s="683" t="s">
        <v>8996</v>
      </c>
      <c r="H365" s="691">
        <v>1000</v>
      </c>
      <c r="I365" s="779">
        <v>4.0000000000000001E-3</v>
      </c>
      <c r="J365" s="652">
        <v>2.8474900000000001E-2</v>
      </c>
      <c r="K365" s="422">
        <v>162.49910272849155</v>
      </c>
      <c r="L365" s="423">
        <f>K365*ЗМІСТ!$E$13/1000*1.2</f>
        <v>8.7079499173015318</v>
      </c>
      <c r="M365" s="828">
        <v>2.4999999999999904E-2</v>
      </c>
      <c r="N365" s="829"/>
      <c r="O365" s="841"/>
      <c r="P365" s="841"/>
      <c r="Q365" s="641"/>
      <c r="R365" s="639"/>
      <c r="S365" s="640"/>
      <c r="T365" s="402"/>
    </row>
    <row r="366" spans="1:20" ht="13.5" customHeight="1" outlineLevel="1">
      <c r="A366" s="402"/>
      <c r="B366" s="178">
        <f t="shared" si="5"/>
        <v>361</v>
      </c>
      <c r="C366" s="427"/>
      <c r="D366" s="47">
        <v>8595057688599</v>
      </c>
      <c r="E366" s="800" t="s">
        <v>3300</v>
      </c>
      <c r="F366" s="553" t="s">
        <v>5856</v>
      </c>
      <c r="G366" s="683" t="s">
        <v>8996</v>
      </c>
      <c r="H366" s="691">
        <v>800</v>
      </c>
      <c r="I366" s="652">
        <v>7.0000000000000001E-3</v>
      </c>
      <c r="J366" s="652">
        <v>3.5593600000000003E-2</v>
      </c>
      <c r="K366" s="422">
        <v>461.67708683486666</v>
      </c>
      <c r="L366" s="423">
        <f>K366*ЗМІСТ!$E$13/1000*1.2</f>
        <v>24.740203992639046</v>
      </c>
      <c r="M366" s="828">
        <v>2.4999999999999929E-2</v>
      </c>
      <c r="N366" s="829"/>
      <c r="O366" s="841"/>
      <c r="P366" s="841"/>
      <c r="Q366" s="641"/>
      <c r="R366" s="639"/>
      <c r="S366" s="640"/>
      <c r="T366" s="402"/>
    </row>
    <row r="367" spans="1:20" ht="13.5" customHeight="1" outlineLevel="1">
      <c r="A367" s="402"/>
      <c r="B367" s="178">
        <f t="shared" si="5"/>
        <v>362</v>
      </c>
      <c r="C367" s="425"/>
      <c r="D367" s="47">
        <v>8595057604971</v>
      </c>
      <c r="E367" s="800" t="s">
        <v>786</v>
      </c>
      <c r="F367" s="553" t="s">
        <v>5857</v>
      </c>
      <c r="G367" s="683" t="s">
        <v>8996</v>
      </c>
      <c r="H367" s="691">
        <v>100</v>
      </c>
      <c r="I367" s="652">
        <v>7.3000000000000001E-3</v>
      </c>
      <c r="J367" s="652">
        <v>7.1187200000000006E-2</v>
      </c>
      <c r="K367" s="422">
        <v>242.79145266734912</v>
      </c>
      <c r="L367" s="423">
        <f>K367*ЗМІСТ!$E$13/1000*1.2</f>
        <v>13.01063067227305</v>
      </c>
      <c r="M367" s="828">
        <v>2.5000000000000005E-2</v>
      </c>
      <c r="N367" s="829"/>
      <c r="O367" s="841"/>
      <c r="P367" s="841"/>
      <c r="Q367" s="641"/>
      <c r="R367" s="639"/>
      <c r="S367" s="640"/>
      <c r="T367" s="402"/>
    </row>
    <row r="368" spans="1:20" ht="13.5" customHeight="1" outlineLevel="1">
      <c r="A368" s="402"/>
      <c r="B368" s="178">
        <f t="shared" si="5"/>
        <v>363</v>
      </c>
      <c r="C368" s="427"/>
      <c r="D368" s="47">
        <v>8595057688605</v>
      </c>
      <c r="E368" s="800" t="s">
        <v>3301</v>
      </c>
      <c r="F368" s="553" t="s">
        <v>5858</v>
      </c>
      <c r="G368" s="683" t="s">
        <v>8996</v>
      </c>
      <c r="H368" s="691">
        <v>400</v>
      </c>
      <c r="I368" s="652">
        <v>0.01</v>
      </c>
      <c r="J368" s="652">
        <v>7.1187200000000006E-2</v>
      </c>
      <c r="K368" s="422">
        <v>725.6609475533246</v>
      </c>
      <c r="L368" s="423">
        <f>K368*ЗМІСТ!$E$13/1000*1.2</f>
        <v>38.886486645984334</v>
      </c>
      <c r="M368" s="828">
        <v>2.4999999999999811E-2</v>
      </c>
      <c r="N368" s="829"/>
      <c r="O368" s="841"/>
      <c r="P368" s="841"/>
      <c r="Q368" s="641"/>
      <c r="R368" s="639"/>
      <c r="S368" s="640"/>
      <c r="T368" s="402"/>
    </row>
    <row r="369" spans="1:20" ht="13.5" customHeight="1" outlineLevel="1">
      <c r="A369" s="402"/>
      <c r="B369" s="178">
        <f t="shared" si="5"/>
        <v>364</v>
      </c>
      <c r="C369" s="425"/>
      <c r="D369" s="47">
        <v>8595057604988</v>
      </c>
      <c r="E369" s="800" t="s">
        <v>787</v>
      </c>
      <c r="F369" s="553" t="s">
        <v>5859</v>
      </c>
      <c r="G369" s="683" t="s">
        <v>8996</v>
      </c>
      <c r="H369" s="691">
        <v>300</v>
      </c>
      <c r="I369" s="652">
        <v>9.7999999999999997E-3</v>
      </c>
      <c r="J369" s="652">
        <v>9.4916299999999995E-2</v>
      </c>
      <c r="K369" s="422">
        <v>406.08683702165325</v>
      </c>
      <c r="L369" s="423">
        <f>K369*ЗМІСТ!$E$13/1000*1.2</f>
        <v>21.761251474528507</v>
      </c>
      <c r="M369" s="828">
        <v>2.4999999999999894E-2</v>
      </c>
      <c r="N369" s="829"/>
      <c r="O369" s="841"/>
      <c r="P369" s="841"/>
      <c r="Q369" s="641"/>
      <c r="R369" s="639"/>
      <c r="S369" s="640"/>
      <c r="T369" s="402"/>
    </row>
    <row r="370" spans="1:20" ht="13.5" customHeight="1" outlineLevel="1">
      <c r="A370" s="402"/>
      <c r="B370" s="178">
        <f t="shared" si="5"/>
        <v>365</v>
      </c>
      <c r="C370" s="427"/>
      <c r="D370" s="47">
        <v>8595057688612</v>
      </c>
      <c r="E370" s="800" t="s">
        <v>3302</v>
      </c>
      <c r="F370" s="553" t="s">
        <v>5860</v>
      </c>
      <c r="G370" s="683" t="s">
        <v>8996</v>
      </c>
      <c r="H370" s="691">
        <v>200</v>
      </c>
      <c r="I370" s="652">
        <v>1.4E-2</v>
      </c>
      <c r="J370" s="652">
        <v>0.14237440000000001</v>
      </c>
      <c r="K370" s="422">
        <v>884.06250011356326</v>
      </c>
      <c r="L370" s="423">
        <f>K370*ЗМІСТ!$E$13/1000*1.2</f>
        <v>47.374858356085589</v>
      </c>
      <c r="M370" s="828">
        <v>2.5000000000000036E-2</v>
      </c>
      <c r="N370" s="829"/>
      <c r="O370" s="841"/>
      <c r="P370" s="841"/>
      <c r="Q370" s="641"/>
      <c r="R370" s="639"/>
      <c r="S370" s="640"/>
      <c r="T370" s="402"/>
    </row>
    <row r="371" spans="1:20" ht="13.5" customHeight="1" outlineLevel="1">
      <c r="A371" s="402"/>
      <c r="B371" s="178">
        <f t="shared" si="5"/>
        <v>366</v>
      </c>
      <c r="C371" s="425"/>
      <c r="D371" s="47">
        <v>8595057604995</v>
      </c>
      <c r="E371" s="800" t="s">
        <v>788</v>
      </c>
      <c r="F371" s="553" t="s">
        <v>5861</v>
      </c>
      <c r="G371" s="683" t="s">
        <v>8996</v>
      </c>
      <c r="H371" s="691">
        <v>150</v>
      </c>
      <c r="I371" s="652">
        <v>1.5100000000000001E-2</v>
      </c>
      <c r="J371" s="652">
        <v>0.18983249999999999</v>
      </c>
      <c r="K371" s="422">
        <v>544.89015374646362</v>
      </c>
      <c r="L371" s="423">
        <f>K371*ЗМІСТ!$E$13/1000*1.2</f>
        <v>29.199399194116289</v>
      </c>
      <c r="M371" s="828">
        <v>2.4999999999999897E-2</v>
      </c>
      <c r="N371" s="829"/>
      <c r="O371" s="841"/>
      <c r="P371" s="841"/>
      <c r="Q371" s="641"/>
      <c r="R371" s="639"/>
      <c r="S371" s="640"/>
      <c r="T371" s="402"/>
    </row>
    <row r="372" spans="1:20" ht="13.5" customHeight="1" outlineLevel="1">
      <c r="A372" s="402"/>
      <c r="B372" s="178">
        <f t="shared" si="5"/>
        <v>367</v>
      </c>
      <c r="C372" s="425"/>
      <c r="D372" s="47">
        <v>8595057688629</v>
      </c>
      <c r="E372" s="800" t="s">
        <v>3303</v>
      </c>
      <c r="F372" s="553" t="s">
        <v>5862</v>
      </c>
      <c r="G372" s="683" t="s">
        <v>8996</v>
      </c>
      <c r="H372" s="691">
        <v>100</v>
      </c>
      <c r="I372" s="652">
        <v>1.6E-2</v>
      </c>
      <c r="J372" s="652">
        <v>0.28474880000000002</v>
      </c>
      <c r="K372" s="422">
        <v>1712.8640724681518</v>
      </c>
      <c r="L372" s="423">
        <f>K372*ЗМІСТ!$E$13/1000*1.2</f>
        <v>91.788411798920123</v>
      </c>
      <c r="M372" s="828">
        <v>2.4999999999999772E-2</v>
      </c>
      <c r="N372" s="829"/>
      <c r="O372" s="841"/>
      <c r="P372" s="841"/>
      <c r="Q372" s="641"/>
      <c r="R372" s="639"/>
      <c r="S372" s="640"/>
      <c r="T372" s="402"/>
    </row>
    <row r="373" spans="1:20" ht="13.5" customHeight="1" outlineLevel="1">
      <c r="A373" s="402"/>
      <c r="B373" s="178">
        <f t="shared" si="5"/>
        <v>368</v>
      </c>
      <c r="C373" s="425"/>
      <c r="D373" s="47">
        <v>8595057688636</v>
      </c>
      <c r="E373" s="800" t="s">
        <v>3304</v>
      </c>
      <c r="F373" s="553" t="s">
        <v>5863</v>
      </c>
      <c r="G373" s="683" t="s">
        <v>8996</v>
      </c>
      <c r="H373" s="691">
        <v>70</v>
      </c>
      <c r="I373" s="652">
        <v>2.8000000000000001E-2</v>
      </c>
      <c r="J373" s="652">
        <v>0.40678389999999998</v>
      </c>
      <c r="K373" s="422">
        <v>2459.4057460243221</v>
      </c>
      <c r="L373" s="423">
        <f>K373*ЗМІСТ!$E$13/1000*1.2</f>
        <v>131.79384810811263</v>
      </c>
      <c r="M373" s="828">
        <v>2.4999999999999897E-2</v>
      </c>
      <c r="N373" s="829"/>
      <c r="O373" s="841"/>
      <c r="P373" s="841"/>
      <c r="Q373" s="641"/>
      <c r="R373" s="639"/>
      <c r="S373" s="640"/>
      <c r="T373" s="402"/>
    </row>
    <row r="374" spans="1:20" ht="13.5" customHeight="1" outlineLevel="1">
      <c r="A374" s="402"/>
      <c r="B374" s="178">
        <f t="shared" si="5"/>
        <v>369</v>
      </c>
      <c r="C374" s="427"/>
      <c r="D374" s="47">
        <v>8595057657236</v>
      </c>
      <c r="E374" s="800" t="s">
        <v>789</v>
      </c>
      <c r="F374" s="553" t="s">
        <v>5864</v>
      </c>
      <c r="G374" s="683" t="s">
        <v>8996</v>
      </c>
      <c r="H374" s="691">
        <v>100</v>
      </c>
      <c r="I374" s="779">
        <v>2.3E-3</v>
      </c>
      <c r="J374" s="652">
        <v>1.1390000000000001E-2</v>
      </c>
      <c r="K374" s="422">
        <v>158.89717072519915</v>
      </c>
      <c r="L374" s="423">
        <f>K374*ЗМІСТ!$E$13/1000*1.2</f>
        <v>8.5149307377273402</v>
      </c>
      <c r="M374" s="828">
        <v>2.4999999999999991E-2</v>
      </c>
      <c r="N374" s="829"/>
      <c r="O374" s="841"/>
      <c r="P374" s="841"/>
      <c r="Q374" s="641"/>
      <c r="R374" s="639"/>
      <c r="S374" s="640"/>
      <c r="T374" s="402"/>
    </row>
    <row r="375" spans="1:20" ht="13.5" customHeight="1" outlineLevel="1">
      <c r="A375" s="402"/>
      <c r="B375" s="178">
        <f t="shared" si="5"/>
        <v>370</v>
      </c>
      <c r="C375" s="425"/>
      <c r="D375" s="47">
        <v>8595057657243</v>
      </c>
      <c r="E375" s="800" t="s">
        <v>790</v>
      </c>
      <c r="F375" s="553" t="s">
        <v>5865</v>
      </c>
      <c r="G375" s="683" t="s">
        <v>8996</v>
      </c>
      <c r="H375" s="691">
        <v>100</v>
      </c>
      <c r="I375" s="779">
        <v>2.5000000000000001E-3</v>
      </c>
      <c r="J375" s="652">
        <v>1.4237400000000001E-2</v>
      </c>
      <c r="K375" s="422">
        <v>161.84192404012688</v>
      </c>
      <c r="L375" s="423">
        <f>K375*ЗМІСТ!$E$13/1000*1.2</f>
        <v>8.6727332360466249</v>
      </c>
      <c r="M375" s="828">
        <v>2.4999999999999935E-2</v>
      </c>
      <c r="N375" s="829"/>
      <c r="O375" s="841"/>
      <c r="P375" s="841"/>
      <c r="Q375" s="641"/>
      <c r="R375" s="639"/>
      <c r="S375" s="640"/>
      <c r="T375" s="402"/>
    </row>
    <row r="376" spans="1:20" ht="13.5" customHeight="1" outlineLevel="1">
      <c r="A376" s="402"/>
      <c r="B376" s="178">
        <f t="shared" si="5"/>
        <v>371</v>
      </c>
      <c r="C376" s="21"/>
      <c r="D376" s="47">
        <v>8595057657274</v>
      </c>
      <c r="E376" s="800" t="s">
        <v>793</v>
      </c>
      <c r="F376" s="553" t="s">
        <v>5868</v>
      </c>
      <c r="G376" s="683" t="s">
        <v>8996</v>
      </c>
      <c r="H376" s="691">
        <v>80</v>
      </c>
      <c r="I376" s="652">
        <v>5.7000000000000002E-3</v>
      </c>
      <c r="J376" s="652">
        <v>7.1187200000000006E-2</v>
      </c>
      <c r="K376" s="422">
        <v>331.73915910305908</v>
      </c>
      <c r="L376" s="423">
        <f>K376*ЗМІСТ!$E$13/1000*1.2</f>
        <v>17.777131901483816</v>
      </c>
      <c r="M376" s="828">
        <v>2.4999999999999991E-2</v>
      </c>
      <c r="N376" s="829"/>
      <c r="O376" s="841"/>
      <c r="P376" s="841"/>
      <c r="Q376" s="641"/>
      <c r="R376" s="639"/>
      <c r="S376" s="640"/>
      <c r="T376" s="402"/>
    </row>
    <row r="377" spans="1:20" ht="13.5" customHeight="1" outlineLevel="1">
      <c r="A377" s="402"/>
      <c r="B377" s="178">
        <f t="shared" si="5"/>
        <v>372</v>
      </c>
      <c r="C377" s="425"/>
      <c r="D377" s="47">
        <v>8595568927491</v>
      </c>
      <c r="E377" s="800" t="s">
        <v>801</v>
      </c>
      <c r="F377" s="553" t="s">
        <v>5870</v>
      </c>
      <c r="G377" s="683" t="s">
        <v>8996</v>
      </c>
      <c r="H377" s="691">
        <v>50</v>
      </c>
      <c r="I377" s="652">
        <v>0.01</v>
      </c>
      <c r="J377" s="652">
        <v>1.3440000000000001E-2</v>
      </c>
      <c r="K377" s="422">
        <v>566.67003036935989</v>
      </c>
      <c r="L377" s="423">
        <f>K377*ЗМІСТ!$E$13/1000*1.2</f>
        <v>30.366532253023536</v>
      </c>
      <c r="M377" s="828">
        <v>2.4999999999999949E-2</v>
      </c>
      <c r="N377" s="829"/>
      <c r="O377" s="841"/>
      <c r="P377" s="841"/>
      <c r="Q377" s="641"/>
      <c r="R377" s="639"/>
      <c r="S377" s="640"/>
      <c r="T377" s="402"/>
    </row>
    <row r="378" spans="1:20" ht="13.5" customHeight="1" outlineLevel="1">
      <c r="A378" s="402"/>
      <c r="B378" s="178">
        <f t="shared" si="5"/>
        <v>373</v>
      </c>
      <c r="C378" s="425"/>
      <c r="D378" s="47">
        <v>8595568927507</v>
      </c>
      <c r="E378" s="800" t="s">
        <v>802</v>
      </c>
      <c r="F378" s="553" t="s">
        <v>5871</v>
      </c>
      <c r="G378" s="683" t="s">
        <v>8996</v>
      </c>
      <c r="H378" s="691">
        <v>50</v>
      </c>
      <c r="I378" s="652">
        <v>1.11E-2</v>
      </c>
      <c r="J378" s="652">
        <v>1.3440000000000001E-2</v>
      </c>
      <c r="K378" s="422">
        <v>577.11038303652731</v>
      </c>
      <c r="L378" s="423">
        <f>K378*ЗМІСТ!$E$13/1000*1.2</f>
        <v>30.926006530838851</v>
      </c>
      <c r="M378" s="828">
        <v>2.4999999999999939E-2</v>
      </c>
      <c r="N378" s="829"/>
      <c r="O378" s="841"/>
      <c r="P378" s="841"/>
      <c r="Q378" s="641"/>
      <c r="R378" s="639"/>
      <c r="S378" s="640"/>
      <c r="T378" s="402"/>
    </row>
    <row r="379" spans="1:20" ht="13.5" customHeight="1" outlineLevel="1">
      <c r="A379" s="402"/>
      <c r="B379" s="178">
        <f t="shared" si="5"/>
        <v>374</v>
      </c>
      <c r="C379" s="432"/>
      <c r="D379" s="47">
        <v>8595568927514</v>
      </c>
      <c r="E379" s="800" t="s">
        <v>803</v>
      </c>
      <c r="F379" s="553" t="s">
        <v>5872</v>
      </c>
      <c r="G379" s="683" t="s">
        <v>8996</v>
      </c>
      <c r="H379" s="691">
        <v>50</v>
      </c>
      <c r="I379" s="652">
        <v>1.15E-2</v>
      </c>
      <c r="J379" s="652">
        <v>8.9999999999999993E-3</v>
      </c>
      <c r="K379" s="422">
        <v>595.85812510561368</v>
      </c>
      <c r="L379" s="423">
        <f>K379*ЗМІСТ!$E$13/1000*1.2</f>
        <v>31.93065453355959</v>
      </c>
      <c r="M379" s="828">
        <v>2.4999999999999824E-2</v>
      </c>
      <c r="N379" s="829"/>
      <c r="O379" s="841"/>
      <c r="P379" s="841"/>
      <c r="Q379" s="641"/>
      <c r="R379" s="639"/>
      <c r="S379" s="640"/>
      <c r="T379" s="402"/>
    </row>
    <row r="380" spans="1:20" ht="13.5" customHeight="1" outlineLevel="1">
      <c r="A380" s="402"/>
      <c r="B380" s="178">
        <f t="shared" si="5"/>
        <v>375</v>
      </c>
      <c r="C380" s="432"/>
      <c r="D380" s="47">
        <v>8595057605008</v>
      </c>
      <c r="E380" s="800" t="s">
        <v>3305</v>
      </c>
      <c r="F380" s="553" t="s">
        <v>5873</v>
      </c>
      <c r="G380" s="683" t="s">
        <v>8996</v>
      </c>
      <c r="H380" s="691">
        <v>600</v>
      </c>
      <c r="I380" s="779">
        <v>4.7699999999999999E-3</v>
      </c>
      <c r="J380" s="652">
        <v>2.0239400000000001E-2</v>
      </c>
      <c r="K380" s="422">
        <v>172.94887523970704</v>
      </c>
      <c r="L380" s="423">
        <f>K380*ЗМІСТ!$E$13/1000*1.2</f>
        <v>9.2679289827053424</v>
      </c>
      <c r="M380" s="828">
        <v>2.4999999999999831E-2</v>
      </c>
      <c r="N380" s="829"/>
      <c r="O380" s="841"/>
      <c r="P380" s="841"/>
      <c r="Q380" s="641"/>
      <c r="R380" s="639"/>
      <c r="S380" s="640"/>
      <c r="T380" s="402"/>
    </row>
    <row r="381" spans="1:20" ht="13.5" customHeight="1" outlineLevel="1">
      <c r="A381" s="402"/>
      <c r="B381" s="178">
        <f t="shared" si="5"/>
        <v>376</v>
      </c>
      <c r="C381" s="432"/>
      <c r="D381" s="47">
        <v>8595568927521</v>
      </c>
      <c r="E381" s="800" t="s">
        <v>804</v>
      </c>
      <c r="F381" s="553" t="s">
        <v>5874</v>
      </c>
      <c r="G381" s="683" t="s">
        <v>8996</v>
      </c>
      <c r="H381" s="691">
        <v>50</v>
      </c>
      <c r="I381" s="652">
        <v>1.23E-2</v>
      </c>
      <c r="J381" s="652">
        <v>1.3599999999999999E-2</v>
      </c>
      <c r="K381" s="422">
        <v>635.76722771599964</v>
      </c>
      <c r="L381" s="423">
        <f>K381*ЗМІСТ!$E$13/1000*1.2</f>
        <v>34.069290753332119</v>
      </c>
      <c r="M381" s="828">
        <v>2.4999999999999981E-2</v>
      </c>
      <c r="N381" s="829"/>
      <c r="O381" s="841"/>
      <c r="P381" s="841"/>
      <c r="Q381" s="641"/>
      <c r="R381" s="639"/>
      <c r="S381" s="640"/>
      <c r="T381" s="402"/>
    </row>
    <row r="382" spans="1:20" ht="13.5" customHeight="1" outlineLevel="1">
      <c r="A382" s="402"/>
      <c r="B382" s="178">
        <f t="shared" si="5"/>
        <v>377</v>
      </c>
      <c r="C382" s="425"/>
      <c r="D382" s="47">
        <v>8595057605015</v>
      </c>
      <c r="E382" s="800" t="s">
        <v>772</v>
      </c>
      <c r="F382" s="553" t="s">
        <v>5875</v>
      </c>
      <c r="G382" s="683" t="s">
        <v>8996</v>
      </c>
      <c r="H382" s="691">
        <v>600</v>
      </c>
      <c r="I382" s="652">
        <v>5.0699999999999999E-3</v>
      </c>
      <c r="J382" s="652">
        <v>2.0239400000000001E-2</v>
      </c>
      <c r="K382" s="422">
        <v>176.79353755003595</v>
      </c>
      <c r="L382" s="423">
        <f>K382*ЗМІСТ!$E$13/1000*1.2</f>
        <v>9.4739555162993092</v>
      </c>
      <c r="M382" s="828">
        <v>2.4999999999999908E-2</v>
      </c>
      <c r="N382" s="829"/>
      <c r="O382" s="841"/>
      <c r="P382" s="841"/>
      <c r="Q382" s="641"/>
      <c r="R382" s="639"/>
      <c r="S382" s="640"/>
      <c r="T382" s="402"/>
    </row>
    <row r="383" spans="1:20" ht="13.5" customHeight="1" outlineLevel="1">
      <c r="A383" s="402"/>
      <c r="B383" s="178">
        <f t="shared" si="5"/>
        <v>378</v>
      </c>
      <c r="C383" s="432"/>
      <c r="D383" s="47">
        <v>8595057689725</v>
      </c>
      <c r="E383" s="800" t="s">
        <v>3306</v>
      </c>
      <c r="F383" s="553" t="s">
        <v>5876</v>
      </c>
      <c r="G383" s="683" t="s">
        <v>8996</v>
      </c>
      <c r="H383" s="691">
        <v>100</v>
      </c>
      <c r="I383" s="652">
        <v>1.4E-2</v>
      </c>
      <c r="J383" s="652">
        <v>3.2759999999999997E-2</v>
      </c>
      <c r="K383" s="422">
        <v>3025.5705948407317</v>
      </c>
      <c r="L383" s="423">
        <f>K383*ЗМІСТ!$E$13/1000*1.2</f>
        <v>162.13330885373475</v>
      </c>
      <c r="M383" s="828">
        <v>2.4999999999999946E-2</v>
      </c>
      <c r="N383" s="829"/>
      <c r="O383" s="841"/>
      <c r="P383" s="841"/>
      <c r="Q383" s="641"/>
      <c r="R383" s="639"/>
      <c r="S383" s="640"/>
      <c r="T383" s="402"/>
    </row>
    <row r="384" spans="1:20" ht="13.5" customHeight="1" outlineLevel="1">
      <c r="A384" s="402"/>
      <c r="B384" s="178">
        <f t="shared" si="5"/>
        <v>379</v>
      </c>
      <c r="C384" s="425"/>
      <c r="D384" s="47">
        <v>8595057688650</v>
      </c>
      <c r="E384" s="800" t="s">
        <v>3307</v>
      </c>
      <c r="F384" s="553" t="s">
        <v>5877</v>
      </c>
      <c r="G384" s="683" t="s">
        <v>8996</v>
      </c>
      <c r="H384" s="691">
        <v>50</v>
      </c>
      <c r="I384" s="652">
        <v>6.0000000000000001E-3</v>
      </c>
      <c r="J384" s="652">
        <v>3.696E-2</v>
      </c>
      <c r="K384" s="422">
        <v>1095.8165221636229</v>
      </c>
      <c r="L384" s="423">
        <f>K384*ЗМІСТ!$E$13/1000*1.2</f>
        <v>58.722265128417121</v>
      </c>
      <c r="M384" s="828">
        <v>2.4999999999999741E-2</v>
      </c>
      <c r="N384" s="829"/>
      <c r="O384" s="841"/>
      <c r="P384" s="841"/>
      <c r="Q384" s="641"/>
      <c r="R384" s="639"/>
      <c r="S384" s="640"/>
      <c r="T384" s="402"/>
    </row>
    <row r="385" spans="1:20" ht="13.5" customHeight="1" outlineLevel="1">
      <c r="A385" s="402"/>
      <c r="B385" s="178">
        <f t="shared" si="5"/>
        <v>380</v>
      </c>
      <c r="C385" s="427"/>
      <c r="D385" s="47">
        <v>8595568915269</v>
      </c>
      <c r="E385" s="800" t="s">
        <v>3308</v>
      </c>
      <c r="F385" s="557" t="s">
        <v>5878</v>
      </c>
      <c r="G385" s="683" t="s">
        <v>8996</v>
      </c>
      <c r="H385" s="691">
        <v>500</v>
      </c>
      <c r="I385" s="652">
        <v>1.4E-2</v>
      </c>
      <c r="J385" s="652">
        <v>3.0044000000000001E-2</v>
      </c>
      <c r="K385" s="422">
        <v>3005.8125001135627</v>
      </c>
      <c r="L385" s="423">
        <f>K385*ЗМІСТ!$E$13/1000*1.2</f>
        <v>161.07451839608555</v>
      </c>
      <c r="M385" s="828">
        <v>2.4999999999999856E-2</v>
      </c>
      <c r="N385" s="829"/>
      <c r="O385" s="841"/>
      <c r="P385" s="841"/>
      <c r="Q385" s="641"/>
      <c r="R385" s="639"/>
      <c r="S385" s="640"/>
      <c r="T385" s="402"/>
    </row>
    <row r="386" spans="1:20" ht="13.5" customHeight="1" outlineLevel="1">
      <c r="A386" s="402"/>
      <c r="B386" s="178">
        <f t="shared" si="5"/>
        <v>381</v>
      </c>
      <c r="C386" s="427"/>
      <c r="D386" s="47">
        <v>8595057692084</v>
      </c>
      <c r="E386" s="800" t="s">
        <v>795</v>
      </c>
      <c r="F386" s="553" t="s">
        <v>9192</v>
      </c>
      <c r="G386" s="683" t="s">
        <v>8996</v>
      </c>
      <c r="H386" s="691">
        <v>100</v>
      </c>
      <c r="I386" s="652">
        <v>1.4E-2</v>
      </c>
      <c r="J386" s="652">
        <v>3.1919999999999997E-2</v>
      </c>
      <c r="K386" s="422">
        <v>1580.3669656663187</v>
      </c>
      <c r="L386" s="423">
        <f>K386*ЗМІСТ!$E$13/1000*1.2</f>
        <v>84.688199238697663</v>
      </c>
      <c r="M386" s="828">
        <v>2.4999999999999915E-2</v>
      </c>
      <c r="N386" s="829"/>
      <c r="O386" s="841"/>
      <c r="P386" s="841"/>
      <c r="Q386" s="641"/>
      <c r="R386" s="639"/>
      <c r="S386" s="640"/>
      <c r="T386" s="402"/>
    </row>
    <row r="387" spans="1:20" ht="13.5" customHeight="1" outlineLevel="1">
      <c r="A387" s="402"/>
      <c r="B387" s="178">
        <f t="shared" si="5"/>
        <v>382</v>
      </c>
      <c r="C387" s="427"/>
      <c r="D387" s="47">
        <v>8595057689732</v>
      </c>
      <c r="E387" s="800" t="s">
        <v>3309</v>
      </c>
      <c r="F387" s="553" t="s">
        <v>5880</v>
      </c>
      <c r="G387" s="683" t="s">
        <v>8996</v>
      </c>
      <c r="H387" s="691">
        <v>100</v>
      </c>
      <c r="I387" s="652">
        <v>1.52E-2</v>
      </c>
      <c r="J387" s="652">
        <v>3.2759999999999997E-2</v>
      </c>
      <c r="K387" s="422">
        <v>3031.7450000817653</v>
      </c>
      <c r="L387" s="423">
        <f>K387*ЗМІСТ!$E$13/1000*1.2</f>
        <v>162.46418090598158</v>
      </c>
      <c r="M387" s="828">
        <v>2.4999999999999984E-2</v>
      </c>
      <c r="N387" s="829"/>
      <c r="O387" s="841"/>
      <c r="P387" s="841"/>
      <c r="Q387" s="641"/>
      <c r="R387" s="639"/>
      <c r="S387" s="640"/>
      <c r="T387" s="402"/>
    </row>
    <row r="388" spans="1:20" ht="13.5" customHeight="1" outlineLevel="1">
      <c r="A388" s="402"/>
      <c r="B388" s="178">
        <f t="shared" si="5"/>
        <v>383</v>
      </c>
      <c r="C388" s="425"/>
      <c r="D388" s="47">
        <v>8595568927538</v>
      </c>
      <c r="E388" s="800" t="s">
        <v>805</v>
      </c>
      <c r="F388" s="553" t="s">
        <v>5881</v>
      </c>
      <c r="G388" s="683" t="s">
        <v>8996</v>
      </c>
      <c r="H388" s="691">
        <v>50</v>
      </c>
      <c r="I388" s="652">
        <v>1.3299999999999999E-2</v>
      </c>
      <c r="J388" s="652">
        <v>1.3599999999999999E-2</v>
      </c>
      <c r="K388" s="422">
        <v>664.95532245225331</v>
      </c>
      <c r="L388" s="423">
        <f>K388*ЗМІСТ!$E$13/1000*1.2</f>
        <v>35.633413033868166</v>
      </c>
      <c r="M388" s="828">
        <v>2.4999999999999693E-2</v>
      </c>
      <c r="N388" s="829"/>
      <c r="O388" s="841"/>
      <c r="P388" s="841"/>
      <c r="Q388" s="641"/>
      <c r="R388" s="639"/>
      <c r="S388" s="640"/>
      <c r="T388" s="402"/>
    </row>
    <row r="389" spans="1:20" ht="13.5" customHeight="1" outlineLevel="1">
      <c r="A389" s="402"/>
      <c r="B389" s="178">
        <f t="shared" si="5"/>
        <v>384</v>
      </c>
      <c r="C389" s="427"/>
      <c r="D389" s="47">
        <v>8595057688667</v>
      </c>
      <c r="E389" s="800" t="s">
        <v>3310</v>
      </c>
      <c r="F389" s="553" t="s">
        <v>5882</v>
      </c>
      <c r="G389" s="683" t="s">
        <v>8996</v>
      </c>
      <c r="H389" s="691">
        <v>50</v>
      </c>
      <c r="I389" s="652">
        <v>8.0000000000000002E-3</v>
      </c>
      <c r="J389" s="652">
        <v>4.0800000000000003E-2</v>
      </c>
      <c r="K389" s="422">
        <v>1149.4215724363546</v>
      </c>
      <c r="L389" s="423">
        <f>K389*ЗМІСТ!$E$13/1000*1.2</f>
        <v>61.594835408816188</v>
      </c>
      <c r="M389" s="828">
        <v>2.4999999999999991E-2</v>
      </c>
      <c r="N389" s="829"/>
      <c r="O389" s="841"/>
      <c r="P389" s="841"/>
      <c r="Q389" s="641"/>
      <c r="R389" s="639"/>
      <c r="S389" s="640"/>
      <c r="T389" s="402"/>
    </row>
    <row r="390" spans="1:20" ht="13.5" customHeight="1" outlineLevel="1">
      <c r="A390" s="402"/>
      <c r="B390" s="178">
        <f t="shared" si="5"/>
        <v>385</v>
      </c>
      <c r="C390" s="432"/>
      <c r="D390" s="47">
        <v>8595057634794</v>
      </c>
      <c r="E390" s="800" t="s">
        <v>904</v>
      </c>
      <c r="F390" s="557" t="s">
        <v>5883</v>
      </c>
      <c r="G390" s="683" t="s">
        <v>8996</v>
      </c>
      <c r="H390" s="691">
        <v>100</v>
      </c>
      <c r="I390" s="652">
        <v>8.0000000000000002E-3</v>
      </c>
      <c r="J390" s="652">
        <v>1.5599999999999999E-2</v>
      </c>
      <c r="K390" s="422">
        <v>1506.7512196692514</v>
      </c>
      <c r="L390" s="423">
        <f>K390*ЗМІСТ!$E$13/1000*1.2</f>
        <v>80.743302199245534</v>
      </c>
      <c r="M390" s="828">
        <v>2.4999999999999866E-2</v>
      </c>
      <c r="N390" s="829"/>
      <c r="O390" s="841"/>
      <c r="P390" s="841"/>
      <c r="Q390" s="641"/>
      <c r="R390" s="639"/>
      <c r="S390" s="640"/>
      <c r="T390" s="402"/>
    </row>
    <row r="391" spans="1:20" ht="13.5" customHeight="1" outlineLevel="1">
      <c r="A391" s="402"/>
      <c r="B391" s="178">
        <f t="shared" si="5"/>
        <v>386</v>
      </c>
      <c r="C391" s="427"/>
      <c r="D391" s="47">
        <v>8595057631618</v>
      </c>
      <c r="E391" s="800" t="s">
        <v>866</v>
      </c>
      <c r="F391" s="553" t="s">
        <v>5884</v>
      </c>
      <c r="G391" s="683" t="s">
        <v>8996</v>
      </c>
      <c r="H391" s="691">
        <v>100</v>
      </c>
      <c r="I391" s="652">
        <v>8.0000000000000002E-3</v>
      </c>
      <c r="J391" s="652">
        <v>1.26E-2</v>
      </c>
      <c r="K391" s="422">
        <v>1584.15580641781</v>
      </c>
      <c r="L391" s="423">
        <f>K391*ЗМІСТ!$E$13/1000*1.2</f>
        <v>84.89123442445954</v>
      </c>
      <c r="M391" s="828">
        <v>2.4999999999999918E-2</v>
      </c>
      <c r="N391" s="829"/>
      <c r="O391" s="841"/>
      <c r="P391" s="841"/>
      <c r="Q391" s="641"/>
      <c r="R391" s="639"/>
      <c r="S391" s="640"/>
      <c r="T391" s="402"/>
    </row>
    <row r="392" spans="1:20" ht="13.5" customHeight="1" outlineLevel="1">
      <c r="A392" s="402"/>
      <c r="B392" s="178">
        <f t="shared" ref="B392:B455" si="6">B391+1</f>
        <v>387</v>
      </c>
      <c r="C392" s="425"/>
      <c r="D392" s="47">
        <v>8595568915276</v>
      </c>
      <c r="E392" s="800" t="s">
        <v>3311</v>
      </c>
      <c r="F392" s="557" t="s">
        <v>5885</v>
      </c>
      <c r="G392" s="683" t="s">
        <v>8996</v>
      </c>
      <c r="H392" s="691">
        <v>500</v>
      </c>
      <c r="I392" s="652">
        <v>1.52E-2</v>
      </c>
      <c r="J392" s="652">
        <v>3.0575999999999999E-2</v>
      </c>
      <c r="K392" s="422">
        <v>3096.0149395883418</v>
      </c>
      <c r="L392" s="423">
        <f>K392*ЗМІСТ!$E$13/1000*1.2</f>
        <v>165.90825785787936</v>
      </c>
      <c r="M392" s="828">
        <v>2.4999999999999956E-2</v>
      </c>
      <c r="N392" s="829"/>
      <c r="O392" s="841"/>
      <c r="P392" s="841"/>
      <c r="Q392" s="641"/>
      <c r="R392" s="639"/>
      <c r="S392" s="640"/>
      <c r="T392" s="402"/>
    </row>
    <row r="393" spans="1:20" ht="13.5" customHeight="1" outlineLevel="1">
      <c r="A393" s="402"/>
      <c r="B393" s="178">
        <f t="shared" si="6"/>
        <v>388</v>
      </c>
      <c r="C393" s="425"/>
      <c r="D393" s="47">
        <v>8595057692091</v>
      </c>
      <c r="E393" s="800" t="s">
        <v>796</v>
      </c>
      <c r="F393" s="553" t="s">
        <v>9193</v>
      </c>
      <c r="G393" s="683" t="s">
        <v>8996</v>
      </c>
      <c r="H393" s="691">
        <v>100</v>
      </c>
      <c r="I393" s="652">
        <v>2.8000000000000001E-2</v>
      </c>
      <c r="J393" s="652">
        <v>3.1919999999999997E-2</v>
      </c>
      <c r="K393" s="422">
        <v>1740.0595263187304</v>
      </c>
      <c r="L393" s="423">
        <f>K393*ЗМІСТ!$E$13/1000*1.2</f>
        <v>93.245753077319691</v>
      </c>
      <c r="M393" s="828">
        <v>2.4999999999999818E-2</v>
      </c>
      <c r="N393" s="829"/>
      <c r="O393" s="841"/>
      <c r="P393" s="841"/>
      <c r="Q393" s="641"/>
      <c r="R393" s="639"/>
      <c r="S393" s="640"/>
      <c r="T393" s="402"/>
    </row>
    <row r="394" spans="1:20" ht="13.5" customHeight="1" outlineLevel="1">
      <c r="A394" s="402"/>
      <c r="B394" s="178">
        <f t="shared" si="6"/>
        <v>389</v>
      </c>
      <c r="C394" s="427"/>
      <c r="D394" s="47">
        <v>8595057605022</v>
      </c>
      <c r="E394" s="800" t="s">
        <v>773</v>
      </c>
      <c r="F394" s="553" t="s">
        <v>5887</v>
      </c>
      <c r="G394" s="683" t="s">
        <v>8996</v>
      </c>
      <c r="H394" s="691">
        <v>800</v>
      </c>
      <c r="I394" s="652">
        <v>8.3999999999999995E-3</v>
      </c>
      <c r="J394" s="652">
        <v>3.7930800000000001E-2</v>
      </c>
      <c r="K394" s="422">
        <v>203.80882694641085</v>
      </c>
      <c r="L394" s="423">
        <f>K394*ЗМІСТ!$E$13/1000*1.2</f>
        <v>10.921642199579642</v>
      </c>
      <c r="M394" s="828">
        <v>2.4999999999999949E-2</v>
      </c>
      <c r="N394" s="829"/>
      <c r="O394" s="841"/>
      <c r="P394" s="841"/>
      <c r="Q394" s="641"/>
      <c r="R394" s="639"/>
      <c r="S394" s="640"/>
      <c r="T394" s="402"/>
    </row>
    <row r="395" spans="1:20" ht="13.5" customHeight="1" outlineLevel="1">
      <c r="A395" s="402"/>
      <c r="B395" s="178">
        <f t="shared" si="6"/>
        <v>390</v>
      </c>
      <c r="C395" s="425"/>
      <c r="D395" s="47">
        <v>8595057689749</v>
      </c>
      <c r="E395" s="800" t="s">
        <v>3312</v>
      </c>
      <c r="F395" s="553" t="s">
        <v>5888</v>
      </c>
      <c r="G395" s="683" t="s">
        <v>8996</v>
      </c>
      <c r="H395" s="691">
        <v>50</v>
      </c>
      <c r="I395" s="652">
        <v>1.84E-2</v>
      </c>
      <c r="J395" s="652">
        <v>6.5519999999999995E-2</v>
      </c>
      <c r="K395" s="422">
        <v>3139.3199697941709</v>
      </c>
      <c r="L395" s="423">
        <f>K395*ЗМІСТ!$E$13/1000*1.2</f>
        <v>168.22887395893966</v>
      </c>
      <c r="M395" s="828">
        <v>2.4999999999999977E-2</v>
      </c>
      <c r="N395" s="829"/>
      <c r="O395" s="841"/>
      <c r="P395" s="841"/>
      <c r="Q395" s="641"/>
      <c r="R395" s="639"/>
      <c r="S395" s="640"/>
      <c r="T395" s="402"/>
    </row>
    <row r="396" spans="1:20" ht="13.5" customHeight="1" outlineLevel="1">
      <c r="A396" s="402"/>
      <c r="B396" s="178">
        <f t="shared" si="6"/>
        <v>391</v>
      </c>
      <c r="C396" s="425"/>
      <c r="D396" s="47">
        <v>8595568927545</v>
      </c>
      <c r="E396" s="800" t="s">
        <v>806</v>
      </c>
      <c r="F396" s="553" t="s">
        <v>5889</v>
      </c>
      <c r="G396" s="683" t="s">
        <v>8996</v>
      </c>
      <c r="H396" s="691">
        <v>50</v>
      </c>
      <c r="I396" s="652">
        <v>1.6199999999999999E-2</v>
      </c>
      <c r="J396" s="652">
        <v>4.0320000000000002E-2</v>
      </c>
      <c r="K396" s="422">
        <v>707.50259077647513</v>
      </c>
      <c r="L396" s="423">
        <f>K396*ЗМІСТ!$E$13/1000*1.2</f>
        <v>37.913422433700696</v>
      </c>
      <c r="M396" s="828">
        <v>2.4999999999999915E-2</v>
      </c>
      <c r="N396" s="829"/>
      <c r="O396" s="841"/>
      <c r="P396" s="841"/>
      <c r="Q396" s="641"/>
      <c r="R396" s="639"/>
      <c r="S396" s="640"/>
      <c r="T396" s="402"/>
    </row>
    <row r="397" spans="1:20" ht="13.5" customHeight="1" outlineLevel="1">
      <c r="A397" s="402"/>
      <c r="B397" s="178">
        <f t="shared" si="6"/>
        <v>392</v>
      </c>
      <c r="C397" s="427"/>
      <c r="D397" s="47">
        <v>8595057688674</v>
      </c>
      <c r="E397" s="800" t="s">
        <v>3313</v>
      </c>
      <c r="F397" s="553" t="s">
        <v>5890</v>
      </c>
      <c r="G397" s="683" t="s">
        <v>8996</v>
      </c>
      <c r="H397" s="691">
        <v>50</v>
      </c>
      <c r="I397" s="652">
        <v>1.2E-2</v>
      </c>
      <c r="J397" s="652">
        <v>1.7680000000000001E-2</v>
      </c>
      <c r="K397" s="422">
        <v>1405.490977804579</v>
      </c>
      <c r="L397" s="423">
        <f>K397*ЗМІСТ!$E$13/1000*1.2</f>
        <v>75.31700076147888</v>
      </c>
      <c r="M397" s="828">
        <v>2.4999999999999981E-2</v>
      </c>
      <c r="N397" s="829"/>
      <c r="O397" s="841"/>
      <c r="P397" s="841"/>
      <c r="Q397" s="641"/>
      <c r="R397" s="639"/>
      <c r="S397" s="640"/>
      <c r="T397" s="402"/>
    </row>
    <row r="398" spans="1:20" ht="13.5" customHeight="1" outlineLevel="1">
      <c r="A398" s="402"/>
      <c r="B398" s="178">
        <f t="shared" si="6"/>
        <v>393</v>
      </c>
      <c r="C398" s="432"/>
      <c r="D398" s="47">
        <v>8595057634800</v>
      </c>
      <c r="E398" s="800" t="s">
        <v>905</v>
      </c>
      <c r="F398" s="557" t="s">
        <v>5891</v>
      </c>
      <c r="G398" s="683" t="s">
        <v>8996</v>
      </c>
      <c r="H398" s="691">
        <v>100</v>
      </c>
      <c r="I398" s="652">
        <v>0.01</v>
      </c>
      <c r="J398" s="652">
        <v>2.496E-2</v>
      </c>
      <c r="K398" s="422">
        <v>1584.15580641781</v>
      </c>
      <c r="L398" s="423">
        <f>K398*ЗМІСТ!$E$13/1000*1.2</f>
        <v>84.89123442445954</v>
      </c>
      <c r="M398" s="828">
        <v>2.4999999999999918E-2</v>
      </c>
      <c r="N398" s="829"/>
      <c r="O398" s="841"/>
      <c r="P398" s="841"/>
      <c r="Q398" s="641"/>
      <c r="R398" s="639"/>
      <c r="S398" s="640"/>
      <c r="T398" s="402"/>
    </row>
    <row r="399" spans="1:20" ht="13.5" customHeight="1" outlineLevel="1">
      <c r="A399" s="402"/>
      <c r="B399" s="178">
        <f t="shared" si="6"/>
        <v>394</v>
      </c>
      <c r="C399" s="427"/>
      <c r="D399" s="47">
        <v>8595057631625</v>
      </c>
      <c r="E399" s="800" t="s">
        <v>3314</v>
      </c>
      <c r="F399" s="553" t="s">
        <v>5892</v>
      </c>
      <c r="G399" s="683" t="s">
        <v>8996</v>
      </c>
      <c r="H399" s="691">
        <v>100</v>
      </c>
      <c r="I399" s="652">
        <v>0.01</v>
      </c>
      <c r="J399" s="652">
        <v>2.1839999999999998E-2</v>
      </c>
      <c r="K399" s="422">
        <v>1825.350503987034</v>
      </c>
      <c r="L399" s="423">
        <f>K399*ЗМІСТ!$E$13/1000*1.2</f>
        <v>97.816298695495902</v>
      </c>
      <c r="M399" s="828">
        <v>2.5000000000000067E-2</v>
      </c>
      <c r="N399" s="829"/>
      <c r="O399" s="841"/>
      <c r="P399" s="841"/>
      <c r="Q399" s="641"/>
      <c r="R399" s="639"/>
      <c r="S399" s="640"/>
      <c r="T399" s="402"/>
    </row>
    <row r="400" spans="1:20" ht="13.5" customHeight="1" outlineLevel="1">
      <c r="A400" s="402"/>
      <c r="B400" s="178">
        <f t="shared" si="6"/>
        <v>395</v>
      </c>
      <c r="C400" s="425"/>
      <c r="D400" s="47">
        <v>8595568915283</v>
      </c>
      <c r="E400" s="800" t="s">
        <v>3315</v>
      </c>
      <c r="F400" s="557" t="s">
        <v>5893</v>
      </c>
      <c r="G400" s="683" t="s">
        <v>8996</v>
      </c>
      <c r="H400" s="691">
        <v>200</v>
      </c>
      <c r="I400" s="652">
        <v>1.84E-2</v>
      </c>
      <c r="J400" s="652">
        <v>5.3104999999999999E-2</v>
      </c>
      <c r="K400" s="422">
        <v>3516.997086825781</v>
      </c>
      <c r="L400" s="423">
        <f>K400*ЗМІСТ!$E$13/1000*1.2</f>
        <v>188.46771444975215</v>
      </c>
      <c r="M400" s="828">
        <v>2.499999999999989E-2</v>
      </c>
      <c r="N400" s="829"/>
      <c r="O400" s="841"/>
      <c r="P400" s="841"/>
      <c r="Q400" s="641"/>
      <c r="R400" s="639"/>
      <c r="S400" s="640"/>
      <c r="T400" s="402"/>
    </row>
    <row r="401" spans="1:20" ht="13.5" customHeight="1" outlineLevel="1">
      <c r="A401" s="402"/>
      <c r="B401" s="178">
        <f t="shared" si="6"/>
        <v>396</v>
      </c>
      <c r="C401" s="425"/>
      <c r="D401" s="47">
        <v>8595057692107</v>
      </c>
      <c r="E401" s="800" t="s">
        <v>797</v>
      </c>
      <c r="F401" s="553" t="s">
        <v>9194</v>
      </c>
      <c r="G401" s="683" t="s">
        <v>8996</v>
      </c>
      <c r="H401" s="691">
        <v>50</v>
      </c>
      <c r="I401" s="652">
        <v>1.84E-2</v>
      </c>
      <c r="J401" s="652">
        <v>6.3839999999999994E-2</v>
      </c>
      <c r="K401" s="422">
        <v>1877.1593750624597</v>
      </c>
      <c r="L401" s="423">
        <f>K401*ЗМІСТ!$E$13/1000*1.2</f>
        <v>100.59261589984706</v>
      </c>
      <c r="M401" s="828">
        <v>2.4999999999999974E-2</v>
      </c>
      <c r="N401" s="829"/>
      <c r="O401" s="841"/>
      <c r="P401" s="841"/>
      <c r="Q401" s="641"/>
      <c r="R401" s="639"/>
      <c r="S401" s="640"/>
      <c r="T401" s="402"/>
    </row>
    <row r="402" spans="1:20" ht="13.5" customHeight="1" outlineLevel="1">
      <c r="A402" s="402"/>
      <c r="B402" s="178">
        <f t="shared" si="6"/>
        <v>397</v>
      </c>
      <c r="C402" s="427"/>
      <c r="D402" s="47">
        <v>8595057605039</v>
      </c>
      <c r="E402" s="800" t="s">
        <v>774</v>
      </c>
      <c r="F402" s="553" t="s">
        <v>5895</v>
      </c>
      <c r="G402" s="683" t="s">
        <v>8996</v>
      </c>
      <c r="H402" s="691">
        <v>300</v>
      </c>
      <c r="I402" s="652">
        <v>1.6199999999999999E-2</v>
      </c>
      <c r="J402" s="652">
        <v>4.0478800000000002E-2</v>
      </c>
      <c r="K402" s="422">
        <v>232.84905529672491</v>
      </c>
      <c r="L402" s="423">
        <f>K402*ЗМІСТ!$E$13/1000*1.2</f>
        <v>12.477840663543196</v>
      </c>
      <c r="M402" s="828">
        <v>2.5000000000000005E-2</v>
      </c>
      <c r="N402" s="829"/>
      <c r="O402" s="841"/>
      <c r="P402" s="841"/>
      <c r="Q402" s="641"/>
      <c r="R402" s="639"/>
      <c r="S402" s="640"/>
      <c r="T402" s="402"/>
    </row>
    <row r="403" spans="1:20" ht="13.5" customHeight="1" outlineLevel="1">
      <c r="A403" s="402"/>
      <c r="B403" s="178">
        <f t="shared" si="6"/>
        <v>398</v>
      </c>
      <c r="C403" s="425"/>
      <c r="D403" s="47">
        <v>8595057689756</v>
      </c>
      <c r="E403" s="800" t="s">
        <v>3316</v>
      </c>
      <c r="F403" s="553" t="s">
        <v>5896</v>
      </c>
      <c r="G403" s="683" t="s">
        <v>8996</v>
      </c>
      <c r="H403" s="691">
        <v>50</v>
      </c>
      <c r="I403" s="652">
        <v>2.1600000000000001E-2</v>
      </c>
      <c r="J403" s="652">
        <v>6.5519999999999995E-2</v>
      </c>
      <c r="K403" s="422">
        <v>3194.131844634047</v>
      </c>
      <c r="L403" s="423">
        <f>K403*ЗМІСТ!$E$13/1000*1.2</f>
        <v>171.16611516805901</v>
      </c>
      <c r="M403" s="828">
        <v>2.4999999999999998E-2</v>
      </c>
      <c r="N403" s="829"/>
      <c r="O403" s="841"/>
      <c r="P403" s="841"/>
      <c r="Q403" s="641"/>
      <c r="R403" s="639"/>
      <c r="S403" s="640"/>
      <c r="T403" s="402"/>
    </row>
    <row r="404" spans="1:20" ht="13.5" customHeight="1" outlineLevel="1">
      <c r="A404" s="402"/>
      <c r="B404" s="178">
        <f t="shared" si="6"/>
        <v>399</v>
      </c>
      <c r="C404" s="425"/>
      <c r="D404" s="47">
        <v>8595568927552</v>
      </c>
      <c r="E404" s="800" t="s">
        <v>807</v>
      </c>
      <c r="F404" s="553" t="s">
        <v>5897</v>
      </c>
      <c r="G404" s="683" t="s">
        <v>8996</v>
      </c>
      <c r="H404" s="691">
        <v>50</v>
      </c>
      <c r="I404" s="652">
        <v>1.7899999999999999E-2</v>
      </c>
      <c r="J404" s="652">
        <v>3.8760000000000003E-2</v>
      </c>
      <c r="K404" s="422">
        <v>832.59041333320681</v>
      </c>
      <c r="L404" s="423">
        <f>K404*ЗМІСТ!$E$13/1000*1.2</f>
        <v>44.616588640767617</v>
      </c>
      <c r="M404" s="828">
        <v>2.4999999999999994E-2</v>
      </c>
      <c r="N404" s="829"/>
      <c r="O404" s="841"/>
      <c r="P404" s="841"/>
      <c r="Q404" s="641"/>
      <c r="R404" s="639"/>
      <c r="S404" s="640"/>
      <c r="T404" s="402"/>
    </row>
    <row r="405" spans="1:20" ht="13.5" customHeight="1" outlineLevel="1">
      <c r="A405" s="402"/>
      <c r="B405" s="178">
        <f t="shared" si="6"/>
        <v>400</v>
      </c>
      <c r="C405" s="427"/>
      <c r="D405" s="47">
        <v>8595057688681</v>
      </c>
      <c r="E405" s="800" t="s">
        <v>3317</v>
      </c>
      <c r="F405" s="553" t="s">
        <v>5898</v>
      </c>
      <c r="G405" s="683" t="s">
        <v>8996</v>
      </c>
      <c r="H405" s="691">
        <v>50</v>
      </c>
      <c r="I405" s="652">
        <v>1.6E-2</v>
      </c>
      <c r="J405" s="652">
        <v>2.3800000000000002E-2</v>
      </c>
      <c r="K405" s="422">
        <v>1554.3783368371376</v>
      </c>
      <c r="L405" s="423">
        <f>K405*ЗМІСТ!$E$13/1000*1.2</f>
        <v>83.295528913360727</v>
      </c>
      <c r="M405" s="828">
        <v>2.4999999999999814E-2</v>
      </c>
      <c r="N405" s="829"/>
      <c r="O405" s="841"/>
      <c r="P405" s="841"/>
      <c r="Q405" s="641"/>
      <c r="R405" s="639"/>
      <c r="S405" s="640"/>
      <c r="T405" s="402"/>
    </row>
    <row r="406" spans="1:20" ht="13.5" customHeight="1" outlineLevel="1">
      <c r="A406" s="402"/>
      <c r="B406" s="178">
        <f t="shared" si="6"/>
        <v>401</v>
      </c>
      <c r="C406" s="432"/>
      <c r="D406" s="47">
        <v>8595057634817</v>
      </c>
      <c r="E406" s="800" t="s">
        <v>3318</v>
      </c>
      <c r="F406" s="557" t="s">
        <v>5899</v>
      </c>
      <c r="G406" s="683" t="s">
        <v>8996</v>
      </c>
      <c r="H406" s="691">
        <v>100</v>
      </c>
      <c r="I406" s="652">
        <v>1.6E-2</v>
      </c>
      <c r="J406" s="652">
        <v>2.52E-2</v>
      </c>
      <c r="K406" s="422">
        <v>1890.8833971488598</v>
      </c>
      <c r="L406" s="423">
        <f>K406*ЗМІСТ!$E$13/1000*1.2</f>
        <v>101.32805440372601</v>
      </c>
      <c r="M406" s="828">
        <v>2.4999999999999946E-2</v>
      </c>
      <c r="N406" s="829"/>
      <c r="O406" s="841"/>
      <c r="P406" s="841"/>
      <c r="Q406" s="641"/>
      <c r="R406" s="639"/>
      <c r="S406" s="640"/>
      <c r="T406" s="402"/>
    </row>
    <row r="407" spans="1:20" ht="13.5" customHeight="1" outlineLevel="1">
      <c r="A407" s="402"/>
      <c r="B407" s="178">
        <f t="shared" si="6"/>
        <v>402</v>
      </c>
      <c r="C407" s="427"/>
      <c r="D407" s="47">
        <v>8595057631632</v>
      </c>
      <c r="E407" s="800" t="s">
        <v>868</v>
      </c>
      <c r="F407" s="553" t="s">
        <v>5900</v>
      </c>
      <c r="G407" s="683" t="s">
        <v>8996</v>
      </c>
      <c r="H407" s="691">
        <v>100</v>
      </c>
      <c r="I407" s="652">
        <v>1.6E-2</v>
      </c>
      <c r="J407" s="652">
        <v>2.52E-2</v>
      </c>
      <c r="K407" s="422">
        <v>1953.4132763255443</v>
      </c>
      <c r="L407" s="423">
        <f>K407*ЗМІСТ!$E$13/1000*1.2</f>
        <v>104.67888555948483</v>
      </c>
      <c r="M407" s="828">
        <v>2.5000000000000036E-2</v>
      </c>
      <c r="N407" s="829"/>
      <c r="O407" s="841"/>
      <c r="P407" s="841"/>
      <c r="Q407" s="641"/>
      <c r="R407" s="639"/>
      <c r="S407" s="640"/>
      <c r="T407" s="402"/>
    </row>
    <row r="408" spans="1:20" ht="13.5" customHeight="1" outlineLevel="1">
      <c r="A408" s="402"/>
      <c r="B408" s="178">
        <f t="shared" si="6"/>
        <v>403</v>
      </c>
      <c r="C408" s="425"/>
      <c r="D408" s="47">
        <v>8595568915290</v>
      </c>
      <c r="E408" s="800" t="s">
        <v>3319</v>
      </c>
      <c r="F408" s="557" t="s">
        <v>5901</v>
      </c>
      <c r="G408" s="683" t="s">
        <v>8996</v>
      </c>
      <c r="H408" s="691">
        <v>250</v>
      </c>
      <c r="I408" s="652">
        <v>2.1600000000000001E-2</v>
      </c>
      <c r="J408" s="652">
        <v>5.8015999999999998E-2</v>
      </c>
      <c r="K408" s="422">
        <v>3841.7707761574707</v>
      </c>
      <c r="L408" s="423">
        <f>K408*ЗМІСТ!$E$13/1000*1.2</f>
        <v>205.87158298607815</v>
      </c>
      <c r="M408" s="828">
        <v>2.500000000000006E-2</v>
      </c>
      <c r="N408" s="829"/>
      <c r="O408" s="841"/>
      <c r="P408" s="841"/>
      <c r="Q408" s="641"/>
      <c r="R408" s="639"/>
      <c r="S408" s="640"/>
      <c r="T408" s="402"/>
    </row>
    <row r="409" spans="1:20" ht="13.5" customHeight="1" outlineLevel="1">
      <c r="A409" s="402"/>
      <c r="B409" s="178">
        <f t="shared" si="6"/>
        <v>404</v>
      </c>
      <c r="C409" s="425"/>
      <c r="D409" s="47">
        <v>8595057692114</v>
      </c>
      <c r="E409" s="800" t="s">
        <v>798</v>
      </c>
      <c r="F409" s="553" t="s">
        <v>9195</v>
      </c>
      <c r="G409" s="683" t="s">
        <v>8996</v>
      </c>
      <c r="H409" s="691">
        <v>50</v>
      </c>
      <c r="I409" s="652">
        <v>2.1600000000000001E-2</v>
      </c>
      <c r="J409" s="652">
        <v>6.3839999999999994E-2</v>
      </c>
      <c r="K409" s="422">
        <v>2274.4261895633576</v>
      </c>
      <c r="L409" s="423">
        <f>K409*ЗМІСТ!$E$13/1000*1.2</f>
        <v>121.88122282994055</v>
      </c>
      <c r="M409" s="828">
        <v>2.4999999999999866E-2</v>
      </c>
      <c r="N409" s="829"/>
      <c r="O409" s="841"/>
      <c r="P409" s="841"/>
      <c r="Q409" s="641"/>
      <c r="R409" s="639"/>
      <c r="S409" s="640"/>
      <c r="T409" s="402"/>
    </row>
    <row r="410" spans="1:20" ht="13.5" customHeight="1" outlineLevel="1">
      <c r="A410" s="402"/>
      <c r="B410" s="178">
        <f t="shared" si="6"/>
        <v>405</v>
      </c>
      <c r="C410" s="427"/>
      <c r="D410" s="47">
        <v>8595057605046</v>
      </c>
      <c r="E410" s="800" t="s">
        <v>775</v>
      </c>
      <c r="F410" s="553" t="s">
        <v>5903</v>
      </c>
      <c r="G410" s="683" t="s">
        <v>8996</v>
      </c>
      <c r="H410" s="691">
        <v>200</v>
      </c>
      <c r="I410" s="652">
        <v>2.1010000000000001E-2</v>
      </c>
      <c r="J410" s="652">
        <v>5.44906E-2</v>
      </c>
      <c r="K410" s="422">
        <v>273.46620747820941</v>
      </c>
      <c r="L410" s="423">
        <f>K410*ЗМІСТ!$E$13/1000*1.2</f>
        <v>14.65441961715589</v>
      </c>
      <c r="M410" s="828">
        <v>2.4999999999999835E-2</v>
      </c>
      <c r="N410" s="829"/>
      <c r="O410" s="841"/>
      <c r="P410" s="841"/>
      <c r="Q410" s="641"/>
      <c r="R410" s="639"/>
      <c r="S410" s="640"/>
      <c r="T410" s="402"/>
    </row>
    <row r="411" spans="1:20" ht="13.5" customHeight="1" outlineLevel="1">
      <c r="A411" s="402"/>
      <c r="B411" s="178">
        <f t="shared" si="6"/>
        <v>406</v>
      </c>
      <c r="C411" s="425"/>
      <c r="D411" s="47">
        <v>8595057689763</v>
      </c>
      <c r="E411" s="800" t="s">
        <v>3320</v>
      </c>
      <c r="F411" s="553" t="s">
        <v>5904</v>
      </c>
      <c r="G411" s="683" t="s">
        <v>8996</v>
      </c>
      <c r="H411" s="691">
        <v>25</v>
      </c>
      <c r="I411" s="652">
        <v>2.4E-2</v>
      </c>
      <c r="J411" s="652">
        <v>0.13103999999999999</v>
      </c>
      <c r="K411" s="422">
        <v>4201.06500007268</v>
      </c>
      <c r="L411" s="423">
        <f>K411*ЗМІСТ!$E$13/1000*1.2</f>
        <v>225.12532688309474</v>
      </c>
      <c r="M411" s="828">
        <v>2.499999999999979E-2</v>
      </c>
      <c r="N411" s="829"/>
      <c r="O411" s="841"/>
      <c r="P411" s="841"/>
      <c r="Q411" s="641"/>
      <c r="R411" s="639"/>
      <c r="S411" s="640"/>
      <c r="T411" s="402"/>
    </row>
    <row r="412" spans="1:20" ht="13.5" customHeight="1" outlineLevel="1">
      <c r="A412" s="402"/>
      <c r="B412" s="178">
        <f t="shared" si="6"/>
        <v>407</v>
      </c>
      <c r="C412" s="425"/>
      <c r="D412" s="47">
        <v>8595568927569</v>
      </c>
      <c r="E412" s="800" t="s">
        <v>808</v>
      </c>
      <c r="F412" s="553" t="s">
        <v>5905</v>
      </c>
      <c r="G412" s="683" t="s">
        <v>8996</v>
      </c>
      <c r="H412" s="691">
        <v>50</v>
      </c>
      <c r="I412" s="652">
        <v>2.29E-2</v>
      </c>
      <c r="J412" s="652">
        <v>7.4880000000000002E-2</v>
      </c>
      <c r="K412" s="422">
        <v>962.73003029667927</v>
      </c>
      <c r="L412" s="423">
        <f>K412*ЗМІСТ!$E$13/1000*1.2</f>
        <v>51.590468789928757</v>
      </c>
      <c r="M412" s="828">
        <v>2.499999999999979E-2</v>
      </c>
      <c r="N412" s="829"/>
      <c r="O412" s="841"/>
      <c r="P412" s="841"/>
      <c r="Q412" s="641"/>
      <c r="R412" s="639"/>
      <c r="S412" s="640"/>
      <c r="T412" s="402"/>
    </row>
    <row r="413" spans="1:20" ht="13.5" customHeight="1" outlineLevel="1">
      <c r="A413" s="402"/>
      <c r="B413" s="178">
        <f t="shared" si="6"/>
        <v>408</v>
      </c>
      <c r="C413" s="427"/>
      <c r="D413" s="47">
        <v>8595057688698</v>
      </c>
      <c r="E413" s="800" t="s">
        <v>3321</v>
      </c>
      <c r="F413" s="553" t="s">
        <v>5906</v>
      </c>
      <c r="G413" s="683" t="s">
        <v>8996</v>
      </c>
      <c r="H413" s="691">
        <v>25</v>
      </c>
      <c r="I413" s="652">
        <v>2.1999999999999999E-2</v>
      </c>
      <c r="J413" s="652">
        <v>0.108</v>
      </c>
      <c r="K413" s="422">
        <v>1855.1279737948323</v>
      </c>
      <c r="L413" s="423">
        <f>K413*ЗМІСТ!$E$13/1000*1.2</f>
        <v>99.412004218765858</v>
      </c>
      <c r="M413" s="828">
        <v>2.4999999999999939E-2</v>
      </c>
      <c r="N413" s="829"/>
      <c r="O413" s="841"/>
      <c r="P413" s="841"/>
      <c r="Q413" s="641"/>
      <c r="R413" s="639"/>
      <c r="S413" s="640"/>
      <c r="T413" s="402"/>
    </row>
    <row r="414" spans="1:20" ht="13.5" customHeight="1" outlineLevel="1">
      <c r="A414" s="402"/>
      <c r="B414" s="178">
        <f t="shared" si="6"/>
        <v>409</v>
      </c>
      <c r="C414" s="432"/>
      <c r="D414" s="47">
        <v>8595057634824</v>
      </c>
      <c r="E414" s="800" t="s">
        <v>3322</v>
      </c>
      <c r="F414" s="557" t="s">
        <v>5907</v>
      </c>
      <c r="G414" s="683" t="s">
        <v>8996</v>
      </c>
      <c r="H414" s="691">
        <v>50</v>
      </c>
      <c r="I414" s="652">
        <v>0.02</v>
      </c>
      <c r="J414" s="652">
        <v>5.04E-2</v>
      </c>
      <c r="K414" s="422">
        <v>2498.3325604071147</v>
      </c>
      <c r="L414" s="423">
        <f>K414*ЗМІСТ!$E$13/1000*1.2</f>
        <v>133.87984578067713</v>
      </c>
      <c r="M414" s="828">
        <v>2.4999999999999897E-2</v>
      </c>
      <c r="N414" s="829"/>
      <c r="O414" s="841"/>
      <c r="P414" s="841"/>
      <c r="Q414" s="641"/>
      <c r="R414" s="639"/>
      <c r="S414" s="640"/>
      <c r="T414" s="402"/>
    </row>
    <row r="415" spans="1:20" ht="13.5" customHeight="1" outlineLevel="1">
      <c r="A415" s="402"/>
      <c r="B415" s="178">
        <f t="shared" si="6"/>
        <v>410</v>
      </c>
      <c r="C415" s="427"/>
      <c r="D415" s="47">
        <v>8595057631649</v>
      </c>
      <c r="E415" s="800" t="s">
        <v>869</v>
      </c>
      <c r="F415" s="553" t="s">
        <v>5908</v>
      </c>
      <c r="G415" s="683" t="s">
        <v>8996</v>
      </c>
      <c r="H415" s="691">
        <v>50</v>
      </c>
      <c r="I415" s="652">
        <v>0.02</v>
      </c>
      <c r="J415" s="652">
        <v>5.4399999999999997E-2</v>
      </c>
      <c r="K415" s="422">
        <v>2346.4702722612874</v>
      </c>
      <c r="L415" s="423">
        <f>K415*ЗМІСТ!$E$13/1000*1.2</f>
        <v>125.74189807945073</v>
      </c>
      <c r="M415" s="828">
        <v>2.4999999999999974E-2</v>
      </c>
      <c r="N415" s="829"/>
      <c r="O415" s="841"/>
      <c r="P415" s="841"/>
      <c r="Q415" s="641"/>
      <c r="R415" s="639"/>
      <c r="S415" s="640"/>
      <c r="T415" s="402"/>
    </row>
    <row r="416" spans="1:20" ht="13.5" customHeight="1" outlineLevel="1">
      <c r="A416" s="402"/>
      <c r="B416" s="178">
        <f t="shared" si="6"/>
        <v>411</v>
      </c>
      <c r="C416" s="425"/>
      <c r="D416" s="47">
        <v>8595568915306</v>
      </c>
      <c r="E416" s="800" t="s">
        <v>3323</v>
      </c>
      <c r="F416" s="557" t="s">
        <v>5909</v>
      </c>
      <c r="G416" s="683" t="s">
        <v>8996</v>
      </c>
      <c r="H416" s="691">
        <v>200</v>
      </c>
      <c r="I416" s="652">
        <v>2.4E-2</v>
      </c>
      <c r="J416" s="652">
        <v>0.1036</v>
      </c>
      <c r="K416" s="422">
        <v>4356.5758065904256</v>
      </c>
      <c r="L416" s="423">
        <f>K416*ЗМІСТ!$E$13/1000*1.2</f>
        <v>233.45879021930961</v>
      </c>
      <c r="M416" s="828">
        <v>2.4999999999999759E-2</v>
      </c>
      <c r="N416" s="829"/>
      <c r="O416" s="841"/>
      <c r="P416" s="841"/>
      <c r="Q416" s="641"/>
      <c r="R416" s="639"/>
      <c r="S416" s="640"/>
      <c r="T416" s="402"/>
    </row>
    <row r="417" spans="1:20" ht="13.5" customHeight="1" outlineLevel="1">
      <c r="A417" s="402"/>
      <c r="B417" s="178">
        <f t="shared" si="6"/>
        <v>412</v>
      </c>
      <c r="C417" s="425"/>
      <c r="D417" s="47">
        <v>8595057605053</v>
      </c>
      <c r="E417" s="800" t="s">
        <v>776</v>
      </c>
      <c r="F417" s="553" t="s">
        <v>5910</v>
      </c>
      <c r="G417" s="683" t="s">
        <v>8996</v>
      </c>
      <c r="H417" s="691">
        <v>150</v>
      </c>
      <c r="I417" s="652">
        <v>2.3009999999999999E-2</v>
      </c>
      <c r="J417" s="652">
        <v>3.4439999999999998E-2</v>
      </c>
      <c r="K417" s="422">
        <v>292.09391183454869</v>
      </c>
      <c r="L417" s="423">
        <f>K417*ЗМІСТ!$E$13/1000*1.2</f>
        <v>15.652635077338006</v>
      </c>
      <c r="M417" s="828">
        <v>2.4999999999999842E-2</v>
      </c>
      <c r="N417" s="829"/>
      <c r="O417" s="841"/>
      <c r="P417" s="841"/>
      <c r="Q417" s="641"/>
      <c r="R417" s="639"/>
      <c r="S417" s="640"/>
      <c r="T417" s="402"/>
    </row>
    <row r="418" spans="1:20" ht="13.5" customHeight="1" outlineLevel="1">
      <c r="A418" s="402"/>
      <c r="B418" s="178">
        <f t="shared" si="6"/>
        <v>413</v>
      </c>
      <c r="C418" s="427"/>
      <c r="D418" s="47">
        <v>8595057689770</v>
      </c>
      <c r="E418" s="800" t="s">
        <v>3324</v>
      </c>
      <c r="F418" s="553" t="s">
        <v>5911</v>
      </c>
      <c r="G418" s="683" t="s">
        <v>8996</v>
      </c>
      <c r="H418" s="691">
        <v>25</v>
      </c>
      <c r="I418" s="652">
        <v>2.8000000000000001E-2</v>
      </c>
      <c r="J418" s="652">
        <v>0.13103999999999999</v>
      </c>
      <c r="K418" s="422">
        <v>4201.06500007268</v>
      </c>
      <c r="L418" s="423">
        <f>K418*ЗМІСТ!$E$13/1000*1.2</f>
        <v>225.12532688309474</v>
      </c>
      <c r="M418" s="828">
        <v>2.499999999999979E-2</v>
      </c>
      <c r="N418" s="829"/>
      <c r="O418" s="841"/>
      <c r="P418" s="841"/>
      <c r="Q418" s="641"/>
      <c r="R418" s="639"/>
      <c r="S418" s="640"/>
      <c r="T418" s="402"/>
    </row>
    <row r="419" spans="1:20" ht="13.5" customHeight="1" outlineLevel="1">
      <c r="A419" s="402"/>
      <c r="B419" s="178">
        <f t="shared" si="6"/>
        <v>414</v>
      </c>
      <c r="C419" s="425"/>
      <c r="D419" s="47">
        <v>8595568927576</v>
      </c>
      <c r="E419" s="800" t="s">
        <v>809</v>
      </c>
      <c r="F419" s="553" t="s">
        <v>5912</v>
      </c>
      <c r="G419" s="683" t="s">
        <v>8996</v>
      </c>
      <c r="H419" s="691">
        <v>25</v>
      </c>
      <c r="I419" s="652">
        <v>2.92E-2</v>
      </c>
      <c r="J419" s="652">
        <v>8.9599999999999999E-2</v>
      </c>
      <c r="K419" s="422">
        <v>1225.9561289064038</v>
      </c>
      <c r="L419" s="423">
        <f>K419*ЗМІСТ!$E$13/1000*1.2</f>
        <v>65.696144729875115</v>
      </c>
      <c r="M419" s="828">
        <v>2.4999999999999942E-2</v>
      </c>
      <c r="N419" s="829"/>
      <c r="O419" s="841"/>
      <c r="P419" s="841"/>
      <c r="Q419" s="641"/>
      <c r="R419" s="639"/>
      <c r="S419" s="640"/>
      <c r="T419" s="402"/>
    </row>
    <row r="420" spans="1:20" ht="13.5" customHeight="1" outlineLevel="1">
      <c r="A420" s="402"/>
      <c r="B420" s="178">
        <f t="shared" si="6"/>
        <v>415</v>
      </c>
      <c r="C420" s="427"/>
      <c r="D420" s="47">
        <v>8595057688704</v>
      </c>
      <c r="E420" s="800" t="s">
        <v>3325</v>
      </c>
      <c r="F420" s="553" t="s">
        <v>5913</v>
      </c>
      <c r="G420" s="683" t="s">
        <v>8996</v>
      </c>
      <c r="H420" s="691">
        <v>25</v>
      </c>
      <c r="I420" s="652">
        <v>2.5999999999999999E-2</v>
      </c>
      <c r="J420" s="652">
        <v>7.392E-2</v>
      </c>
      <c r="K420" s="422">
        <v>1950.4383367644571</v>
      </c>
      <c r="L420" s="423">
        <f>K420*ЗМІСТ!$E$13/1000*1.2</f>
        <v>104.51946545026595</v>
      </c>
      <c r="M420" s="828">
        <v>2.4999999999999821E-2</v>
      </c>
      <c r="N420" s="829"/>
      <c r="O420" s="841"/>
      <c r="P420" s="841"/>
      <c r="Q420" s="641"/>
      <c r="R420" s="639"/>
      <c r="S420" s="640"/>
      <c r="T420" s="402"/>
    </row>
    <row r="421" spans="1:20" ht="13.5" customHeight="1" outlineLevel="1">
      <c r="A421" s="402"/>
      <c r="B421" s="178">
        <f t="shared" si="6"/>
        <v>416</v>
      </c>
      <c r="C421" s="432"/>
      <c r="D421" s="47">
        <v>8595057634831</v>
      </c>
      <c r="E421" s="800" t="s">
        <v>3326</v>
      </c>
      <c r="F421" s="557" t="s">
        <v>5914</v>
      </c>
      <c r="G421" s="683" t="s">
        <v>8996</v>
      </c>
      <c r="H421" s="691">
        <v>50</v>
      </c>
      <c r="I421" s="652">
        <v>2.8000000000000001E-2</v>
      </c>
      <c r="J421" s="652">
        <v>8.0640000000000003E-2</v>
      </c>
      <c r="K421" s="422">
        <v>3475.0391935731041</v>
      </c>
      <c r="L421" s="423">
        <f>K421*ЗМІСТ!$E$13/1000*1.2</f>
        <v>186.21928829265354</v>
      </c>
      <c r="M421" s="828">
        <v>2.499999999999987E-2</v>
      </c>
      <c r="N421" s="829"/>
      <c r="O421" s="841"/>
      <c r="P421" s="841"/>
      <c r="Q421" s="641"/>
      <c r="R421" s="639"/>
      <c r="S421" s="640"/>
      <c r="T421" s="402"/>
    </row>
    <row r="422" spans="1:20" ht="13.5" customHeight="1" outlineLevel="1">
      <c r="A422" s="402"/>
      <c r="B422" s="178">
        <f t="shared" si="6"/>
        <v>417</v>
      </c>
      <c r="C422" s="427"/>
      <c r="D422" s="47">
        <v>8595057631656</v>
      </c>
      <c r="E422" s="800" t="s">
        <v>3327</v>
      </c>
      <c r="F422" s="553" t="s">
        <v>5915</v>
      </c>
      <c r="G422" s="683" t="s">
        <v>8996</v>
      </c>
      <c r="H422" s="691">
        <v>50</v>
      </c>
      <c r="I422" s="652">
        <v>2.8000000000000001E-2</v>
      </c>
      <c r="J422" s="652">
        <v>8.0640000000000003E-2</v>
      </c>
      <c r="K422" s="422">
        <v>2885.4396774478105</v>
      </c>
      <c r="L422" s="423">
        <f>K422*ЗМІСТ!$E$13/1000*1.2</f>
        <v>154.62401809437645</v>
      </c>
      <c r="M422" s="828">
        <v>2.4999999999999922E-2</v>
      </c>
      <c r="N422" s="829"/>
      <c r="O422" s="841"/>
      <c r="P422" s="841"/>
      <c r="Q422" s="641"/>
      <c r="R422" s="639"/>
      <c r="S422" s="640"/>
      <c r="T422" s="402"/>
    </row>
    <row r="423" spans="1:20" ht="13.5" customHeight="1" outlineLevel="1">
      <c r="A423" s="402"/>
      <c r="B423" s="178">
        <f t="shared" si="6"/>
        <v>418</v>
      </c>
      <c r="C423" s="425"/>
      <c r="D423" s="47">
        <v>8595568915313</v>
      </c>
      <c r="E423" s="800" t="s">
        <v>3328</v>
      </c>
      <c r="F423" s="557" t="s">
        <v>5916</v>
      </c>
      <c r="G423" s="683" t="s">
        <v>8996</v>
      </c>
      <c r="H423" s="691">
        <v>20</v>
      </c>
      <c r="I423" s="652">
        <v>2.8000000000000001E-2</v>
      </c>
      <c r="J423" s="652">
        <v>0.121</v>
      </c>
      <c r="K423" s="422">
        <v>4912.2722276342329</v>
      </c>
      <c r="L423" s="423">
        <f>K423*ЗМІСТ!$E$13/1000*1.2</f>
        <v>263.23727220735037</v>
      </c>
      <c r="M423" s="828">
        <v>2.4999999999999797E-2</v>
      </c>
      <c r="N423" s="829"/>
      <c r="O423" s="841"/>
      <c r="P423" s="841"/>
      <c r="Q423" s="641"/>
      <c r="R423" s="639"/>
      <c r="S423" s="640"/>
      <c r="T423" s="402"/>
    </row>
    <row r="424" spans="1:20" ht="13.5" customHeight="1" outlineLevel="1">
      <c r="A424" s="402"/>
      <c r="B424" s="178">
        <f t="shared" si="6"/>
        <v>419</v>
      </c>
      <c r="C424" s="425"/>
      <c r="D424" s="47">
        <v>8595057692138</v>
      </c>
      <c r="E424" s="800" t="s">
        <v>799</v>
      </c>
      <c r="F424" s="553" t="s">
        <v>9196</v>
      </c>
      <c r="G424" s="683" t="s">
        <v>8996</v>
      </c>
      <c r="H424" s="691">
        <v>25</v>
      </c>
      <c r="I424" s="652">
        <v>2.8000000000000001E-2</v>
      </c>
      <c r="J424" s="652">
        <v>0.12767999999999999</v>
      </c>
      <c r="K424" s="422">
        <v>3041.4556552978147</v>
      </c>
      <c r="L424" s="423">
        <f>K424*ЗМІСТ!$E$13/1000*1.2</f>
        <v>162.98455239028959</v>
      </c>
      <c r="M424" s="828">
        <v>2.499999999999997E-2</v>
      </c>
      <c r="N424" s="829"/>
      <c r="O424" s="841"/>
      <c r="P424" s="841"/>
      <c r="Q424" s="641"/>
      <c r="R424" s="639"/>
      <c r="S424" s="640"/>
      <c r="T424" s="402"/>
    </row>
    <row r="425" spans="1:20" ht="13.5" customHeight="1" outlineLevel="1">
      <c r="A425" s="402"/>
      <c r="B425" s="178">
        <f t="shared" si="6"/>
        <v>420</v>
      </c>
      <c r="C425" s="427"/>
      <c r="D425" s="47">
        <v>8595057689787</v>
      </c>
      <c r="E425" s="800" t="s">
        <v>3329</v>
      </c>
      <c r="F425" s="553" t="s">
        <v>5918</v>
      </c>
      <c r="G425" s="683" t="s">
        <v>8996</v>
      </c>
      <c r="H425" s="691">
        <v>25</v>
      </c>
      <c r="I425" s="652">
        <v>3.2000000000000001E-2</v>
      </c>
      <c r="J425" s="652">
        <v>0.13103999999999999</v>
      </c>
      <c r="K425" s="422">
        <v>4835.8218749034704</v>
      </c>
      <c r="L425" s="423">
        <f>K425*ЗМІСТ!$E$13/1000*1.2</f>
        <v>259.1404751693272</v>
      </c>
      <c r="M425" s="828">
        <v>2.4999999999999856E-2</v>
      </c>
      <c r="N425" s="829"/>
      <c r="O425" s="841"/>
      <c r="P425" s="841"/>
      <c r="Q425" s="641"/>
      <c r="R425" s="639"/>
      <c r="S425" s="640"/>
      <c r="T425" s="402"/>
    </row>
    <row r="426" spans="1:20" ht="13.5" customHeight="1" outlineLevel="1">
      <c r="A426" s="402"/>
      <c r="B426" s="178">
        <f t="shared" si="6"/>
        <v>421</v>
      </c>
      <c r="C426" s="425"/>
      <c r="D426" s="47">
        <v>8595568927583</v>
      </c>
      <c r="E426" s="800" t="s">
        <v>810</v>
      </c>
      <c r="F426" s="553" t="s">
        <v>5919</v>
      </c>
      <c r="G426" s="683" t="s">
        <v>8996</v>
      </c>
      <c r="H426" s="691">
        <v>25</v>
      </c>
      <c r="I426" s="652">
        <v>7.1199999999999999E-2</v>
      </c>
      <c r="J426" s="652">
        <v>0.18360000000000001</v>
      </c>
      <c r="K426" s="422">
        <v>1571.666663335478</v>
      </c>
      <c r="L426" s="423">
        <f>K426*ЗМІСТ!$E$13/1000*1.2</f>
        <v>84.221970221489315</v>
      </c>
      <c r="M426" s="828">
        <v>2.4999999999999904E-2</v>
      </c>
      <c r="N426" s="829"/>
      <c r="O426" s="841"/>
      <c r="P426" s="841"/>
      <c r="Q426" s="641"/>
      <c r="R426" s="639"/>
      <c r="S426" s="640"/>
      <c r="T426" s="402"/>
    </row>
    <row r="427" spans="1:20" ht="13.5" customHeight="1" outlineLevel="1">
      <c r="A427" s="402"/>
      <c r="B427" s="178">
        <f t="shared" si="6"/>
        <v>422</v>
      </c>
      <c r="C427" s="427"/>
      <c r="D427" s="47">
        <v>8595057688711</v>
      </c>
      <c r="E427" s="800" t="s">
        <v>3330</v>
      </c>
      <c r="F427" s="553" t="s">
        <v>5920</v>
      </c>
      <c r="G427" s="683" t="s">
        <v>8996</v>
      </c>
      <c r="H427" s="691">
        <v>15</v>
      </c>
      <c r="I427" s="652">
        <v>3.7999999999999999E-2</v>
      </c>
      <c r="J427" s="652">
        <v>8.1000000000000003E-2</v>
      </c>
      <c r="K427" s="422">
        <v>2155.8776209732191</v>
      </c>
      <c r="L427" s="423">
        <f>K427*ЗМІСТ!$E$13/1000*1.2</f>
        <v>115.52848007187414</v>
      </c>
      <c r="M427" s="828">
        <v>2.4999999999999946E-2</v>
      </c>
      <c r="N427" s="829"/>
      <c r="O427" s="841"/>
      <c r="P427" s="841"/>
      <c r="Q427" s="641"/>
      <c r="R427" s="639"/>
      <c r="S427" s="640"/>
      <c r="T427" s="402"/>
    </row>
    <row r="428" spans="1:20" ht="13.5" customHeight="1" outlineLevel="1">
      <c r="A428" s="402"/>
      <c r="B428" s="178">
        <f t="shared" si="6"/>
        <v>423</v>
      </c>
      <c r="C428" s="432"/>
      <c r="D428" s="47">
        <v>8595057634848</v>
      </c>
      <c r="E428" s="800" t="s">
        <v>3331</v>
      </c>
      <c r="F428" s="557" t="s">
        <v>5921</v>
      </c>
      <c r="G428" s="683" t="s">
        <v>8996</v>
      </c>
      <c r="H428" s="691">
        <v>50</v>
      </c>
      <c r="I428" s="652">
        <v>0.04</v>
      </c>
      <c r="J428" s="652">
        <v>8.6400000000000005E-2</v>
      </c>
      <c r="K428" s="422">
        <v>5589.2395867213017</v>
      </c>
      <c r="L428" s="423">
        <f>K428*ЗМІСТ!$E$13/1000*1.2</f>
        <v>299.5143824165533</v>
      </c>
      <c r="M428" s="828">
        <v>2.4999999999999824E-2</v>
      </c>
      <c r="N428" s="829"/>
      <c r="O428" s="841"/>
      <c r="P428" s="841"/>
      <c r="Q428" s="641"/>
      <c r="R428" s="639"/>
      <c r="S428" s="640"/>
      <c r="T428" s="402"/>
    </row>
    <row r="429" spans="1:20" ht="13.5" customHeight="1" outlineLevel="1">
      <c r="A429" s="402"/>
      <c r="B429" s="178">
        <f t="shared" si="6"/>
        <v>424</v>
      </c>
      <c r="C429" s="427"/>
      <c r="D429" s="47">
        <v>8595568915320</v>
      </c>
      <c r="E429" s="800" t="s">
        <v>3332</v>
      </c>
      <c r="F429" s="557" t="s">
        <v>5922</v>
      </c>
      <c r="G429" s="683" t="s">
        <v>8996</v>
      </c>
      <c r="H429" s="691">
        <v>20</v>
      </c>
      <c r="I429" s="652">
        <v>3.2000000000000001E-2</v>
      </c>
      <c r="J429" s="652">
        <v>0.12740000000000001</v>
      </c>
      <c r="K429" s="422">
        <v>4994.0550302058282</v>
      </c>
      <c r="L429" s="423">
        <f>K429*ЗМІСТ!$E$13/1000*1.2</f>
        <v>267.61982286106024</v>
      </c>
      <c r="M429" s="828">
        <v>2.4999999999999828E-2</v>
      </c>
      <c r="N429" s="829"/>
      <c r="O429" s="841"/>
      <c r="P429" s="841"/>
      <c r="Q429" s="641"/>
      <c r="R429" s="639"/>
      <c r="S429" s="640"/>
      <c r="T429" s="402"/>
    </row>
    <row r="430" spans="1:20" ht="13.5" customHeight="1" outlineLevel="1">
      <c r="A430" s="402"/>
      <c r="B430" s="178">
        <f t="shared" si="6"/>
        <v>425</v>
      </c>
      <c r="C430" s="427"/>
      <c r="D430" s="47">
        <v>8595057619340</v>
      </c>
      <c r="E430" s="800" t="s">
        <v>488</v>
      </c>
      <c r="F430" s="553" t="s">
        <v>5924</v>
      </c>
      <c r="G430" s="683" t="s">
        <v>8996</v>
      </c>
      <c r="H430" s="691">
        <v>500</v>
      </c>
      <c r="I430" s="652">
        <v>5.7000000000000002E-3</v>
      </c>
      <c r="J430" s="652">
        <v>2.4287300000000001E-2</v>
      </c>
      <c r="K430" s="422">
        <v>117.91675856795349</v>
      </c>
      <c r="L430" s="423">
        <f>K430*ЗМІСТ!$E$13/1000*1.2</f>
        <v>6.3188855247767499</v>
      </c>
      <c r="M430" s="828">
        <v>2.4999999999999838E-2</v>
      </c>
      <c r="N430" s="829"/>
      <c r="O430" s="841"/>
      <c r="P430" s="841"/>
      <c r="Q430" s="641"/>
      <c r="R430" s="639"/>
      <c r="S430" s="640"/>
      <c r="T430" s="402"/>
    </row>
    <row r="431" spans="1:20" ht="13.5" customHeight="1" outlineLevel="1">
      <c r="A431" s="402"/>
      <c r="B431" s="178">
        <f t="shared" si="6"/>
        <v>426</v>
      </c>
      <c r="C431" s="425"/>
      <c r="D431" s="47">
        <v>8595057643833</v>
      </c>
      <c r="E431" s="800" t="s">
        <v>432</v>
      </c>
      <c r="F431" s="553" t="s">
        <v>5925</v>
      </c>
      <c r="G431" s="683" t="s">
        <v>8996</v>
      </c>
      <c r="H431" s="691">
        <v>500</v>
      </c>
      <c r="I431" s="652">
        <v>5.7000000000000002E-3</v>
      </c>
      <c r="J431" s="652">
        <v>2.4287300000000001E-2</v>
      </c>
      <c r="K431" s="422">
        <v>109.92275284596141</v>
      </c>
      <c r="L431" s="423">
        <f>K431*ЗМІСТ!$E$13/1000*1.2</f>
        <v>5.8905053042284692</v>
      </c>
      <c r="M431" s="828">
        <v>2.5000000000000081E-2</v>
      </c>
      <c r="N431" s="829"/>
      <c r="O431" s="841"/>
      <c r="P431" s="841"/>
      <c r="Q431" s="641"/>
      <c r="R431" s="639"/>
      <c r="S431" s="640"/>
      <c r="T431" s="402"/>
    </row>
    <row r="432" spans="1:20" ht="13.5" customHeight="1" outlineLevel="1">
      <c r="A432" s="402"/>
      <c r="B432" s="178">
        <f t="shared" si="6"/>
        <v>427</v>
      </c>
      <c r="C432" s="425"/>
      <c r="D432" s="47">
        <v>8595057619357</v>
      </c>
      <c r="E432" s="800" t="s">
        <v>404</v>
      </c>
      <c r="F432" s="553" t="s">
        <v>5926</v>
      </c>
      <c r="G432" s="683" t="s">
        <v>8996</v>
      </c>
      <c r="H432" s="691">
        <v>500</v>
      </c>
      <c r="I432" s="779">
        <v>4.8999999999999998E-3</v>
      </c>
      <c r="J432" s="652">
        <v>2.4287300000000001E-2</v>
      </c>
      <c r="K432" s="422">
        <v>109.20748723914743</v>
      </c>
      <c r="L432" s="423">
        <f>K432*ЗМІСТ!$E$13/1000*1.2</f>
        <v>5.8521758797755146</v>
      </c>
      <c r="M432" s="828">
        <v>2.499999999999987E-2</v>
      </c>
      <c r="N432" s="829"/>
      <c r="O432" s="841"/>
      <c r="P432" s="841"/>
      <c r="Q432" s="641"/>
      <c r="R432" s="639"/>
      <c r="S432" s="640"/>
      <c r="T432" s="402"/>
    </row>
    <row r="433" spans="1:20" ht="13.5" customHeight="1" outlineLevel="1">
      <c r="A433" s="402"/>
      <c r="B433" s="178">
        <f t="shared" si="6"/>
        <v>428</v>
      </c>
      <c r="C433" s="425"/>
      <c r="D433" s="47">
        <v>8595057619364</v>
      </c>
      <c r="E433" s="800" t="s">
        <v>460</v>
      </c>
      <c r="F433" s="553" t="s">
        <v>5927</v>
      </c>
      <c r="G433" s="683" t="s">
        <v>8996</v>
      </c>
      <c r="H433" s="691">
        <v>500</v>
      </c>
      <c r="I433" s="779">
        <v>4.8999999999999998E-3</v>
      </c>
      <c r="J433" s="652">
        <v>2.4287300000000001E-2</v>
      </c>
      <c r="K433" s="422">
        <v>116.71672939826456</v>
      </c>
      <c r="L433" s="423">
        <f>K433*ЗМІСТ!$E$13/1000*1.2</f>
        <v>6.254578745640794</v>
      </c>
      <c r="M433" s="828">
        <v>2.4999999999999838E-2</v>
      </c>
      <c r="N433" s="829"/>
      <c r="O433" s="841"/>
      <c r="P433" s="841"/>
      <c r="Q433" s="641"/>
      <c r="R433" s="639"/>
      <c r="S433" s="640"/>
      <c r="T433" s="402"/>
    </row>
    <row r="434" spans="1:20" ht="13.5" customHeight="1" outlineLevel="1">
      <c r="A434" s="402"/>
      <c r="B434" s="178">
        <f t="shared" si="6"/>
        <v>429</v>
      </c>
      <c r="C434" s="425"/>
      <c r="D434" s="47">
        <v>8595057626546</v>
      </c>
      <c r="E434" s="800" t="s">
        <v>3333</v>
      </c>
      <c r="F434" s="553" t="s">
        <v>5928</v>
      </c>
      <c r="G434" s="683" t="s">
        <v>8996</v>
      </c>
      <c r="H434" s="691">
        <v>920</v>
      </c>
      <c r="I434" s="779">
        <v>4.8999999999999998E-3</v>
      </c>
      <c r="J434" s="652">
        <v>1.3199600000000001E-2</v>
      </c>
      <c r="K434" s="422">
        <v>292.63537820704261</v>
      </c>
      <c r="L434" s="423">
        <f>K434*ЗМІСТ!$E$13/1000*1.2</f>
        <v>15.68165100403797</v>
      </c>
      <c r="M434" s="828">
        <v>2.4999999999999932E-2</v>
      </c>
      <c r="N434" s="829"/>
      <c r="O434" s="841"/>
      <c r="P434" s="841"/>
      <c r="Q434" s="641"/>
      <c r="R434" s="639"/>
      <c r="S434" s="640"/>
      <c r="T434" s="402"/>
    </row>
    <row r="435" spans="1:20" ht="13.5" customHeight="1" outlineLevel="1">
      <c r="A435" s="402"/>
      <c r="B435" s="178">
        <f t="shared" si="6"/>
        <v>430</v>
      </c>
      <c r="C435" s="425"/>
      <c r="D435" s="47">
        <v>8595057631809</v>
      </c>
      <c r="E435" s="800" t="s">
        <v>3334</v>
      </c>
      <c r="F435" s="553" t="s">
        <v>5929</v>
      </c>
      <c r="G435" s="683" t="s">
        <v>8996</v>
      </c>
      <c r="H435" s="691">
        <v>920</v>
      </c>
      <c r="I435" s="779">
        <v>4.8999999999999998E-3</v>
      </c>
      <c r="J435" s="652">
        <v>1.3199600000000001E-2</v>
      </c>
      <c r="K435" s="422">
        <v>311.95974423939634</v>
      </c>
      <c r="L435" s="423">
        <f>K435*ЗМІСТ!$E$13/1000*1.2</f>
        <v>16.717198947182613</v>
      </c>
      <c r="M435" s="828">
        <v>2.4999999999999994E-2</v>
      </c>
      <c r="N435" s="829"/>
      <c r="O435" s="841"/>
      <c r="P435" s="841"/>
      <c r="Q435" s="641"/>
      <c r="R435" s="639"/>
      <c r="S435" s="640"/>
      <c r="T435" s="402"/>
    </row>
    <row r="436" spans="1:20" ht="13.5" customHeight="1" outlineLevel="1">
      <c r="A436" s="402"/>
      <c r="B436" s="178">
        <f t="shared" si="6"/>
        <v>431</v>
      </c>
      <c r="C436" s="425"/>
      <c r="D436" s="47">
        <v>8595057618015</v>
      </c>
      <c r="E436" s="800" t="s">
        <v>489</v>
      </c>
      <c r="F436" s="553" t="s">
        <v>5930</v>
      </c>
      <c r="G436" s="683" t="s">
        <v>8996</v>
      </c>
      <c r="H436" s="691">
        <v>400</v>
      </c>
      <c r="I436" s="652">
        <v>7.1999999999999998E-3</v>
      </c>
      <c r="J436" s="652">
        <v>3.03591E-2</v>
      </c>
      <c r="K436" s="422">
        <v>126.05654997011015</v>
      </c>
      <c r="L436" s="423">
        <f>K436*ЗМІСТ!$E$13/1000*1.2</f>
        <v>6.7550780617022719</v>
      </c>
      <c r="M436" s="828">
        <v>2.4999999999999932E-2</v>
      </c>
      <c r="N436" s="829"/>
      <c r="O436" s="841"/>
      <c r="P436" s="841"/>
      <c r="Q436" s="641"/>
      <c r="R436" s="639"/>
      <c r="S436" s="640"/>
      <c r="T436" s="402"/>
    </row>
    <row r="437" spans="1:20" ht="13.5" customHeight="1" outlineLevel="1">
      <c r="A437" s="402"/>
      <c r="B437" s="178">
        <f t="shared" si="6"/>
        <v>432</v>
      </c>
      <c r="C437" s="425"/>
      <c r="D437" s="47">
        <v>8595057643840</v>
      </c>
      <c r="E437" s="800" t="s">
        <v>433</v>
      </c>
      <c r="F437" s="553" t="s">
        <v>5931</v>
      </c>
      <c r="G437" s="683" t="s">
        <v>8996</v>
      </c>
      <c r="H437" s="691">
        <v>10</v>
      </c>
      <c r="I437" s="652">
        <v>7.1999999999999998E-3</v>
      </c>
      <c r="J437" s="652">
        <v>3.03591E-2</v>
      </c>
      <c r="K437" s="422">
        <v>119.66813502095924</v>
      </c>
      <c r="L437" s="423">
        <f>K437*ЗМІСТ!$E$13/1000*1.2</f>
        <v>6.412737725699956</v>
      </c>
      <c r="M437" s="828">
        <v>2.5000000000000036E-2</v>
      </c>
      <c r="N437" s="829"/>
      <c r="O437" s="841"/>
      <c r="P437" s="841"/>
      <c r="Q437" s="641"/>
      <c r="R437" s="639"/>
      <c r="S437" s="640"/>
      <c r="T437" s="402"/>
    </row>
    <row r="438" spans="1:20" ht="13.5" customHeight="1" outlineLevel="1">
      <c r="A438" s="402"/>
      <c r="B438" s="178">
        <f t="shared" si="6"/>
        <v>433</v>
      </c>
      <c r="C438" s="425"/>
      <c r="D438" s="47">
        <v>8595057617896</v>
      </c>
      <c r="E438" s="800" t="s">
        <v>405</v>
      </c>
      <c r="F438" s="553" t="s">
        <v>5932</v>
      </c>
      <c r="G438" s="683" t="s">
        <v>8996</v>
      </c>
      <c r="H438" s="691">
        <v>400</v>
      </c>
      <c r="I438" s="652">
        <v>7.1999999999999998E-3</v>
      </c>
      <c r="J438" s="652">
        <v>3.03591E-2</v>
      </c>
      <c r="K438" s="422">
        <v>119.88844839768133</v>
      </c>
      <c r="L438" s="423">
        <f>K438*ЗМІСТ!$E$13/1000*1.2</f>
        <v>6.4245438084314594</v>
      </c>
      <c r="M438" s="828">
        <v>2.4999999999999977E-2</v>
      </c>
      <c r="N438" s="829"/>
      <c r="O438" s="841"/>
      <c r="P438" s="841"/>
      <c r="Q438" s="641"/>
      <c r="R438" s="639"/>
      <c r="S438" s="640"/>
      <c r="T438" s="402"/>
    </row>
    <row r="439" spans="1:20" ht="13.5" customHeight="1" outlineLevel="1">
      <c r="A439" s="402"/>
      <c r="B439" s="178">
        <f t="shared" si="6"/>
        <v>434</v>
      </c>
      <c r="C439" s="427"/>
      <c r="D439" s="47">
        <v>8595057617957</v>
      </c>
      <c r="E439" s="800" t="s">
        <v>461</v>
      </c>
      <c r="F439" s="553" t="s">
        <v>5933</v>
      </c>
      <c r="G439" s="683" t="s">
        <v>8996</v>
      </c>
      <c r="H439" s="691">
        <v>400</v>
      </c>
      <c r="I439" s="652">
        <v>7.1999999999999998E-3</v>
      </c>
      <c r="J439" s="652">
        <v>3.03591E-2</v>
      </c>
      <c r="K439" s="422">
        <v>125.65977248396028</v>
      </c>
      <c r="L439" s="423">
        <f>K439*ЗМІСТ!$E$13/1000*1.2</f>
        <v>6.7338156767432684</v>
      </c>
      <c r="M439" s="828">
        <v>2.499999999999972E-2</v>
      </c>
      <c r="N439" s="829"/>
      <c r="O439" s="841"/>
      <c r="P439" s="841"/>
      <c r="Q439" s="641"/>
      <c r="R439" s="639"/>
      <c r="S439" s="640"/>
      <c r="T439" s="402"/>
    </row>
    <row r="440" spans="1:20" ht="13.5" customHeight="1" outlineLevel="1">
      <c r="A440" s="402"/>
      <c r="B440" s="178">
        <f t="shared" si="6"/>
        <v>435</v>
      </c>
      <c r="C440" s="425"/>
      <c r="D440" s="47">
        <v>8595057626553</v>
      </c>
      <c r="E440" s="800" t="s">
        <v>3335</v>
      </c>
      <c r="F440" s="553" t="s">
        <v>5934</v>
      </c>
      <c r="G440" s="683" t="s">
        <v>8996</v>
      </c>
      <c r="H440" s="691">
        <v>720</v>
      </c>
      <c r="I440" s="652">
        <v>6.4999999999999997E-3</v>
      </c>
      <c r="J440" s="652">
        <v>1.6866099999999998E-2</v>
      </c>
      <c r="K440" s="422">
        <v>310.97621567404116</v>
      </c>
      <c r="L440" s="423">
        <f>K440*ЗМІСТ!$E$13/1000*1.2</f>
        <v>16.664493933151501</v>
      </c>
      <c r="M440" s="828">
        <v>2.4999999999999981E-2</v>
      </c>
      <c r="N440" s="829"/>
      <c r="O440" s="841"/>
      <c r="P440" s="841"/>
      <c r="Q440" s="641"/>
      <c r="R440" s="639"/>
      <c r="S440" s="640"/>
      <c r="T440" s="402"/>
    </row>
    <row r="441" spans="1:20" ht="13.5" customHeight="1" outlineLevel="1">
      <c r="A441" s="402"/>
      <c r="B441" s="178">
        <f t="shared" si="6"/>
        <v>436</v>
      </c>
      <c r="C441" s="425"/>
      <c r="D441" s="47">
        <v>8595057631816</v>
      </c>
      <c r="E441" s="800" t="s">
        <v>3336</v>
      </c>
      <c r="F441" s="553" t="s">
        <v>5935</v>
      </c>
      <c r="G441" s="683" t="s">
        <v>8996</v>
      </c>
      <c r="H441" s="691">
        <v>720</v>
      </c>
      <c r="I441" s="652">
        <v>6.4999999999999997E-3</v>
      </c>
      <c r="J441" s="652">
        <v>1.6866099999999998E-2</v>
      </c>
      <c r="K441" s="422">
        <v>342.03873831744431</v>
      </c>
      <c r="L441" s="423">
        <f>K441*ЗМІСТ!$E$13/1000*1.2</f>
        <v>18.32906245655894</v>
      </c>
      <c r="M441" s="828">
        <v>2.5000000000000043E-2</v>
      </c>
      <c r="N441" s="829"/>
      <c r="O441" s="841"/>
      <c r="P441" s="841"/>
      <c r="Q441" s="641"/>
      <c r="R441" s="639"/>
      <c r="S441" s="640"/>
      <c r="T441" s="402"/>
    </row>
    <row r="442" spans="1:20" ht="13.5" customHeight="1" outlineLevel="1">
      <c r="A442" s="402"/>
      <c r="B442" s="178">
        <f t="shared" si="6"/>
        <v>437</v>
      </c>
      <c r="C442" s="425"/>
      <c r="D442" s="47">
        <v>8595057618022</v>
      </c>
      <c r="E442" s="800" t="s">
        <v>490</v>
      </c>
      <c r="F442" s="553" t="s">
        <v>5936</v>
      </c>
      <c r="G442" s="683" t="s">
        <v>8996</v>
      </c>
      <c r="H442" s="691">
        <v>600</v>
      </c>
      <c r="I442" s="652">
        <v>8.5000000000000006E-3</v>
      </c>
      <c r="J442" s="652">
        <v>4.0678400000000003E-2</v>
      </c>
      <c r="K442" s="422">
        <v>144.31381919774137</v>
      </c>
      <c r="L442" s="423">
        <f>K442*ЗМІСТ!$E$13/1000*1.2</f>
        <v>7.7334427627464208</v>
      </c>
      <c r="M442" s="828">
        <v>2.4999999999999956E-2</v>
      </c>
      <c r="N442" s="829"/>
      <c r="O442" s="841"/>
      <c r="P442" s="841"/>
      <c r="Q442" s="641"/>
      <c r="R442" s="639"/>
      <c r="S442" s="640"/>
      <c r="T442" s="402"/>
    </row>
    <row r="443" spans="1:20" ht="13.5" customHeight="1" outlineLevel="1">
      <c r="A443" s="402"/>
      <c r="B443" s="178">
        <f t="shared" si="6"/>
        <v>438</v>
      </c>
      <c r="C443" s="425"/>
      <c r="D443" s="47">
        <v>8595057643857</v>
      </c>
      <c r="E443" s="800" t="s">
        <v>434</v>
      </c>
      <c r="F443" s="553" t="s">
        <v>5937</v>
      </c>
      <c r="G443" s="683" t="s">
        <v>8996</v>
      </c>
      <c r="H443" s="691">
        <v>700</v>
      </c>
      <c r="I443" s="652">
        <v>8.8000000000000005E-3</v>
      </c>
      <c r="J443" s="652">
        <v>4.0678400000000003E-2</v>
      </c>
      <c r="K443" s="422">
        <v>137.27944924285774</v>
      </c>
      <c r="L443" s="423">
        <f>K443*ЗМІСТ!$E$13/1000*1.2</f>
        <v>7.3564871966025018</v>
      </c>
      <c r="M443" s="828">
        <v>2.4999999999999745E-2</v>
      </c>
      <c r="N443" s="829"/>
      <c r="O443" s="841"/>
      <c r="P443" s="841"/>
      <c r="Q443" s="641"/>
      <c r="R443" s="639"/>
      <c r="S443" s="640"/>
      <c r="T443" s="402"/>
    </row>
    <row r="444" spans="1:20" ht="13.5" customHeight="1" outlineLevel="1">
      <c r="A444" s="402"/>
      <c r="B444" s="178">
        <f t="shared" si="6"/>
        <v>439</v>
      </c>
      <c r="C444" s="425"/>
      <c r="D444" s="47">
        <v>8595057617902</v>
      </c>
      <c r="E444" s="800" t="s">
        <v>406</v>
      </c>
      <c r="F444" s="553" t="s">
        <v>5938</v>
      </c>
      <c r="G444" s="683" t="s">
        <v>8996</v>
      </c>
      <c r="H444" s="691">
        <v>600</v>
      </c>
      <c r="I444" s="652">
        <v>8.5000000000000006E-3</v>
      </c>
      <c r="J444" s="652">
        <v>4.0678400000000003E-2</v>
      </c>
      <c r="K444" s="422">
        <v>136.89091281427267</v>
      </c>
      <c r="L444" s="423">
        <f>K444*ЗМІСТ!$E$13/1000*1.2</f>
        <v>7.3356664307991437</v>
      </c>
      <c r="M444" s="828">
        <v>2.4999999999999897E-2</v>
      </c>
      <c r="N444" s="829"/>
      <c r="O444" s="841"/>
      <c r="P444" s="841"/>
      <c r="Q444" s="641"/>
      <c r="R444" s="639"/>
      <c r="S444" s="640"/>
      <c r="T444" s="402"/>
    </row>
    <row r="445" spans="1:20" ht="13.5" customHeight="1" outlineLevel="1">
      <c r="A445" s="402"/>
      <c r="B445" s="178">
        <f t="shared" si="6"/>
        <v>440</v>
      </c>
      <c r="C445" s="425"/>
      <c r="D445" s="47">
        <v>8595057617964</v>
      </c>
      <c r="E445" s="800" t="s">
        <v>462</v>
      </c>
      <c r="F445" s="553" t="s">
        <v>5939</v>
      </c>
      <c r="G445" s="683" t="s">
        <v>8996</v>
      </c>
      <c r="H445" s="691">
        <v>700</v>
      </c>
      <c r="I445" s="652">
        <v>8.5000000000000006E-3</v>
      </c>
      <c r="J445" s="652">
        <v>4.0678400000000003E-2</v>
      </c>
      <c r="K445" s="422">
        <v>145.53052490283525</v>
      </c>
      <c r="L445" s="423">
        <f>K445*ЗМІСТ!$E$13/1000*1.2</f>
        <v>7.7986431987251663</v>
      </c>
      <c r="M445" s="828">
        <v>2.4999999999999804E-2</v>
      </c>
      <c r="N445" s="829"/>
      <c r="O445" s="841"/>
      <c r="P445" s="841"/>
      <c r="Q445" s="641"/>
      <c r="R445" s="639"/>
      <c r="S445" s="640"/>
      <c r="T445" s="402"/>
    </row>
    <row r="446" spans="1:20" ht="13.5" customHeight="1" outlineLevel="1">
      <c r="A446" s="402"/>
      <c r="B446" s="178">
        <f t="shared" si="6"/>
        <v>441</v>
      </c>
      <c r="C446" s="425"/>
      <c r="D446" s="47">
        <v>8595057626294</v>
      </c>
      <c r="E446" s="800" t="s">
        <v>3337</v>
      </c>
      <c r="F446" s="553" t="s">
        <v>5940</v>
      </c>
      <c r="G446" s="683" t="s">
        <v>8996</v>
      </c>
      <c r="H446" s="691">
        <v>1200</v>
      </c>
      <c r="I446" s="652">
        <v>8.3000000000000001E-3</v>
      </c>
      <c r="J446" s="652">
        <v>2.3729099999999999E-2</v>
      </c>
      <c r="K446" s="422">
        <v>344.07094418343235</v>
      </c>
      <c r="L446" s="423">
        <f>K446*ЗМІСТ!$E$13/1000*1.2</f>
        <v>18.437963654199635</v>
      </c>
      <c r="M446" s="828">
        <v>2.4999999999999873E-2</v>
      </c>
      <c r="N446" s="829"/>
      <c r="O446" s="841"/>
      <c r="P446" s="841"/>
      <c r="Q446" s="641"/>
      <c r="R446" s="639"/>
      <c r="S446" s="640"/>
      <c r="T446" s="402"/>
    </row>
    <row r="447" spans="1:20" ht="13.5" customHeight="1" outlineLevel="1">
      <c r="A447" s="402"/>
      <c r="B447" s="178">
        <f t="shared" si="6"/>
        <v>442</v>
      </c>
      <c r="C447" s="425"/>
      <c r="D447" s="47">
        <v>8595057631823</v>
      </c>
      <c r="E447" s="800" t="s">
        <v>3338</v>
      </c>
      <c r="F447" s="553" t="s">
        <v>5941</v>
      </c>
      <c r="G447" s="683" t="s">
        <v>8996</v>
      </c>
      <c r="H447" s="691">
        <v>1200</v>
      </c>
      <c r="I447" s="652">
        <v>8.3000000000000001E-3</v>
      </c>
      <c r="J447" s="652">
        <v>2.3729099999999999E-2</v>
      </c>
      <c r="K447" s="422">
        <v>380.53978819579527</v>
      </c>
      <c r="L447" s="423">
        <f>K447*ЗМІСТ!$E$13/1000*1.2</f>
        <v>20.392244397104051</v>
      </c>
      <c r="M447" s="828">
        <v>2.499999999999989E-2</v>
      </c>
      <c r="N447" s="829"/>
      <c r="O447" s="841"/>
      <c r="P447" s="841"/>
      <c r="Q447" s="641"/>
      <c r="R447" s="639"/>
      <c r="S447" s="640"/>
      <c r="T447" s="402"/>
    </row>
    <row r="448" spans="1:20" ht="13.5" customHeight="1" outlineLevel="1">
      <c r="A448" s="402"/>
      <c r="B448" s="178">
        <f t="shared" si="6"/>
        <v>443</v>
      </c>
      <c r="C448" s="425"/>
      <c r="D448" s="47">
        <v>8595057618039</v>
      </c>
      <c r="E448" s="800" t="s">
        <v>491</v>
      </c>
      <c r="F448" s="553" t="s">
        <v>5942</v>
      </c>
      <c r="G448" s="683" t="s">
        <v>8996</v>
      </c>
      <c r="H448" s="691">
        <v>740</v>
      </c>
      <c r="I448" s="652">
        <v>1.24E-2</v>
      </c>
      <c r="J448" s="652">
        <v>3.8479600000000003E-2</v>
      </c>
      <c r="K448" s="422">
        <v>279.84034434769018</v>
      </c>
      <c r="L448" s="423">
        <f>K448*ЗМІСТ!$E$13/1000*1.2</f>
        <v>14.995994823993827</v>
      </c>
      <c r="M448" s="828">
        <v>2.4999999999999786E-2</v>
      </c>
      <c r="N448" s="829"/>
      <c r="O448" s="841"/>
      <c r="P448" s="841"/>
      <c r="Q448" s="641"/>
      <c r="R448" s="639"/>
      <c r="S448" s="640"/>
      <c r="T448" s="402"/>
    </row>
    <row r="449" spans="1:20" ht="13.5" customHeight="1" outlineLevel="1">
      <c r="A449" s="402"/>
      <c r="B449" s="178">
        <f t="shared" si="6"/>
        <v>444</v>
      </c>
      <c r="C449" s="425"/>
      <c r="D449" s="47">
        <v>8595057643864</v>
      </c>
      <c r="E449" s="800" t="s">
        <v>435</v>
      </c>
      <c r="F449" s="553" t="s">
        <v>5943</v>
      </c>
      <c r="G449" s="683" t="s">
        <v>8996</v>
      </c>
      <c r="H449" s="691">
        <v>740</v>
      </c>
      <c r="I449" s="652">
        <v>1.24E-2</v>
      </c>
      <c r="J449" s="652">
        <v>3.8479600000000003E-2</v>
      </c>
      <c r="K449" s="422">
        <v>256.40164872337846</v>
      </c>
      <c r="L449" s="423">
        <f>K449*ЗМІСТ!$E$13/1000*1.2</f>
        <v>13.739969503260813</v>
      </c>
      <c r="M449" s="828">
        <v>2.4999999999999866E-2</v>
      </c>
      <c r="N449" s="829"/>
      <c r="O449" s="841"/>
      <c r="P449" s="841"/>
      <c r="Q449" s="641"/>
      <c r="R449" s="639"/>
      <c r="S449" s="640"/>
      <c r="T449" s="402"/>
    </row>
    <row r="450" spans="1:20" ht="13.5" customHeight="1" outlineLevel="1">
      <c r="A450" s="402"/>
      <c r="B450" s="178">
        <f t="shared" si="6"/>
        <v>445</v>
      </c>
      <c r="C450" s="425"/>
      <c r="D450" s="47">
        <v>8595057617919</v>
      </c>
      <c r="E450" s="800" t="s">
        <v>407</v>
      </c>
      <c r="F450" s="553" t="s">
        <v>5944</v>
      </c>
      <c r="G450" s="683" t="s">
        <v>8996</v>
      </c>
      <c r="H450" s="691">
        <v>740</v>
      </c>
      <c r="I450" s="652">
        <v>1.24E-2</v>
      </c>
      <c r="J450" s="652">
        <v>3.8479600000000003E-2</v>
      </c>
      <c r="K450" s="422">
        <v>262.9367719404965</v>
      </c>
      <c r="L450" s="423">
        <f>K450*ЗМІСТ!$E$13/1000*1.2</f>
        <v>14.090171594980305</v>
      </c>
      <c r="M450" s="828">
        <v>2.4999999999999939E-2</v>
      </c>
      <c r="N450" s="829"/>
      <c r="O450" s="841"/>
      <c r="P450" s="841"/>
      <c r="Q450" s="641"/>
      <c r="R450" s="639"/>
      <c r="S450" s="640"/>
      <c r="T450" s="402"/>
    </row>
    <row r="451" spans="1:20" ht="13.5" customHeight="1" outlineLevel="1">
      <c r="A451" s="402"/>
      <c r="B451" s="178">
        <f t="shared" si="6"/>
        <v>446</v>
      </c>
      <c r="C451" s="425"/>
      <c r="D451" s="47">
        <v>8595057617971</v>
      </c>
      <c r="E451" s="800" t="s">
        <v>463</v>
      </c>
      <c r="F451" s="553" t="s">
        <v>5945</v>
      </c>
      <c r="G451" s="683" t="s">
        <v>8996</v>
      </c>
      <c r="H451" s="691">
        <v>740</v>
      </c>
      <c r="I451" s="652">
        <v>1.24E-2</v>
      </c>
      <c r="J451" s="652">
        <v>3.8479600000000003E-2</v>
      </c>
      <c r="K451" s="422">
        <v>281.95055271840715</v>
      </c>
      <c r="L451" s="423">
        <f>K451*ЗМІСТ!$E$13/1000*1.2</f>
        <v>15.109075994897129</v>
      </c>
      <c r="M451" s="828">
        <v>2.499999999999988E-2</v>
      </c>
      <c r="N451" s="829"/>
      <c r="O451" s="841"/>
      <c r="P451" s="841"/>
      <c r="Q451" s="641"/>
      <c r="R451" s="639"/>
      <c r="S451" s="640"/>
      <c r="T451" s="402"/>
    </row>
    <row r="452" spans="1:20" ht="13.5" customHeight="1" outlineLevel="1">
      <c r="A452" s="402"/>
      <c r="B452" s="178">
        <f t="shared" si="6"/>
        <v>447</v>
      </c>
      <c r="C452" s="425"/>
      <c r="D452" s="47">
        <v>8595057626300</v>
      </c>
      <c r="E452" s="800" t="s">
        <v>3339</v>
      </c>
      <c r="F452" s="553" t="s">
        <v>5946</v>
      </c>
      <c r="G452" s="683" t="s">
        <v>8996</v>
      </c>
      <c r="H452" s="691">
        <v>740</v>
      </c>
      <c r="I452" s="652">
        <v>1.12E-2</v>
      </c>
      <c r="J452" s="652">
        <v>3.8479600000000003E-2</v>
      </c>
      <c r="K452" s="422">
        <v>442.36042879420563</v>
      </c>
      <c r="L452" s="423">
        <f>K452*ЗМІСТ!$E$13/1000*1.2</f>
        <v>23.705069102886672</v>
      </c>
      <c r="M452" s="828">
        <v>2.5000000000000033E-2</v>
      </c>
      <c r="N452" s="829"/>
      <c r="O452" s="841"/>
      <c r="P452" s="841"/>
      <c r="Q452" s="641"/>
      <c r="R452" s="639"/>
      <c r="S452" s="640"/>
      <c r="T452" s="402"/>
    </row>
    <row r="453" spans="1:20" ht="13.5" customHeight="1" outlineLevel="1">
      <c r="A453" s="402"/>
      <c r="B453" s="178">
        <f t="shared" si="6"/>
        <v>448</v>
      </c>
      <c r="C453" s="425"/>
      <c r="D453" s="47">
        <v>8595057631830</v>
      </c>
      <c r="E453" s="800" t="s">
        <v>3340</v>
      </c>
      <c r="F453" s="553" t="s">
        <v>5947</v>
      </c>
      <c r="G453" s="683" t="s">
        <v>8996</v>
      </c>
      <c r="H453" s="691">
        <v>740</v>
      </c>
      <c r="I453" s="652">
        <v>1.12E-2</v>
      </c>
      <c r="J453" s="652">
        <v>3.8479600000000003E-2</v>
      </c>
      <c r="K453" s="422">
        <v>528.87374967421192</v>
      </c>
      <c r="L453" s="423">
        <f>K453*ЗМІСТ!$E$13/1000*1.2</f>
        <v>28.341117257941772</v>
      </c>
      <c r="M453" s="828">
        <v>2.4999999999999946E-2</v>
      </c>
      <c r="N453" s="829"/>
      <c r="O453" s="841"/>
      <c r="P453" s="841"/>
      <c r="Q453" s="641"/>
      <c r="R453" s="639"/>
      <c r="S453" s="640"/>
      <c r="T453" s="402"/>
    </row>
    <row r="454" spans="1:20" ht="13.5" customHeight="1" outlineLevel="1">
      <c r="A454" s="402"/>
      <c r="B454" s="178">
        <f t="shared" si="6"/>
        <v>449</v>
      </c>
      <c r="C454" s="427"/>
      <c r="D454" s="47">
        <v>8595057618046</v>
      </c>
      <c r="E454" s="800" t="s">
        <v>492</v>
      </c>
      <c r="F454" s="553" t="s">
        <v>5948</v>
      </c>
      <c r="G454" s="683" t="s">
        <v>8996</v>
      </c>
      <c r="H454" s="691">
        <v>400</v>
      </c>
      <c r="I454" s="652">
        <v>1.61E-2</v>
      </c>
      <c r="J454" s="652">
        <v>7.1187200000000006E-2</v>
      </c>
      <c r="K454" s="422">
        <v>321.28990920989713</v>
      </c>
      <c r="L454" s="423">
        <f>K454*ЗМІСТ!$E$13/1000*1.2</f>
        <v>17.217180841969018</v>
      </c>
      <c r="M454" s="828">
        <v>2.4999999999999797E-2</v>
      </c>
      <c r="N454" s="829"/>
      <c r="O454" s="841"/>
      <c r="P454" s="841"/>
      <c r="Q454" s="641"/>
      <c r="R454" s="639"/>
      <c r="S454" s="640"/>
      <c r="T454" s="402"/>
    </row>
    <row r="455" spans="1:20" ht="13.5" customHeight="1" outlineLevel="1">
      <c r="A455" s="402"/>
      <c r="B455" s="178">
        <f t="shared" si="6"/>
        <v>450</v>
      </c>
      <c r="C455" s="425"/>
      <c r="D455" s="47">
        <v>8595057643871</v>
      </c>
      <c r="E455" s="800" t="s">
        <v>436</v>
      </c>
      <c r="F455" s="553" t="s">
        <v>5949</v>
      </c>
      <c r="G455" s="683" t="s">
        <v>8996</v>
      </c>
      <c r="H455" s="691">
        <v>400</v>
      </c>
      <c r="I455" s="652">
        <v>1.61E-2</v>
      </c>
      <c r="J455" s="652">
        <v>7.1187200000000006E-2</v>
      </c>
      <c r="K455" s="422">
        <v>295.23600831575448</v>
      </c>
      <c r="L455" s="423">
        <f>K455*ЗМІСТ!$E$13/1000*1.2</f>
        <v>15.821012738101988</v>
      </c>
      <c r="M455" s="828">
        <v>2.4999999999999901E-2</v>
      </c>
      <c r="N455" s="829"/>
      <c r="O455" s="841"/>
      <c r="P455" s="841"/>
      <c r="Q455" s="641"/>
      <c r="R455" s="639"/>
      <c r="S455" s="640"/>
      <c r="T455" s="402"/>
    </row>
    <row r="456" spans="1:20" ht="13.5" customHeight="1" outlineLevel="1">
      <c r="A456" s="402"/>
      <c r="B456" s="178">
        <f t="shared" ref="B456:B519" si="7">B455+1</f>
        <v>451</v>
      </c>
      <c r="C456" s="425"/>
      <c r="D456" s="47">
        <v>8595057617926</v>
      </c>
      <c r="E456" s="800" t="s">
        <v>408</v>
      </c>
      <c r="F456" s="553" t="s">
        <v>5950</v>
      </c>
      <c r="G456" s="683" t="s">
        <v>8996</v>
      </c>
      <c r="H456" s="691">
        <v>400</v>
      </c>
      <c r="I456" s="652">
        <v>1.61E-2</v>
      </c>
      <c r="J456" s="652">
        <v>7.1187200000000006E-2</v>
      </c>
      <c r="K456" s="422">
        <v>298.85830697853561</v>
      </c>
      <c r="L456" s="423">
        <f>K456*ЗМІСТ!$E$13/1000*1.2</f>
        <v>16.015123319707531</v>
      </c>
      <c r="M456" s="828">
        <v>2.4999999999999918E-2</v>
      </c>
      <c r="N456" s="829"/>
      <c r="O456" s="841"/>
      <c r="P456" s="841"/>
      <c r="Q456" s="641"/>
      <c r="R456" s="639"/>
      <c r="S456" s="640"/>
      <c r="T456" s="402"/>
    </row>
    <row r="457" spans="1:20" ht="13.5" customHeight="1" outlineLevel="1">
      <c r="A457" s="402"/>
      <c r="B457" s="178">
        <f t="shared" si="7"/>
        <v>452</v>
      </c>
      <c r="C457" s="425"/>
      <c r="D457" s="47">
        <v>8595057617988</v>
      </c>
      <c r="E457" s="800" t="s">
        <v>464</v>
      </c>
      <c r="F457" s="553" t="s">
        <v>5951</v>
      </c>
      <c r="G457" s="683" t="s">
        <v>8996</v>
      </c>
      <c r="H457" s="691">
        <v>400</v>
      </c>
      <c r="I457" s="652">
        <v>1.61E-2</v>
      </c>
      <c r="J457" s="652">
        <v>7.1187200000000006E-2</v>
      </c>
      <c r="K457" s="422">
        <v>317.3691817837996</v>
      </c>
      <c r="L457" s="423">
        <f>K457*ЗМІСТ!$E$13/1000*1.2</f>
        <v>17.007078155292081</v>
      </c>
      <c r="M457" s="828">
        <v>2.4999999999999887E-2</v>
      </c>
      <c r="N457" s="829"/>
      <c r="O457" s="841"/>
      <c r="P457" s="841"/>
      <c r="Q457" s="641"/>
      <c r="R457" s="639"/>
      <c r="S457" s="640"/>
      <c r="T457" s="402"/>
    </row>
    <row r="458" spans="1:20" ht="13.5" customHeight="1" outlineLevel="1">
      <c r="A458" s="402"/>
      <c r="B458" s="178">
        <f t="shared" si="7"/>
        <v>453</v>
      </c>
      <c r="C458" s="425"/>
      <c r="D458" s="47">
        <v>8595057626560</v>
      </c>
      <c r="E458" s="800" t="s">
        <v>3341</v>
      </c>
      <c r="F458" s="553" t="s">
        <v>5952</v>
      </c>
      <c r="G458" s="683" t="s">
        <v>8996</v>
      </c>
      <c r="H458" s="691">
        <v>400</v>
      </c>
      <c r="I458" s="652">
        <v>1.4E-2</v>
      </c>
      <c r="J458" s="652">
        <v>7.1187200000000006E-2</v>
      </c>
      <c r="K458" s="422">
        <v>258.97985168108391</v>
      </c>
      <c r="L458" s="423">
        <f>K458*ЗМІСТ!$E$13/1000*1.2</f>
        <v>13.878129418333385</v>
      </c>
      <c r="M458" s="828">
        <v>2.5000000000000015E-2</v>
      </c>
      <c r="N458" s="829"/>
      <c r="O458" s="841"/>
      <c r="P458" s="841"/>
      <c r="Q458" s="641"/>
      <c r="R458" s="639"/>
      <c r="S458" s="640"/>
      <c r="T458" s="402"/>
    </row>
    <row r="459" spans="1:20" ht="13.5" customHeight="1" outlineLevel="1">
      <c r="A459" s="402"/>
      <c r="B459" s="178">
        <f t="shared" si="7"/>
        <v>454</v>
      </c>
      <c r="C459" s="425"/>
      <c r="D459" s="47">
        <v>8595057631847</v>
      </c>
      <c r="E459" s="800" t="s">
        <v>3342</v>
      </c>
      <c r="F459" s="553" t="s">
        <v>5953</v>
      </c>
      <c r="G459" s="683" t="s">
        <v>8996</v>
      </c>
      <c r="H459" s="691">
        <v>400</v>
      </c>
      <c r="I459" s="652">
        <v>1.4E-2</v>
      </c>
      <c r="J459" s="652">
        <v>7.1187200000000006E-2</v>
      </c>
      <c r="K459" s="422">
        <v>616.9859170330642</v>
      </c>
      <c r="L459" s="423">
        <f>K459*ЗМІСТ!$E$13/1000*1.2</f>
        <v>33.06284388647439</v>
      </c>
      <c r="M459" s="828">
        <v>2.4999999999999953E-2</v>
      </c>
      <c r="N459" s="829"/>
      <c r="O459" s="841"/>
      <c r="P459" s="841"/>
      <c r="Q459" s="641"/>
      <c r="R459" s="639"/>
      <c r="S459" s="640"/>
      <c r="T459" s="402"/>
    </row>
    <row r="460" spans="1:20" ht="13.5" customHeight="1" outlineLevel="1">
      <c r="A460" s="402"/>
      <c r="B460" s="178">
        <f t="shared" si="7"/>
        <v>455</v>
      </c>
      <c r="C460" s="425"/>
      <c r="D460" s="47">
        <v>8595057618053</v>
      </c>
      <c r="E460" s="800" t="s">
        <v>493</v>
      </c>
      <c r="F460" s="553" t="s">
        <v>5954</v>
      </c>
      <c r="G460" s="683" t="s">
        <v>8996</v>
      </c>
      <c r="H460" s="691">
        <v>350</v>
      </c>
      <c r="I460" s="652">
        <v>0.02</v>
      </c>
      <c r="J460" s="652">
        <v>8.1356800000000007E-2</v>
      </c>
      <c r="K460" s="422">
        <v>446.76309069561819</v>
      </c>
      <c r="L460" s="423">
        <f>K460*ЗМІСТ!$E$13/1000*1.2</f>
        <v>23.940997540007768</v>
      </c>
      <c r="M460" s="828">
        <v>2.4999999999999925E-2</v>
      </c>
      <c r="N460" s="829"/>
      <c r="O460" s="841"/>
      <c r="P460" s="841"/>
      <c r="Q460" s="641"/>
      <c r="R460" s="639"/>
      <c r="S460" s="640"/>
      <c r="T460" s="402"/>
    </row>
    <row r="461" spans="1:20" ht="13.5" customHeight="1" outlineLevel="1">
      <c r="A461" s="402"/>
      <c r="B461" s="178">
        <f t="shared" si="7"/>
        <v>456</v>
      </c>
      <c r="C461" s="425"/>
      <c r="D461" s="47">
        <v>8595057657045</v>
      </c>
      <c r="E461" s="800" t="s">
        <v>437</v>
      </c>
      <c r="F461" s="553" t="s">
        <v>5955</v>
      </c>
      <c r="G461" s="683" t="s">
        <v>8996</v>
      </c>
      <c r="H461" s="691">
        <v>420</v>
      </c>
      <c r="I461" s="652">
        <v>0.02</v>
      </c>
      <c r="J461" s="652">
        <v>6.7797300000000005E-2</v>
      </c>
      <c r="K461" s="422">
        <v>457.56601673516724</v>
      </c>
      <c r="L461" s="423">
        <f>K461*ЗМІСТ!$E$13/1000*1.2</f>
        <v>24.519901283678781</v>
      </c>
      <c r="M461" s="828">
        <v>2.4999999999999849E-2</v>
      </c>
      <c r="N461" s="829"/>
      <c r="O461" s="841"/>
      <c r="P461" s="841"/>
      <c r="Q461" s="641"/>
      <c r="R461" s="639"/>
      <c r="S461" s="640"/>
      <c r="T461" s="402"/>
    </row>
    <row r="462" spans="1:20" ht="13.5" customHeight="1" outlineLevel="1">
      <c r="A462" s="402"/>
      <c r="B462" s="178">
        <f t="shared" si="7"/>
        <v>457</v>
      </c>
      <c r="C462" s="425"/>
      <c r="D462" s="47">
        <v>8595057617933</v>
      </c>
      <c r="E462" s="800" t="s">
        <v>409</v>
      </c>
      <c r="F462" s="553" t="s">
        <v>5956</v>
      </c>
      <c r="G462" s="683" t="s">
        <v>8996</v>
      </c>
      <c r="H462" s="691">
        <v>350</v>
      </c>
      <c r="I462" s="652">
        <v>0.02</v>
      </c>
      <c r="J462" s="652">
        <v>8.1356800000000007E-2</v>
      </c>
      <c r="K462" s="422">
        <v>426.34048858963041</v>
      </c>
      <c r="L462" s="423">
        <f>K462*ЗМІСТ!$E$13/1000*1.2</f>
        <v>22.846597673584764</v>
      </c>
      <c r="M462" s="828">
        <v>2.4999999999999811E-2</v>
      </c>
      <c r="N462" s="829"/>
      <c r="O462" s="841"/>
      <c r="P462" s="841"/>
      <c r="Q462" s="641"/>
      <c r="R462" s="639"/>
      <c r="S462" s="640"/>
      <c r="T462" s="402"/>
    </row>
    <row r="463" spans="1:20" ht="13.5" customHeight="1" outlineLevel="1">
      <c r="A463" s="402"/>
      <c r="B463" s="178">
        <f t="shared" si="7"/>
        <v>458</v>
      </c>
      <c r="C463" s="425"/>
      <c r="D463" s="47">
        <v>8595057617995</v>
      </c>
      <c r="E463" s="800" t="s">
        <v>465</v>
      </c>
      <c r="F463" s="553" t="s">
        <v>5957</v>
      </c>
      <c r="G463" s="683" t="s">
        <v>8996</v>
      </c>
      <c r="H463" s="691">
        <v>350</v>
      </c>
      <c r="I463" s="652">
        <v>0.02</v>
      </c>
      <c r="J463" s="652">
        <v>8.1356800000000007E-2</v>
      </c>
      <c r="K463" s="422">
        <v>476.53979168024807</v>
      </c>
      <c r="L463" s="423">
        <f>K463*ЗМІСТ!$E$13/1000*1.2</f>
        <v>25.536661863827792</v>
      </c>
      <c r="M463" s="828">
        <v>2.4999999999999849E-2</v>
      </c>
      <c r="N463" s="829"/>
      <c r="O463" s="841"/>
      <c r="P463" s="841"/>
      <c r="Q463" s="641"/>
      <c r="R463" s="639"/>
      <c r="S463" s="640"/>
      <c r="T463" s="402"/>
    </row>
    <row r="464" spans="1:20" ht="13.5" customHeight="1" outlineLevel="1">
      <c r="A464" s="402"/>
      <c r="B464" s="178">
        <f t="shared" si="7"/>
        <v>459</v>
      </c>
      <c r="C464" s="425"/>
      <c r="D464" s="47">
        <v>8595057626577</v>
      </c>
      <c r="E464" s="800" t="s">
        <v>3343</v>
      </c>
      <c r="F464" s="553" t="s">
        <v>5958</v>
      </c>
      <c r="G464" s="683" t="s">
        <v>8996</v>
      </c>
      <c r="H464" s="691">
        <v>420</v>
      </c>
      <c r="I464" s="652">
        <v>1.7000000000000001E-2</v>
      </c>
      <c r="J464" s="652">
        <v>6.7797300000000005E-2</v>
      </c>
      <c r="K464" s="422">
        <v>718.32499177691318</v>
      </c>
      <c r="L464" s="423">
        <f>K464*ЗМІСТ!$E$13/1000*1.2</f>
        <v>38.493369795343853</v>
      </c>
      <c r="M464" s="828">
        <v>2.5000000000000078E-2</v>
      </c>
      <c r="N464" s="829"/>
      <c r="O464" s="841"/>
      <c r="P464" s="841"/>
      <c r="Q464" s="641"/>
      <c r="R464" s="639"/>
      <c r="S464" s="640"/>
      <c r="T464" s="402"/>
    </row>
    <row r="465" spans="1:20" ht="13.5" customHeight="1" outlineLevel="1">
      <c r="A465" s="402"/>
      <c r="B465" s="178">
        <f t="shared" si="7"/>
        <v>460</v>
      </c>
      <c r="C465" s="425"/>
      <c r="D465" s="47">
        <v>8595057632769</v>
      </c>
      <c r="E465" s="800" t="s">
        <v>3344</v>
      </c>
      <c r="F465" s="553" t="s">
        <v>5959</v>
      </c>
      <c r="G465" s="683" t="s">
        <v>8996</v>
      </c>
      <c r="H465" s="691">
        <v>420</v>
      </c>
      <c r="I465" s="652">
        <v>1.7000000000000001E-2</v>
      </c>
      <c r="J465" s="652">
        <v>6.7797300000000005E-2</v>
      </c>
      <c r="K465" s="422">
        <v>868.62717872470489</v>
      </c>
      <c r="L465" s="423">
        <f>K465*ЗМІСТ!$E$13/1000*1.2</f>
        <v>46.547715292802295</v>
      </c>
      <c r="M465" s="828">
        <v>2.499999999999996E-2</v>
      </c>
      <c r="N465" s="829"/>
      <c r="O465" s="841"/>
      <c r="P465" s="841"/>
      <c r="Q465" s="641"/>
      <c r="R465" s="639"/>
      <c r="S465" s="640"/>
      <c r="T465" s="402"/>
    </row>
    <row r="466" spans="1:20" ht="13.5" customHeight="1" outlineLevel="1">
      <c r="A466" s="402"/>
      <c r="B466" s="178">
        <f t="shared" si="7"/>
        <v>461</v>
      </c>
      <c r="C466" s="425"/>
      <c r="D466" s="47">
        <v>8595057657496</v>
      </c>
      <c r="E466" s="800" t="s">
        <v>494</v>
      </c>
      <c r="F466" s="553" t="s">
        <v>5960</v>
      </c>
      <c r="G466" s="683" t="s">
        <v>8996</v>
      </c>
      <c r="H466" s="691">
        <v>240</v>
      </c>
      <c r="I466" s="652">
        <v>2.6800000000000001E-2</v>
      </c>
      <c r="J466" s="652">
        <v>0.1186453</v>
      </c>
      <c r="K466" s="422">
        <v>628.88639254286772</v>
      </c>
      <c r="L466" s="423">
        <f>K466*ЗМІСТ!$E$13/1000*1.2</f>
        <v>33.700562759941576</v>
      </c>
      <c r="M466" s="828">
        <v>2.4999999999999814E-2</v>
      </c>
      <c r="N466" s="829"/>
      <c r="O466" s="841"/>
      <c r="P466" s="841"/>
      <c r="Q466" s="641"/>
      <c r="R466" s="639"/>
      <c r="S466" s="640"/>
      <c r="T466" s="402"/>
    </row>
    <row r="467" spans="1:20" ht="13.5" customHeight="1" outlineLevel="1">
      <c r="A467" s="402"/>
      <c r="B467" s="178">
        <f t="shared" si="7"/>
        <v>462</v>
      </c>
      <c r="C467" s="425"/>
      <c r="D467" s="47">
        <v>8595057657502</v>
      </c>
      <c r="E467" s="800" t="s">
        <v>438</v>
      </c>
      <c r="F467" s="553" t="s">
        <v>5961</v>
      </c>
      <c r="G467" s="683" t="s">
        <v>8996</v>
      </c>
      <c r="H467" s="691">
        <v>240</v>
      </c>
      <c r="I467" s="652">
        <v>2.6800000000000001E-2</v>
      </c>
      <c r="J467" s="652">
        <v>0.1186453</v>
      </c>
      <c r="K467" s="422">
        <v>573.50851258451371</v>
      </c>
      <c r="L467" s="423">
        <f>K467*ЗМІСТ!$E$13/1000*1.2</f>
        <v>30.732990649654887</v>
      </c>
      <c r="M467" s="828">
        <v>2.4999999999999842E-2</v>
      </c>
      <c r="N467" s="829"/>
      <c r="O467" s="841"/>
      <c r="P467" s="841"/>
      <c r="Q467" s="641"/>
      <c r="R467" s="639"/>
      <c r="S467" s="640"/>
      <c r="T467" s="402"/>
    </row>
    <row r="468" spans="1:20" ht="13.5" customHeight="1" outlineLevel="1">
      <c r="A468" s="402"/>
      <c r="B468" s="178">
        <f t="shared" si="7"/>
        <v>463</v>
      </c>
      <c r="C468" s="425"/>
      <c r="D468" s="47">
        <v>8595057657519</v>
      </c>
      <c r="E468" s="800" t="s">
        <v>410</v>
      </c>
      <c r="F468" s="553" t="s">
        <v>5962</v>
      </c>
      <c r="G468" s="683" t="s">
        <v>8996</v>
      </c>
      <c r="H468" s="691">
        <v>240</v>
      </c>
      <c r="I468" s="652">
        <v>2.6800000000000001E-2</v>
      </c>
      <c r="J468" s="652">
        <v>0.1186453</v>
      </c>
      <c r="K468" s="422">
        <v>512.08557206005571</v>
      </c>
      <c r="L468" s="423">
        <f>K468*ЗМІСТ!$E$13/1000*1.2</f>
        <v>27.441477768171204</v>
      </c>
      <c r="M468" s="828">
        <v>2.4999999999999696E-2</v>
      </c>
      <c r="N468" s="829"/>
      <c r="O468" s="841"/>
      <c r="P468" s="841"/>
      <c r="Q468" s="641"/>
      <c r="R468" s="639"/>
      <c r="S468" s="640"/>
      <c r="T468" s="402"/>
    </row>
    <row r="469" spans="1:20" ht="13.5" customHeight="1" outlineLevel="1">
      <c r="A469" s="402"/>
      <c r="B469" s="178">
        <f t="shared" si="7"/>
        <v>464</v>
      </c>
      <c r="C469" s="425"/>
      <c r="D469" s="47">
        <v>8595057657526</v>
      </c>
      <c r="E469" s="800" t="s">
        <v>466</v>
      </c>
      <c r="F469" s="553" t="s">
        <v>5963</v>
      </c>
      <c r="G469" s="683" t="s">
        <v>8996</v>
      </c>
      <c r="H469" s="691">
        <v>240</v>
      </c>
      <c r="I469" s="652">
        <v>2.6800000000000001E-2</v>
      </c>
      <c r="J469" s="652">
        <v>0.1186453</v>
      </c>
      <c r="K469" s="422">
        <v>636.92166464970944</v>
      </c>
      <c r="L469" s="423">
        <f>K469*ЗМІСТ!$E$13/1000*1.2</f>
        <v>34.131154350315938</v>
      </c>
      <c r="M469" s="828">
        <v>2.499999999999989E-2</v>
      </c>
      <c r="N469" s="829"/>
      <c r="O469" s="841"/>
      <c r="P469" s="841"/>
      <c r="Q469" s="641"/>
      <c r="R469" s="639"/>
      <c r="S469" s="640"/>
      <c r="T469" s="402"/>
    </row>
    <row r="470" spans="1:20" ht="13.5" customHeight="1" outlineLevel="1">
      <c r="A470" s="402"/>
      <c r="B470" s="178">
        <f t="shared" si="7"/>
        <v>465</v>
      </c>
      <c r="C470" s="425"/>
      <c r="D470" s="47">
        <v>8595057688759</v>
      </c>
      <c r="E470" s="800" t="s">
        <v>3345</v>
      </c>
      <c r="F470" s="553" t="s">
        <v>5964</v>
      </c>
      <c r="G470" s="683" t="s">
        <v>8996</v>
      </c>
      <c r="H470" s="691">
        <v>240</v>
      </c>
      <c r="I470" s="652">
        <v>2.2499999999999999E-2</v>
      </c>
      <c r="J470" s="652">
        <v>0.1186453</v>
      </c>
      <c r="K470" s="422">
        <v>1049.661202821341</v>
      </c>
      <c r="L470" s="423">
        <f>K470*ЗМІСТ!$E$13/1000*1.2</f>
        <v>56.248908645205127</v>
      </c>
      <c r="M470" s="828">
        <v>2.5000000000000099E-2</v>
      </c>
      <c r="N470" s="829"/>
      <c r="O470" s="841"/>
      <c r="P470" s="841"/>
      <c r="Q470" s="641"/>
      <c r="R470" s="639"/>
      <c r="S470" s="640"/>
      <c r="T470" s="402"/>
    </row>
    <row r="471" spans="1:20" ht="13.5" customHeight="1" outlineLevel="1">
      <c r="A471" s="402"/>
      <c r="B471" s="178">
        <f t="shared" si="7"/>
        <v>466</v>
      </c>
      <c r="C471" s="425"/>
      <c r="D471" s="47">
        <v>8595057688742</v>
      </c>
      <c r="E471" s="800" t="s">
        <v>3346</v>
      </c>
      <c r="F471" s="553" t="s">
        <v>5965</v>
      </c>
      <c r="G471" s="683" t="s">
        <v>8996</v>
      </c>
      <c r="H471" s="691">
        <v>240</v>
      </c>
      <c r="I471" s="652">
        <v>2.2499999999999999E-2</v>
      </c>
      <c r="J471" s="652">
        <v>0.1186453</v>
      </c>
      <c r="K471" s="422">
        <v>1211.8009303455569</v>
      </c>
      <c r="L471" s="423">
        <f>K471*ЗМІСТ!$E$13/1000*1.2</f>
        <v>64.937600479059981</v>
      </c>
      <c r="M471" s="828">
        <v>2.4999999999999977E-2</v>
      </c>
      <c r="N471" s="829"/>
      <c r="O471" s="841"/>
      <c r="P471" s="841"/>
      <c r="Q471" s="641"/>
      <c r="R471" s="639"/>
      <c r="S471" s="640"/>
      <c r="T471" s="402"/>
    </row>
    <row r="472" spans="1:20" ht="13.5" customHeight="1" outlineLevel="1">
      <c r="A472" s="402"/>
      <c r="B472" s="178">
        <f t="shared" si="7"/>
        <v>467</v>
      </c>
      <c r="C472" s="427"/>
      <c r="D472" s="47">
        <v>8595057605657</v>
      </c>
      <c r="E472" s="800" t="s">
        <v>2445</v>
      </c>
      <c r="F472" s="553" t="s">
        <v>5966</v>
      </c>
      <c r="G472" s="683" t="s">
        <v>8995</v>
      </c>
      <c r="H472" s="691">
        <v>75</v>
      </c>
      <c r="I472" s="652">
        <v>0.23100000000000001</v>
      </c>
      <c r="J472" s="652">
        <v>0.19600000000000001</v>
      </c>
      <c r="K472" s="422">
        <v>1177.7516089585158</v>
      </c>
      <c r="L472" s="423">
        <f>K472*ЗМІСТ!$E$13/1000*1.2</f>
        <v>63.112976340354074</v>
      </c>
      <c r="M472" s="828">
        <v>2.4999999999999974E-2</v>
      </c>
      <c r="N472" s="829"/>
      <c r="O472" s="841"/>
      <c r="P472" s="841"/>
      <c r="Q472" s="641"/>
      <c r="R472" s="639"/>
      <c r="S472" s="640"/>
      <c r="T472" s="402"/>
    </row>
    <row r="473" spans="1:20" ht="13.5" customHeight="1" outlineLevel="1">
      <c r="A473" s="402"/>
      <c r="B473" s="178">
        <f t="shared" si="7"/>
        <v>468</v>
      </c>
      <c r="C473" s="426"/>
      <c r="D473" s="47">
        <v>8595057605664</v>
      </c>
      <c r="E473" s="800" t="s">
        <v>2448</v>
      </c>
      <c r="F473" s="553" t="s">
        <v>5967</v>
      </c>
      <c r="G473" s="683" t="s">
        <v>8995</v>
      </c>
      <c r="H473" s="691">
        <v>75</v>
      </c>
      <c r="I473" s="652">
        <v>0.219</v>
      </c>
      <c r="J473" s="652">
        <v>0.19600000000000001</v>
      </c>
      <c r="K473" s="422">
        <v>1032.2963394655121</v>
      </c>
      <c r="L473" s="423">
        <f>K473*ЗМІСТ!$E$13/1000*1.2</f>
        <v>55.31836590444923</v>
      </c>
      <c r="M473" s="828">
        <v>2.4999999999999925E-2</v>
      </c>
      <c r="N473" s="829"/>
      <c r="O473" s="841"/>
      <c r="P473" s="841"/>
      <c r="Q473" s="641"/>
      <c r="R473" s="639"/>
      <c r="S473" s="640"/>
      <c r="T473" s="402"/>
    </row>
    <row r="474" spans="1:20" ht="13.5" customHeight="1" outlineLevel="1">
      <c r="A474" s="402"/>
      <c r="B474" s="178">
        <f t="shared" si="7"/>
        <v>469</v>
      </c>
      <c r="C474" s="433"/>
      <c r="D474" s="47">
        <v>8595057605671</v>
      </c>
      <c r="E474" s="800" t="s">
        <v>2451</v>
      </c>
      <c r="F474" s="553" t="s">
        <v>5968</v>
      </c>
      <c r="G474" s="683" t="s">
        <v>8995</v>
      </c>
      <c r="H474" s="691">
        <v>75</v>
      </c>
      <c r="I474" s="779">
        <v>2.0999999999999999E-3</v>
      </c>
      <c r="J474" s="652">
        <v>0.192</v>
      </c>
      <c r="K474" s="422">
        <v>1184.4846495176785</v>
      </c>
      <c r="L474" s="423">
        <f>K474*ЗМІСТ!$E$13/1000*1.2</f>
        <v>63.473784363265494</v>
      </c>
      <c r="M474" s="828">
        <v>2.4999999999999956E-2</v>
      </c>
      <c r="N474" s="829"/>
      <c r="O474" s="841"/>
      <c r="P474" s="841"/>
      <c r="Q474" s="641"/>
      <c r="R474" s="639"/>
      <c r="S474" s="640"/>
      <c r="T474" s="402"/>
    </row>
    <row r="475" spans="1:20" ht="13.5" customHeight="1" outlineLevel="1">
      <c r="A475" s="402"/>
      <c r="B475" s="178">
        <f t="shared" si="7"/>
        <v>470</v>
      </c>
      <c r="C475" s="433"/>
      <c r="D475" s="47">
        <v>8595057605688</v>
      </c>
      <c r="E475" s="800" t="s">
        <v>2454</v>
      </c>
      <c r="F475" s="553" t="s">
        <v>5969</v>
      </c>
      <c r="G475" s="683" t="s">
        <v>8995</v>
      </c>
      <c r="H475" s="691">
        <v>75</v>
      </c>
      <c r="I475" s="652">
        <v>0.214</v>
      </c>
      <c r="J475" s="652">
        <v>0.224</v>
      </c>
      <c r="K475" s="422">
        <v>958.38786376301641</v>
      </c>
      <c r="L475" s="423">
        <f>K475*ЗМІСТ!$E$13/1000*1.2</f>
        <v>51.357782159216114</v>
      </c>
      <c r="M475" s="828">
        <v>2.4999999999999845E-2</v>
      </c>
      <c r="N475" s="829"/>
      <c r="O475" s="841"/>
      <c r="P475" s="841"/>
      <c r="Q475" s="641"/>
      <c r="R475" s="639"/>
      <c r="S475" s="640"/>
      <c r="T475" s="402"/>
    </row>
    <row r="476" spans="1:20" ht="13.5" customHeight="1" outlineLevel="1">
      <c r="A476" s="402"/>
      <c r="B476" s="178">
        <f t="shared" si="7"/>
        <v>471</v>
      </c>
      <c r="C476" s="433"/>
      <c r="D476" s="47">
        <v>8595057605640</v>
      </c>
      <c r="E476" s="800" t="s">
        <v>2457</v>
      </c>
      <c r="F476" s="553" t="s">
        <v>5970</v>
      </c>
      <c r="G476" s="683" t="s">
        <v>8995</v>
      </c>
      <c r="H476" s="691">
        <v>90</v>
      </c>
      <c r="I476" s="652">
        <v>0.13400000000000001</v>
      </c>
      <c r="J476" s="652">
        <v>0.2383333</v>
      </c>
      <c r="K476" s="422">
        <v>1307.925973549447</v>
      </c>
      <c r="L476" s="423">
        <f>K476*ЗМІСТ!$E$13/1000*1.2</f>
        <v>70.08871853425623</v>
      </c>
      <c r="M476" s="828">
        <v>2.4999999999999901E-2</v>
      </c>
      <c r="N476" s="829"/>
      <c r="O476" s="841"/>
      <c r="P476" s="841"/>
      <c r="Q476" s="641"/>
      <c r="R476" s="639"/>
      <c r="S476" s="640"/>
      <c r="T476" s="402"/>
    </row>
    <row r="477" spans="1:20" ht="13.5" customHeight="1" outlineLevel="1">
      <c r="A477" s="402"/>
      <c r="B477" s="178">
        <f t="shared" si="7"/>
        <v>472</v>
      </c>
      <c r="C477" s="433"/>
      <c r="D477" s="47">
        <v>8595057607491</v>
      </c>
      <c r="E477" s="800" t="s">
        <v>3347</v>
      </c>
      <c r="F477" s="553" t="s">
        <v>5971</v>
      </c>
      <c r="G477" s="683" t="s">
        <v>8995</v>
      </c>
      <c r="H477" s="691">
        <v>30</v>
      </c>
      <c r="I477" s="652">
        <v>0.53300000000000003</v>
      </c>
      <c r="J477" s="652">
        <v>0.495</v>
      </c>
      <c r="K477" s="422">
        <v>2888.9637709316999</v>
      </c>
      <c r="L477" s="423">
        <f>K477*ЗМІСТ!$E$13/1000*1.2</f>
        <v>154.8128660882812</v>
      </c>
      <c r="M477" s="828">
        <v>2.4999999999999925E-2</v>
      </c>
      <c r="N477" s="829"/>
      <c r="O477" s="841"/>
      <c r="P477" s="841"/>
      <c r="Q477" s="641"/>
      <c r="R477" s="639"/>
      <c r="S477" s="640"/>
      <c r="T477" s="402"/>
    </row>
    <row r="478" spans="1:20" ht="13.5" customHeight="1" outlineLevel="1">
      <c r="A478" s="402"/>
      <c r="B478" s="178">
        <f t="shared" si="7"/>
        <v>473</v>
      </c>
      <c r="C478" s="433"/>
      <c r="D478" s="47">
        <v>8595057618718</v>
      </c>
      <c r="E478" s="800" t="s">
        <v>812</v>
      </c>
      <c r="F478" s="557" t="s">
        <v>5972</v>
      </c>
      <c r="G478" s="683" t="s">
        <v>8995</v>
      </c>
      <c r="H478" s="691">
        <v>30</v>
      </c>
      <c r="I478" s="652">
        <v>0.63900000000000001</v>
      </c>
      <c r="J478" s="652">
        <v>0.495</v>
      </c>
      <c r="K478" s="422">
        <v>5666.110927486422</v>
      </c>
      <c r="L478" s="423">
        <f>K478*ЗМІСТ!$E$13/1000*1.2</f>
        <v>303.63373922664556</v>
      </c>
      <c r="M478" s="828">
        <v>2.4999999999999876E-2</v>
      </c>
      <c r="N478" s="829"/>
      <c r="O478" s="841"/>
      <c r="P478" s="841"/>
      <c r="Q478" s="641"/>
      <c r="R478" s="639"/>
      <c r="S478" s="640"/>
      <c r="T478" s="402"/>
    </row>
    <row r="479" spans="1:20" ht="13.5" customHeight="1" outlineLevel="1">
      <c r="A479" s="402"/>
      <c r="B479" s="178">
        <f t="shared" si="7"/>
        <v>474</v>
      </c>
      <c r="C479" s="427"/>
      <c r="D479" s="47">
        <v>8595057627208</v>
      </c>
      <c r="E479" s="800" t="s">
        <v>3348</v>
      </c>
      <c r="F479" s="553" t="s">
        <v>5973</v>
      </c>
      <c r="G479" s="683" t="s">
        <v>8995</v>
      </c>
      <c r="H479" s="691">
        <v>30</v>
      </c>
      <c r="I479" s="652">
        <v>0.53300000000000003</v>
      </c>
      <c r="J479" s="652">
        <v>0.495</v>
      </c>
      <c r="K479" s="422">
        <v>3094.8829089100013</v>
      </c>
      <c r="L479" s="423">
        <f>K479*ЗМІСТ!$E$13/1000*1.2</f>
        <v>165.84759496013828</v>
      </c>
      <c r="M479" s="828">
        <v>2.4999999999999901E-2</v>
      </c>
      <c r="N479" s="829"/>
      <c r="O479" s="841"/>
      <c r="P479" s="841"/>
      <c r="Q479" s="641"/>
      <c r="R479" s="639"/>
      <c r="S479" s="640"/>
      <c r="T479" s="402"/>
    </row>
    <row r="480" spans="1:20" ht="13.5" customHeight="1" outlineLevel="1">
      <c r="A480" s="402"/>
      <c r="B480" s="178">
        <f t="shared" si="7"/>
        <v>475</v>
      </c>
      <c r="C480" s="425"/>
      <c r="D480" s="47">
        <v>8595057618657</v>
      </c>
      <c r="E480" s="800" t="s">
        <v>3349</v>
      </c>
      <c r="F480" s="553" t="s">
        <v>5974</v>
      </c>
      <c r="G480" s="683" t="s">
        <v>8995</v>
      </c>
      <c r="H480" s="691">
        <v>30</v>
      </c>
      <c r="I480" s="652">
        <v>0.53300000000000003</v>
      </c>
      <c r="J480" s="652">
        <v>0.495</v>
      </c>
      <c r="K480" s="422">
        <v>4508.8786808340556</v>
      </c>
      <c r="L480" s="423">
        <f>K480*ЗМІСТ!$E$13/1000*1.2</f>
        <v>241.62034790735748</v>
      </c>
      <c r="M480" s="828">
        <v>2.499999999999996E-2</v>
      </c>
      <c r="N480" s="829"/>
      <c r="O480" s="841"/>
      <c r="P480" s="841"/>
      <c r="Q480" s="641"/>
      <c r="R480" s="639"/>
      <c r="S480" s="640"/>
      <c r="T480" s="402"/>
    </row>
    <row r="481" spans="1:20" ht="13.5" customHeight="1" outlineLevel="1">
      <c r="A481" s="402"/>
      <c r="B481" s="178">
        <f t="shared" si="7"/>
        <v>476</v>
      </c>
      <c r="C481" s="425"/>
      <c r="D481" s="47">
        <v>8595057607507</v>
      </c>
      <c r="E481" s="800" t="s">
        <v>3350</v>
      </c>
      <c r="F481" s="553" t="s">
        <v>5975</v>
      </c>
      <c r="G481" s="683" t="s">
        <v>8995</v>
      </c>
      <c r="H481" s="691">
        <v>30</v>
      </c>
      <c r="I481" s="652">
        <v>0.65</v>
      </c>
      <c r="J481" s="652">
        <v>0.88</v>
      </c>
      <c r="K481" s="422">
        <v>3153.8055772095117</v>
      </c>
      <c r="L481" s="423">
        <f>K481*ЗМІСТ!$E$13/1000*1.2</f>
        <v>169.00512405371859</v>
      </c>
      <c r="M481" s="828">
        <v>2.4999999999999935E-2</v>
      </c>
      <c r="N481" s="829"/>
      <c r="O481" s="841"/>
      <c r="P481" s="841"/>
      <c r="Q481" s="641"/>
      <c r="R481" s="639"/>
      <c r="S481" s="640"/>
      <c r="T481" s="402"/>
    </row>
    <row r="482" spans="1:20" ht="13.5" customHeight="1" outlineLevel="1">
      <c r="A482" s="402"/>
      <c r="B482" s="178">
        <f t="shared" si="7"/>
        <v>477</v>
      </c>
      <c r="C482" s="427"/>
      <c r="D482" s="47">
        <v>8595057618725</v>
      </c>
      <c r="E482" s="800" t="s">
        <v>813</v>
      </c>
      <c r="F482" s="557" t="s">
        <v>5976</v>
      </c>
      <c r="G482" s="683" t="s">
        <v>8995</v>
      </c>
      <c r="H482" s="691">
        <v>30</v>
      </c>
      <c r="I482" s="652">
        <v>0.70799999999999996</v>
      </c>
      <c r="J482" s="652">
        <v>0.88</v>
      </c>
      <c r="K482" s="422">
        <v>6237.6362803534612</v>
      </c>
      <c r="L482" s="423">
        <f>K482*ЗМІСТ!$E$13/1000*1.2</f>
        <v>334.26045694797148</v>
      </c>
      <c r="M482" s="828">
        <v>2.4999999999999873E-2</v>
      </c>
      <c r="N482" s="829"/>
      <c r="O482" s="841"/>
      <c r="P482" s="841"/>
      <c r="Q482" s="641"/>
      <c r="R482" s="639"/>
      <c r="S482" s="640"/>
      <c r="T482" s="402"/>
    </row>
    <row r="483" spans="1:20" ht="13.5" customHeight="1" outlineLevel="1">
      <c r="A483" s="402"/>
      <c r="B483" s="178">
        <f t="shared" si="7"/>
        <v>478</v>
      </c>
      <c r="C483" s="425"/>
      <c r="D483" s="47">
        <v>8595057618664</v>
      </c>
      <c r="E483" s="800" t="s">
        <v>3352</v>
      </c>
      <c r="F483" s="553" t="s">
        <v>5978</v>
      </c>
      <c r="G483" s="683" t="s">
        <v>8995</v>
      </c>
      <c r="H483" s="691">
        <v>30</v>
      </c>
      <c r="I483" s="652">
        <v>0.65</v>
      </c>
      <c r="J483" s="652">
        <v>0.88</v>
      </c>
      <c r="K483" s="422">
        <v>4894.9924395020325</v>
      </c>
      <c r="L483" s="423">
        <f>K483*ЗМІСТ!$E$13/1000*1.2</f>
        <v>262.31128845045424</v>
      </c>
      <c r="M483" s="828">
        <v>2.4999999999999804E-2</v>
      </c>
      <c r="N483" s="829"/>
      <c r="O483" s="841"/>
      <c r="P483" s="841"/>
      <c r="Q483" s="641"/>
      <c r="R483" s="639"/>
      <c r="S483" s="640"/>
      <c r="T483" s="402"/>
    </row>
    <row r="484" spans="1:20" ht="13.5" customHeight="1" outlineLevel="1">
      <c r="A484" s="402"/>
      <c r="B484" s="178">
        <f t="shared" si="7"/>
        <v>479</v>
      </c>
      <c r="C484" s="425"/>
      <c r="D484" s="47">
        <v>8595057631304</v>
      </c>
      <c r="E484" s="800" t="s">
        <v>825</v>
      </c>
      <c r="F484" s="557" t="s">
        <v>5979</v>
      </c>
      <c r="G484" s="683" t="s">
        <v>8995</v>
      </c>
      <c r="H484" s="691">
        <v>30</v>
      </c>
      <c r="I484" s="652">
        <v>0.53</v>
      </c>
      <c r="J484" s="652">
        <v>0.35</v>
      </c>
      <c r="K484" s="422">
        <v>9223.4661591667427</v>
      </c>
      <c r="L484" s="423">
        <f>K484*ЗМІСТ!$E$13/1000*1.2</f>
        <v>494.26415302825643</v>
      </c>
      <c r="M484" s="828">
        <v>2.4999999999999953E-2</v>
      </c>
      <c r="N484" s="829"/>
      <c r="O484" s="841"/>
      <c r="P484" s="841"/>
      <c r="Q484" s="641"/>
      <c r="R484" s="639"/>
      <c r="S484" s="640"/>
      <c r="T484" s="402"/>
    </row>
    <row r="485" spans="1:20" ht="13.5" customHeight="1" outlineLevel="1">
      <c r="A485" s="402"/>
      <c r="B485" s="178">
        <f t="shared" si="7"/>
        <v>480</v>
      </c>
      <c r="C485" s="427"/>
      <c r="D485" s="47">
        <v>8595057634152</v>
      </c>
      <c r="E485" s="800" t="s">
        <v>848</v>
      </c>
      <c r="F485" s="553" t="s">
        <v>5980</v>
      </c>
      <c r="G485" s="683" t="s">
        <v>8995</v>
      </c>
      <c r="H485" s="691">
        <v>30</v>
      </c>
      <c r="I485" s="652">
        <v>0.53</v>
      </c>
      <c r="J485" s="652">
        <v>0.35</v>
      </c>
      <c r="K485" s="422">
        <v>7062.4993721669834</v>
      </c>
      <c r="L485" s="423">
        <f>K485*ЗМІСТ!$E$13/1000*1.2</f>
        <v>378.46295635588518</v>
      </c>
      <c r="M485" s="828">
        <v>2.4999999999999897E-2</v>
      </c>
      <c r="N485" s="829"/>
      <c r="O485" s="841"/>
      <c r="P485" s="841"/>
      <c r="Q485" s="641"/>
      <c r="R485" s="639"/>
      <c r="S485" s="640"/>
      <c r="T485" s="402"/>
    </row>
    <row r="486" spans="1:20" ht="13.5" customHeight="1" outlineLevel="1">
      <c r="A486" s="402"/>
      <c r="B486" s="178">
        <f t="shared" si="7"/>
        <v>481</v>
      </c>
      <c r="C486" s="425"/>
      <c r="D486" s="47">
        <v>8595057631311</v>
      </c>
      <c r="E486" s="800" t="s">
        <v>826</v>
      </c>
      <c r="F486" s="557" t="s">
        <v>5981</v>
      </c>
      <c r="G486" s="683" t="s">
        <v>8995</v>
      </c>
      <c r="H486" s="691">
        <v>30</v>
      </c>
      <c r="I486" s="652">
        <v>0.79200000000000004</v>
      </c>
      <c r="J486" s="652">
        <v>0.54</v>
      </c>
      <c r="K486" s="422">
        <v>7757.255493497335</v>
      </c>
      <c r="L486" s="423">
        <f>K486*ЗМІСТ!$E$13/1000*1.2</f>
        <v>415.69332506377725</v>
      </c>
      <c r="M486" s="828">
        <v>2.4999999999999887E-2</v>
      </c>
      <c r="N486" s="829"/>
      <c r="O486" s="841"/>
      <c r="P486" s="841"/>
      <c r="Q486" s="641"/>
      <c r="R486" s="639"/>
      <c r="S486" s="640"/>
      <c r="T486" s="402"/>
    </row>
    <row r="487" spans="1:20" ht="13.5" customHeight="1" outlineLevel="1">
      <c r="A487" s="402"/>
      <c r="B487" s="178">
        <f t="shared" si="7"/>
        <v>482</v>
      </c>
      <c r="C487" s="425"/>
      <c r="D487" s="47">
        <v>8595568919601</v>
      </c>
      <c r="E487" s="800" t="s">
        <v>3353</v>
      </c>
      <c r="F487" s="553" t="s">
        <v>5982</v>
      </c>
      <c r="G487" s="683" t="s">
        <v>8995</v>
      </c>
      <c r="H487" s="691">
        <v>30</v>
      </c>
      <c r="I487" s="652">
        <v>0.69</v>
      </c>
      <c r="J487" s="652">
        <v>0.54</v>
      </c>
      <c r="K487" s="422">
        <v>4557.6423998280216</v>
      </c>
      <c r="L487" s="423">
        <f>K487*ЗМІСТ!$E$13/1000*1.2</f>
        <v>244.23348247641604</v>
      </c>
      <c r="M487" s="828">
        <v>2.4999999999999915E-2</v>
      </c>
      <c r="N487" s="829"/>
      <c r="O487" s="841"/>
      <c r="P487" s="841"/>
      <c r="Q487" s="641"/>
      <c r="R487" s="639"/>
      <c r="S487" s="640"/>
      <c r="T487" s="402"/>
    </row>
    <row r="488" spans="1:20" ht="13.5" customHeight="1" outlineLevel="1">
      <c r="A488" s="402"/>
      <c r="B488" s="178">
        <f t="shared" si="7"/>
        <v>483</v>
      </c>
      <c r="C488" s="425"/>
      <c r="D488" s="47">
        <v>8595568919595</v>
      </c>
      <c r="E488" s="800" t="s">
        <v>3354</v>
      </c>
      <c r="F488" s="553" t="s">
        <v>5983</v>
      </c>
      <c r="G488" s="683" t="s">
        <v>8995</v>
      </c>
      <c r="H488" s="691">
        <v>30</v>
      </c>
      <c r="I488" s="652">
        <v>0.75</v>
      </c>
      <c r="J488" s="652">
        <v>0.54</v>
      </c>
      <c r="K488" s="422">
        <v>6225.0135078549638</v>
      </c>
      <c r="L488" s="423">
        <f>K488*ЗМІСТ!$E$13/1000*1.2</f>
        <v>333.58403185460929</v>
      </c>
      <c r="M488" s="828">
        <v>2.4999999999999897E-2</v>
      </c>
      <c r="N488" s="829"/>
      <c r="O488" s="841"/>
      <c r="P488" s="841"/>
      <c r="Q488" s="641"/>
      <c r="R488" s="639"/>
      <c r="S488" s="640"/>
      <c r="T488" s="402"/>
    </row>
    <row r="489" spans="1:20" ht="13.5" customHeight="1" outlineLevel="1">
      <c r="A489" s="402"/>
      <c r="B489" s="178">
        <f t="shared" si="7"/>
        <v>484</v>
      </c>
      <c r="C489" s="427"/>
      <c r="D489" s="47">
        <v>8595057607514</v>
      </c>
      <c r="E489" s="800" t="s">
        <v>3355</v>
      </c>
      <c r="F489" s="553" t="s">
        <v>5984</v>
      </c>
      <c r="G489" s="683" t="s">
        <v>8995</v>
      </c>
      <c r="H489" s="691">
        <v>30</v>
      </c>
      <c r="I489" s="652">
        <v>0.9</v>
      </c>
      <c r="J489" s="652">
        <v>1.26</v>
      </c>
      <c r="K489" s="422">
        <v>4151.5106369595114</v>
      </c>
      <c r="L489" s="423">
        <f>K489*ЗМІСТ!$E$13/1000*1.2</f>
        <v>222.46982352998248</v>
      </c>
      <c r="M489" s="828">
        <v>2.5000000000000005E-2</v>
      </c>
      <c r="N489" s="829"/>
      <c r="O489" s="841"/>
      <c r="P489" s="841"/>
      <c r="Q489" s="641"/>
      <c r="R489" s="639"/>
      <c r="S489" s="640"/>
      <c r="T489" s="402"/>
    </row>
    <row r="490" spans="1:20" ht="13.5" customHeight="1" outlineLevel="1">
      <c r="A490" s="402"/>
      <c r="B490" s="178">
        <f t="shared" si="7"/>
        <v>485</v>
      </c>
      <c r="C490" s="427"/>
      <c r="D490" s="47">
        <v>8595057618732</v>
      </c>
      <c r="E490" s="800" t="s">
        <v>814</v>
      </c>
      <c r="F490" s="557" t="s">
        <v>5985</v>
      </c>
      <c r="G490" s="683" t="s">
        <v>8995</v>
      </c>
      <c r="H490" s="691">
        <v>30</v>
      </c>
      <c r="I490" s="652">
        <v>1.022</v>
      </c>
      <c r="J490" s="652">
        <v>1.26</v>
      </c>
      <c r="K490" s="422">
        <v>8503.6983876988452</v>
      </c>
      <c r="L490" s="423">
        <f>K490*ЗМІСТ!$E$13/1000*1.2</f>
        <v>455.69346801652165</v>
      </c>
      <c r="M490" s="828">
        <v>2.4999999999999818E-2</v>
      </c>
      <c r="N490" s="829"/>
      <c r="O490" s="841"/>
      <c r="P490" s="841"/>
      <c r="Q490" s="641"/>
      <c r="R490" s="639"/>
      <c r="S490" s="640"/>
      <c r="T490" s="402"/>
    </row>
    <row r="491" spans="1:20" ht="13.5" customHeight="1" outlineLevel="1">
      <c r="A491" s="402"/>
      <c r="B491" s="178">
        <f t="shared" si="7"/>
        <v>486</v>
      </c>
      <c r="C491" s="425"/>
      <c r="D491" s="47">
        <v>8595057618671</v>
      </c>
      <c r="E491" s="800" t="s">
        <v>3356</v>
      </c>
      <c r="F491" s="553" t="s">
        <v>5987</v>
      </c>
      <c r="G491" s="683" t="s">
        <v>8995</v>
      </c>
      <c r="H491" s="691">
        <v>30</v>
      </c>
      <c r="I491" s="652">
        <v>0.9</v>
      </c>
      <c r="J491" s="652">
        <v>1.26</v>
      </c>
      <c r="K491" s="422">
        <v>6315.9429079066558</v>
      </c>
      <c r="L491" s="423">
        <f>K491*ЗМІСТ!$E$13/1000*1.2</f>
        <v>338.45672744717132</v>
      </c>
      <c r="M491" s="828">
        <v>2.499999999999988E-2</v>
      </c>
      <c r="N491" s="829"/>
      <c r="O491" s="841"/>
      <c r="P491" s="841"/>
      <c r="Q491" s="641"/>
      <c r="R491" s="639"/>
      <c r="S491" s="640"/>
      <c r="T491" s="402"/>
    </row>
    <row r="492" spans="1:20" ht="13.5" customHeight="1" outlineLevel="1">
      <c r="A492" s="402"/>
      <c r="B492" s="178">
        <f t="shared" si="7"/>
        <v>487</v>
      </c>
      <c r="C492" s="425"/>
      <c r="D492" s="47">
        <v>8595057631328</v>
      </c>
      <c r="E492" s="800" t="s">
        <v>827</v>
      </c>
      <c r="F492" s="557" t="s">
        <v>5988</v>
      </c>
      <c r="G492" s="683" t="s">
        <v>8995</v>
      </c>
      <c r="H492" s="691">
        <v>30</v>
      </c>
      <c r="I492" s="652">
        <v>0.997</v>
      </c>
      <c r="J492" s="652">
        <v>0.96</v>
      </c>
      <c r="K492" s="422">
        <v>9515.7071483498039</v>
      </c>
      <c r="L492" s="423">
        <f>K492*ЗМІСТ!$E$13/1000*1.2</f>
        <v>509.92466963948175</v>
      </c>
      <c r="M492" s="828">
        <v>2.4999999999999935E-2</v>
      </c>
      <c r="N492" s="829"/>
      <c r="O492" s="841"/>
      <c r="P492" s="841"/>
      <c r="Q492" s="641"/>
      <c r="R492" s="639"/>
      <c r="S492" s="640"/>
      <c r="T492" s="402"/>
    </row>
    <row r="493" spans="1:20" ht="13.5" customHeight="1" outlineLevel="1">
      <c r="A493" s="402"/>
      <c r="B493" s="178">
        <f t="shared" si="7"/>
        <v>488</v>
      </c>
      <c r="C493" s="427"/>
      <c r="D493" s="47">
        <v>8595568920393</v>
      </c>
      <c r="E493" s="800" t="s">
        <v>3357</v>
      </c>
      <c r="F493" s="553" t="s">
        <v>5989</v>
      </c>
      <c r="G493" s="683" t="s">
        <v>8995</v>
      </c>
      <c r="H493" s="691">
        <v>30</v>
      </c>
      <c r="I493" s="652">
        <v>0.92500000000000004</v>
      </c>
      <c r="J493" s="652">
        <v>0.96</v>
      </c>
      <c r="K493" s="422">
        <v>5823.387911382023</v>
      </c>
      <c r="L493" s="423">
        <f>K493*ЗМІСТ!$E$13/1000*1.2</f>
        <v>312.06184791100816</v>
      </c>
      <c r="M493" s="828">
        <v>2.4999999999999863E-2</v>
      </c>
      <c r="N493" s="829"/>
      <c r="O493" s="841"/>
      <c r="P493" s="841"/>
      <c r="Q493" s="641"/>
      <c r="R493" s="639"/>
      <c r="S493" s="640"/>
      <c r="T493" s="402"/>
    </row>
    <row r="494" spans="1:20" ht="13.5" customHeight="1" outlineLevel="1">
      <c r="A494" s="402"/>
      <c r="B494" s="178">
        <f t="shared" si="7"/>
        <v>489</v>
      </c>
      <c r="C494" s="425"/>
      <c r="D494" s="47">
        <v>8595568920379</v>
      </c>
      <c r="E494" s="800" t="s">
        <v>3358</v>
      </c>
      <c r="F494" s="553" t="s">
        <v>5990</v>
      </c>
      <c r="G494" s="683" t="s">
        <v>8995</v>
      </c>
      <c r="H494" s="691">
        <v>30</v>
      </c>
      <c r="I494" s="652">
        <v>0.94</v>
      </c>
      <c r="J494" s="652">
        <v>0.96</v>
      </c>
      <c r="K494" s="422">
        <v>7601.9081642234423</v>
      </c>
      <c r="L494" s="423">
        <f>K494*ЗМІСТ!$E$13/1000*1.2</f>
        <v>407.36862209379325</v>
      </c>
      <c r="M494" s="828">
        <v>2.5000000000000029E-2</v>
      </c>
      <c r="N494" s="829"/>
      <c r="O494" s="841"/>
      <c r="P494" s="841"/>
      <c r="Q494" s="641"/>
      <c r="R494" s="639"/>
      <c r="S494" s="640"/>
      <c r="T494" s="402"/>
    </row>
    <row r="495" spans="1:20" ht="13.5" customHeight="1" outlineLevel="1">
      <c r="A495" s="402"/>
      <c r="B495" s="178">
        <f t="shared" si="7"/>
        <v>490</v>
      </c>
      <c r="C495" s="427"/>
      <c r="D495" s="47">
        <v>8595057607521</v>
      </c>
      <c r="E495" s="800" t="s">
        <v>3359</v>
      </c>
      <c r="F495" s="553" t="s">
        <v>5991</v>
      </c>
      <c r="G495" s="683" t="s">
        <v>8995</v>
      </c>
      <c r="H495" s="691">
        <v>15</v>
      </c>
      <c r="I495" s="652">
        <v>1.1666000000000001</v>
      </c>
      <c r="J495" s="652">
        <v>2.34</v>
      </c>
      <c r="K495" s="422">
        <v>5482.7316111524469</v>
      </c>
      <c r="L495" s="423">
        <f>K495*ЗМІСТ!$E$13/1000*1.2</f>
        <v>293.80686710432173</v>
      </c>
      <c r="M495" s="828">
        <v>2.4999999999999918E-2</v>
      </c>
      <c r="N495" s="829"/>
      <c r="O495" s="841"/>
      <c r="P495" s="841"/>
      <c r="Q495" s="641"/>
      <c r="R495" s="639"/>
      <c r="S495" s="640"/>
      <c r="T495" s="402"/>
    </row>
    <row r="496" spans="1:20" ht="13.5" customHeight="1" outlineLevel="1">
      <c r="A496" s="402"/>
      <c r="B496" s="178">
        <f t="shared" si="7"/>
        <v>491</v>
      </c>
      <c r="C496" s="427"/>
      <c r="D496" s="47">
        <v>8595057618749</v>
      </c>
      <c r="E496" s="800" t="s">
        <v>815</v>
      </c>
      <c r="F496" s="557" t="s">
        <v>5992</v>
      </c>
      <c r="G496" s="683" t="s">
        <v>8995</v>
      </c>
      <c r="H496" s="691">
        <v>15</v>
      </c>
      <c r="I496" s="652">
        <v>1.339</v>
      </c>
      <c r="J496" s="652">
        <v>2.34</v>
      </c>
      <c r="K496" s="422">
        <v>10762.268155184251</v>
      </c>
      <c r="L496" s="423">
        <f>K496*ЗМІСТ!$E$13/1000*1.2</f>
        <v>576.72498197420396</v>
      </c>
      <c r="M496" s="828">
        <v>2.4999999999999856E-2</v>
      </c>
      <c r="N496" s="829"/>
      <c r="O496" s="841"/>
      <c r="P496" s="841"/>
      <c r="Q496" s="641"/>
      <c r="R496" s="639"/>
      <c r="S496" s="640"/>
      <c r="T496" s="402"/>
    </row>
    <row r="497" spans="1:20" ht="13.5" customHeight="1" outlineLevel="1">
      <c r="A497" s="402"/>
      <c r="B497" s="178">
        <f t="shared" si="7"/>
        <v>492</v>
      </c>
      <c r="C497" s="425"/>
      <c r="D497" s="47">
        <v>8595057618688</v>
      </c>
      <c r="E497" s="800" t="s">
        <v>3360</v>
      </c>
      <c r="F497" s="553" t="s">
        <v>5994</v>
      </c>
      <c r="G497" s="683" t="s">
        <v>8995</v>
      </c>
      <c r="H497" s="691">
        <v>15</v>
      </c>
      <c r="I497" s="652">
        <v>1.1666000000000001</v>
      </c>
      <c r="J497" s="652">
        <v>2.34</v>
      </c>
      <c r="K497" s="422">
        <v>8193.3509274228272</v>
      </c>
      <c r="L497" s="423">
        <f>K497*ЗМІСТ!$E$13/1000*1.2</f>
        <v>439.06266762643764</v>
      </c>
      <c r="M497" s="828">
        <v>2.5000000000000008E-2</v>
      </c>
      <c r="N497" s="829"/>
      <c r="O497" s="841"/>
      <c r="P497" s="841"/>
      <c r="Q497" s="641"/>
      <c r="R497" s="639"/>
      <c r="S497" s="640"/>
      <c r="T497" s="402"/>
    </row>
    <row r="498" spans="1:20" ht="13.5" customHeight="1" outlineLevel="1">
      <c r="A498" s="402"/>
      <c r="B498" s="178">
        <f t="shared" si="7"/>
        <v>493</v>
      </c>
      <c r="C498" s="425"/>
      <c r="D498" s="47">
        <v>8595057631335</v>
      </c>
      <c r="E498" s="800" t="s">
        <v>828</v>
      </c>
      <c r="F498" s="557" t="s">
        <v>5995</v>
      </c>
      <c r="G498" s="683" t="s">
        <v>8995</v>
      </c>
      <c r="H498" s="691">
        <v>21</v>
      </c>
      <c r="I498" s="652">
        <v>1.2849999999999999</v>
      </c>
      <c r="J498" s="652">
        <v>1.7285714000000001</v>
      </c>
      <c r="K498" s="422">
        <v>12149.153332938318</v>
      </c>
      <c r="L498" s="423">
        <f>K498*ЗМІСТ!$E$13/1000*1.2</f>
        <v>651.044941076432</v>
      </c>
      <c r="M498" s="828">
        <v>2.5000000000000036E-2</v>
      </c>
      <c r="N498" s="829"/>
      <c r="O498" s="841"/>
      <c r="P498" s="841"/>
      <c r="Q498" s="641"/>
      <c r="R498" s="639"/>
      <c r="S498" s="640"/>
      <c r="T498" s="402"/>
    </row>
    <row r="499" spans="1:20" ht="13.5" customHeight="1" outlineLevel="1">
      <c r="A499" s="402"/>
      <c r="B499" s="178">
        <f t="shared" si="7"/>
        <v>494</v>
      </c>
      <c r="C499" s="427"/>
      <c r="D499" s="47">
        <v>8595568922342</v>
      </c>
      <c r="E499" s="800" t="s">
        <v>3361</v>
      </c>
      <c r="F499" s="553" t="s">
        <v>5996</v>
      </c>
      <c r="G499" s="683" t="s">
        <v>8995</v>
      </c>
      <c r="H499" s="691">
        <v>21</v>
      </c>
      <c r="I499" s="652">
        <v>1.2</v>
      </c>
      <c r="J499" s="652">
        <v>1.7285714000000001</v>
      </c>
      <c r="K499" s="422">
        <v>7593.9955127117919</v>
      </c>
      <c r="L499" s="423">
        <f>K499*ЗМІСТ!$E$13/1000*1.2</f>
        <v>406.94460145663538</v>
      </c>
      <c r="M499" s="828">
        <v>2.4999999999999824E-2</v>
      </c>
      <c r="N499" s="829"/>
      <c r="O499" s="841"/>
      <c r="P499" s="841"/>
      <c r="Q499" s="641"/>
      <c r="R499" s="639"/>
      <c r="S499" s="640"/>
      <c r="T499" s="402"/>
    </row>
    <row r="500" spans="1:20" ht="13.5" customHeight="1" outlineLevel="1">
      <c r="A500" s="402"/>
      <c r="B500" s="178">
        <f t="shared" si="7"/>
        <v>495</v>
      </c>
      <c r="C500" s="425"/>
      <c r="D500" s="47">
        <v>8595568922366</v>
      </c>
      <c r="E500" s="800" t="s">
        <v>3362</v>
      </c>
      <c r="F500" s="553" t="s">
        <v>5997</v>
      </c>
      <c r="G500" s="683" t="s">
        <v>8995</v>
      </c>
      <c r="H500" s="691">
        <v>21</v>
      </c>
      <c r="I500" s="652">
        <v>1.2</v>
      </c>
      <c r="J500" s="652">
        <v>1.7285714000000001</v>
      </c>
      <c r="K500" s="422">
        <v>9957.9550934311937</v>
      </c>
      <c r="L500" s="423">
        <f>K500*ЗМІСТ!$E$13/1000*1.2</f>
        <v>533.62371100116081</v>
      </c>
      <c r="M500" s="828">
        <v>2.4999999999999842E-2</v>
      </c>
      <c r="N500" s="829"/>
      <c r="O500" s="841"/>
      <c r="P500" s="841"/>
      <c r="Q500" s="641"/>
      <c r="R500" s="639"/>
      <c r="S500" s="640"/>
      <c r="T500" s="402"/>
    </row>
    <row r="501" spans="1:20" ht="13.5" customHeight="1" outlineLevel="1">
      <c r="A501" s="402"/>
      <c r="B501" s="178">
        <f t="shared" si="7"/>
        <v>496</v>
      </c>
      <c r="C501" s="427"/>
      <c r="D501" s="47">
        <v>8595057607538</v>
      </c>
      <c r="E501" s="800" t="s">
        <v>3363</v>
      </c>
      <c r="F501" s="553" t="s">
        <v>5998</v>
      </c>
      <c r="G501" s="683" t="s">
        <v>8995</v>
      </c>
      <c r="H501" s="691">
        <v>15</v>
      </c>
      <c r="I501" s="652">
        <v>1.73</v>
      </c>
      <c r="J501" s="652">
        <v>3.52</v>
      </c>
      <c r="K501" s="422">
        <v>8050.7766459369223</v>
      </c>
      <c r="L501" s="423">
        <f>K501*ЗМІСТ!$E$13/1000*1.2</f>
        <v>431.42244265394106</v>
      </c>
      <c r="M501" s="828">
        <v>2.4999999999999804E-2</v>
      </c>
      <c r="N501" s="829"/>
      <c r="O501" s="841"/>
      <c r="P501" s="841"/>
      <c r="Q501" s="641"/>
      <c r="R501" s="639"/>
      <c r="S501" s="640"/>
      <c r="T501" s="402"/>
    </row>
    <row r="502" spans="1:20" ht="13.5" customHeight="1" outlineLevel="1">
      <c r="A502" s="402"/>
      <c r="B502" s="178">
        <f t="shared" si="7"/>
        <v>497</v>
      </c>
      <c r="C502" s="427"/>
      <c r="D502" s="47">
        <v>8595057618756</v>
      </c>
      <c r="E502" s="800" t="s">
        <v>816</v>
      </c>
      <c r="F502" s="557" t="s">
        <v>5999</v>
      </c>
      <c r="G502" s="683" t="s">
        <v>8995</v>
      </c>
      <c r="H502" s="691">
        <v>15</v>
      </c>
      <c r="I502" s="652">
        <v>1.921</v>
      </c>
      <c r="J502" s="652">
        <v>3.52</v>
      </c>
      <c r="K502" s="422">
        <v>15515.745927550019</v>
      </c>
      <c r="L502" s="423">
        <f>K502*ЗМІСТ!$E$13/1000*1.2</f>
        <v>831.45282772685346</v>
      </c>
      <c r="M502" s="828">
        <v>2.4999999999999963E-2</v>
      </c>
      <c r="N502" s="829"/>
      <c r="O502" s="841"/>
      <c r="P502" s="841"/>
      <c r="Q502" s="641"/>
      <c r="R502" s="639"/>
      <c r="S502" s="640"/>
      <c r="T502" s="402"/>
    </row>
    <row r="503" spans="1:20" ht="13.5" customHeight="1" outlineLevel="1">
      <c r="A503" s="402"/>
      <c r="B503" s="178">
        <f t="shared" si="7"/>
        <v>498</v>
      </c>
      <c r="C503" s="425"/>
      <c r="D503" s="47">
        <v>8595057618695</v>
      </c>
      <c r="E503" s="800" t="s">
        <v>3364</v>
      </c>
      <c r="F503" s="553" t="s">
        <v>6001</v>
      </c>
      <c r="G503" s="683" t="s">
        <v>8995</v>
      </c>
      <c r="H503" s="691">
        <v>15</v>
      </c>
      <c r="I503" s="652">
        <v>1.73</v>
      </c>
      <c r="J503" s="652">
        <v>3.52</v>
      </c>
      <c r="K503" s="422">
        <v>11474.138260719184</v>
      </c>
      <c r="L503" s="423">
        <f>K503*ЗМІСТ!$E$13/1000*1.2</f>
        <v>614.87244939117625</v>
      </c>
      <c r="M503" s="828">
        <v>2.4999999999999984E-2</v>
      </c>
      <c r="N503" s="829"/>
      <c r="O503" s="841"/>
      <c r="P503" s="841"/>
      <c r="Q503" s="641"/>
      <c r="R503" s="639"/>
      <c r="S503" s="640"/>
      <c r="T503" s="402"/>
    </row>
    <row r="504" spans="1:20" ht="13.5" customHeight="1" outlineLevel="1">
      <c r="A504" s="402"/>
      <c r="B504" s="178">
        <f t="shared" si="7"/>
        <v>499</v>
      </c>
      <c r="C504" s="425"/>
      <c r="D504" s="47">
        <v>8595057631342</v>
      </c>
      <c r="E504" s="800" t="s">
        <v>829</v>
      </c>
      <c r="F504" s="557" t="s">
        <v>6002</v>
      </c>
      <c r="G504" s="683" t="s">
        <v>8995</v>
      </c>
      <c r="H504" s="691">
        <v>15</v>
      </c>
      <c r="I504" s="652">
        <v>1.613</v>
      </c>
      <c r="J504" s="652">
        <v>2.34</v>
      </c>
      <c r="K504" s="422">
        <v>15556.609253957504</v>
      </c>
      <c r="L504" s="423">
        <f>K504*ЗМІСТ!$E$13/1000*1.2</f>
        <v>833.64259858611342</v>
      </c>
      <c r="M504" s="828">
        <v>2.4999999999999852E-2</v>
      </c>
      <c r="N504" s="829"/>
      <c r="O504" s="841"/>
      <c r="P504" s="841"/>
      <c r="Q504" s="641"/>
      <c r="R504" s="639"/>
      <c r="S504" s="640"/>
      <c r="T504" s="402"/>
    </row>
    <row r="505" spans="1:20" ht="13.5" customHeight="1" outlineLevel="1">
      <c r="A505" s="402"/>
      <c r="B505" s="178">
        <f t="shared" si="7"/>
        <v>500</v>
      </c>
      <c r="C505" s="427"/>
      <c r="D505" s="47">
        <v>8595568923752</v>
      </c>
      <c r="E505" s="800" t="s">
        <v>3365</v>
      </c>
      <c r="F505" s="553" t="s">
        <v>6003</v>
      </c>
      <c r="G505" s="683" t="s">
        <v>8995</v>
      </c>
      <c r="H505" s="691">
        <v>15</v>
      </c>
      <c r="I505" s="652">
        <v>1.5</v>
      </c>
      <c r="J505" s="652">
        <v>2.34</v>
      </c>
      <c r="K505" s="422">
        <v>9750.5901929097181</v>
      </c>
      <c r="L505" s="423">
        <f>K505*ЗМІСТ!$E$13/1000*1.2</f>
        <v>522.51150706878423</v>
      </c>
      <c r="M505" s="828">
        <v>2.5000000000000019E-2</v>
      </c>
      <c r="N505" s="829"/>
      <c r="O505" s="841"/>
      <c r="P505" s="841"/>
      <c r="Q505" s="641"/>
      <c r="R505" s="639"/>
      <c r="S505" s="640"/>
      <c r="T505" s="402"/>
    </row>
    <row r="506" spans="1:20" ht="13.5" customHeight="1" outlineLevel="1">
      <c r="A506" s="402"/>
      <c r="B506" s="178">
        <f t="shared" si="7"/>
        <v>501</v>
      </c>
      <c r="C506" s="425"/>
      <c r="D506" s="47">
        <v>8595568923769</v>
      </c>
      <c r="E506" s="800" t="s">
        <v>3366</v>
      </c>
      <c r="F506" s="553" t="s">
        <v>6004</v>
      </c>
      <c r="G506" s="683" t="s">
        <v>8995</v>
      </c>
      <c r="H506" s="691">
        <v>15</v>
      </c>
      <c r="I506" s="652">
        <v>1.5</v>
      </c>
      <c r="J506" s="652">
        <v>2.34</v>
      </c>
      <c r="K506" s="422">
        <v>12163.796001274168</v>
      </c>
      <c r="L506" s="423">
        <f>K506*ЗМІСТ!$E$13/1000*1.2</f>
        <v>651.82960770155955</v>
      </c>
      <c r="M506" s="828">
        <v>2.4999999999999811E-2</v>
      </c>
      <c r="N506" s="829"/>
      <c r="O506" s="841"/>
      <c r="P506" s="841"/>
      <c r="Q506" s="641"/>
      <c r="R506" s="639"/>
      <c r="S506" s="640"/>
      <c r="T506" s="402"/>
    </row>
    <row r="507" spans="1:20" ht="13.5" customHeight="1" outlineLevel="1">
      <c r="A507" s="402"/>
      <c r="B507" s="178">
        <f t="shared" si="7"/>
        <v>502</v>
      </c>
      <c r="C507" s="427"/>
      <c r="D507" s="47">
        <v>8595057607545</v>
      </c>
      <c r="E507" s="800" t="s">
        <v>3367</v>
      </c>
      <c r="F507" s="553" t="s">
        <v>6005</v>
      </c>
      <c r="G507" s="683" t="s">
        <v>8995</v>
      </c>
      <c r="H507" s="691">
        <v>15</v>
      </c>
      <c r="I507" s="652">
        <v>2</v>
      </c>
      <c r="J507" s="652">
        <v>4.5599999999999996</v>
      </c>
      <c r="K507" s="422">
        <v>9461.3034077748343</v>
      </c>
      <c r="L507" s="423">
        <f>K507*ЗМІСТ!$E$13/1000*1.2</f>
        <v>507.00929939874726</v>
      </c>
      <c r="M507" s="828">
        <v>2.5000000000000019E-2</v>
      </c>
      <c r="N507" s="829"/>
      <c r="O507" s="841"/>
      <c r="P507" s="841"/>
      <c r="Q507" s="641"/>
      <c r="R507" s="639"/>
      <c r="S507" s="640"/>
      <c r="T507" s="402"/>
    </row>
    <row r="508" spans="1:20" ht="13.5" customHeight="1" outlineLevel="1">
      <c r="A508" s="402"/>
      <c r="B508" s="178">
        <f t="shared" si="7"/>
        <v>503</v>
      </c>
      <c r="C508" s="427"/>
      <c r="D508" s="47">
        <v>8595057618763</v>
      </c>
      <c r="E508" s="800" t="s">
        <v>817</v>
      </c>
      <c r="F508" s="557" t="s">
        <v>6006</v>
      </c>
      <c r="G508" s="683" t="s">
        <v>8995</v>
      </c>
      <c r="H508" s="691">
        <v>15</v>
      </c>
      <c r="I508" s="652">
        <v>2.2090000000000001</v>
      </c>
      <c r="J508" s="652">
        <v>4.5599999999999996</v>
      </c>
      <c r="K508" s="422">
        <v>18096.366461633857</v>
      </c>
      <c r="L508" s="423">
        <f>K508*ЗМІСТ!$E$13/1000*1.2</f>
        <v>969.74229510876728</v>
      </c>
      <c r="M508" s="828">
        <v>2.4999999999999953E-2</v>
      </c>
      <c r="N508" s="829"/>
      <c r="O508" s="841"/>
      <c r="P508" s="841"/>
      <c r="Q508" s="641"/>
      <c r="R508" s="639"/>
      <c r="S508" s="640"/>
      <c r="T508" s="402"/>
    </row>
    <row r="509" spans="1:20" ht="13.5" customHeight="1" outlineLevel="1">
      <c r="A509" s="402"/>
      <c r="B509" s="178">
        <f t="shared" si="7"/>
        <v>504</v>
      </c>
      <c r="C509" s="425"/>
      <c r="D509" s="47">
        <v>8595057618701</v>
      </c>
      <c r="E509" s="800" t="s">
        <v>3368</v>
      </c>
      <c r="F509" s="553" t="s">
        <v>6008</v>
      </c>
      <c r="G509" s="683" t="s">
        <v>8995</v>
      </c>
      <c r="H509" s="691">
        <v>15</v>
      </c>
      <c r="I509" s="652">
        <v>2</v>
      </c>
      <c r="J509" s="652">
        <v>4.5599999999999996</v>
      </c>
      <c r="K509" s="422">
        <v>13557.023930196561</v>
      </c>
      <c r="L509" s="423">
        <f>K509*ЗМІСТ!$E$13/1000*1.2</f>
        <v>726.4894601237155</v>
      </c>
      <c r="M509" s="828">
        <v>2.4999999999999963E-2</v>
      </c>
      <c r="N509" s="829"/>
      <c r="O509" s="841"/>
      <c r="P509" s="841"/>
      <c r="Q509" s="641"/>
      <c r="R509" s="639"/>
      <c r="S509" s="640"/>
      <c r="T509" s="402"/>
    </row>
    <row r="510" spans="1:20" ht="13.5" customHeight="1" outlineLevel="1">
      <c r="A510" s="402"/>
      <c r="B510" s="178">
        <f t="shared" si="7"/>
        <v>505</v>
      </c>
      <c r="C510" s="425"/>
      <c r="D510" s="47">
        <v>8595057631359</v>
      </c>
      <c r="E510" s="800" t="s">
        <v>830</v>
      </c>
      <c r="F510" s="557" t="s">
        <v>6009</v>
      </c>
      <c r="G510" s="683" t="s">
        <v>8995</v>
      </c>
      <c r="H510" s="691">
        <v>15</v>
      </c>
      <c r="I510" s="652">
        <v>2.0099999999999998</v>
      </c>
      <c r="J510" s="652">
        <v>4.9400000000000004</v>
      </c>
      <c r="K510" s="422">
        <v>26788.300564516798</v>
      </c>
      <c r="L510" s="423">
        <f>K510*ЗМІСТ!$E$13/1000*1.2</f>
        <v>1435.5228783951454</v>
      </c>
      <c r="M510" s="828">
        <v>2.5000000000000064E-2</v>
      </c>
      <c r="N510" s="829"/>
      <c r="O510" s="841"/>
      <c r="P510" s="841"/>
      <c r="Q510" s="641"/>
      <c r="R510" s="639"/>
      <c r="S510" s="640"/>
      <c r="T510" s="402"/>
    </row>
    <row r="511" spans="1:20" ht="13.5" customHeight="1" outlineLevel="1">
      <c r="A511" s="402"/>
      <c r="B511" s="178">
        <f t="shared" si="7"/>
        <v>506</v>
      </c>
      <c r="C511" s="427"/>
      <c r="D511" s="47">
        <v>8595057634206</v>
      </c>
      <c r="E511" s="800" t="s">
        <v>849</v>
      </c>
      <c r="F511" s="553" t="s">
        <v>6010</v>
      </c>
      <c r="G511" s="683" t="s">
        <v>8995</v>
      </c>
      <c r="H511" s="691">
        <v>15</v>
      </c>
      <c r="I511" s="652">
        <v>2.0099999999999998</v>
      </c>
      <c r="J511" s="652">
        <v>4.9400000000000004</v>
      </c>
      <c r="K511" s="422">
        <v>21023.230776357337</v>
      </c>
      <c r="L511" s="423">
        <f>K511*ЗМІСТ!$E$13/1000*1.2</f>
        <v>1126.5861634095886</v>
      </c>
      <c r="M511" s="828">
        <v>2.4999999999999831E-2</v>
      </c>
      <c r="N511" s="829"/>
      <c r="O511" s="841"/>
      <c r="P511" s="841"/>
      <c r="Q511" s="641"/>
      <c r="R511" s="639"/>
      <c r="S511" s="640"/>
      <c r="T511" s="402"/>
    </row>
    <row r="512" spans="1:20" ht="13.5" customHeight="1" outlineLevel="1">
      <c r="A512" s="402"/>
      <c r="B512" s="178">
        <f t="shared" si="7"/>
        <v>507</v>
      </c>
      <c r="C512" s="425"/>
      <c r="D512" s="47">
        <v>8595057631595</v>
      </c>
      <c r="E512" s="800" t="s">
        <v>831</v>
      </c>
      <c r="F512" s="557" t="s">
        <v>6011</v>
      </c>
      <c r="G512" s="683" t="s">
        <v>8995</v>
      </c>
      <c r="H512" s="691">
        <v>15</v>
      </c>
      <c r="I512" s="652">
        <v>2.83</v>
      </c>
      <c r="J512" s="652">
        <v>5.6</v>
      </c>
      <c r="K512" s="422">
        <v>38741.162348857288</v>
      </c>
      <c r="L512" s="423">
        <f>K512*ЗМІСТ!$E$13/1000*1.2</f>
        <v>2076.0490107786127</v>
      </c>
      <c r="M512" s="828">
        <v>2.4999999999999807E-2</v>
      </c>
      <c r="N512" s="829"/>
      <c r="O512" s="841"/>
      <c r="P512" s="841"/>
      <c r="Q512" s="641"/>
      <c r="R512" s="639"/>
      <c r="S512" s="640"/>
      <c r="T512" s="402"/>
    </row>
    <row r="513" spans="1:20" ht="13.5" customHeight="1" outlineLevel="1">
      <c r="A513" s="402"/>
      <c r="B513" s="178">
        <f t="shared" si="7"/>
        <v>508</v>
      </c>
      <c r="C513" s="425"/>
      <c r="D513" s="47">
        <v>8595057634213</v>
      </c>
      <c r="E513" s="800" t="s">
        <v>850</v>
      </c>
      <c r="F513" s="553" t="s">
        <v>6012</v>
      </c>
      <c r="G513" s="683" t="s">
        <v>8995</v>
      </c>
      <c r="H513" s="691">
        <v>15</v>
      </c>
      <c r="I513" s="652">
        <v>2.83</v>
      </c>
      <c r="J513" s="652">
        <v>5.6</v>
      </c>
      <c r="K513" s="422">
        <v>29970.392318533348</v>
      </c>
      <c r="L513" s="423">
        <f>K513*ЗМІСТ!$E$13/1000*1.2</f>
        <v>1606.0437930400228</v>
      </c>
      <c r="M513" s="828">
        <v>2.4999999999999769E-2</v>
      </c>
      <c r="N513" s="829"/>
      <c r="O513" s="841"/>
      <c r="P513" s="841"/>
      <c r="Q513" s="641"/>
      <c r="R513" s="639"/>
      <c r="S513" s="640"/>
      <c r="T513" s="402"/>
    </row>
    <row r="514" spans="1:20" ht="13.5" customHeight="1" outlineLevel="1">
      <c r="A514" s="402"/>
      <c r="B514" s="178">
        <f t="shared" si="7"/>
        <v>509</v>
      </c>
      <c r="C514" s="425"/>
      <c r="D514" s="47">
        <v>8595057618954</v>
      </c>
      <c r="E514" s="800" t="s">
        <v>818</v>
      </c>
      <c r="F514" s="557" t="s">
        <v>6013</v>
      </c>
      <c r="G514" s="683" t="s">
        <v>8996</v>
      </c>
      <c r="H514" s="691">
        <v>25</v>
      </c>
      <c r="I514" s="652">
        <v>0.19400000000000001</v>
      </c>
      <c r="J514" s="652">
        <v>0.35749999999999998</v>
      </c>
      <c r="K514" s="422">
        <v>5251.4301317092113</v>
      </c>
      <c r="L514" s="423">
        <f>K514*ЗМІСТ!$E$13/1000*1.2</f>
        <v>281.41195744039106</v>
      </c>
      <c r="M514" s="828">
        <v>2.4999999999999956E-2</v>
      </c>
      <c r="N514" s="829"/>
      <c r="O514" s="841"/>
      <c r="P514" s="841"/>
      <c r="Q514" s="641"/>
      <c r="R514" s="639"/>
      <c r="S514" s="640"/>
      <c r="T514" s="402"/>
    </row>
    <row r="515" spans="1:20" ht="13.5" customHeight="1" outlineLevel="1">
      <c r="A515" s="402"/>
      <c r="B515" s="178">
        <f t="shared" si="7"/>
        <v>510</v>
      </c>
      <c r="C515" s="425"/>
      <c r="D515" s="47">
        <v>8595057627277</v>
      </c>
      <c r="E515" s="800" t="s">
        <v>777</v>
      </c>
      <c r="F515" s="553" t="s">
        <v>6014</v>
      </c>
      <c r="G515" s="683" t="s">
        <v>8996</v>
      </c>
      <c r="H515" s="691">
        <v>25</v>
      </c>
      <c r="I515" s="652">
        <v>0.13500000000000001</v>
      </c>
      <c r="J515" s="652">
        <v>0.35749999999999998</v>
      </c>
      <c r="K515" s="422">
        <v>3506.1636772314973</v>
      </c>
      <c r="L515" s="423">
        <f>K515*ЗМІСТ!$E$13/1000*1.2</f>
        <v>187.88717716310478</v>
      </c>
      <c r="M515" s="828">
        <v>2.4999999999999856E-2</v>
      </c>
      <c r="N515" s="829"/>
      <c r="O515" s="841"/>
      <c r="P515" s="841"/>
      <c r="Q515" s="641"/>
      <c r="R515" s="639"/>
      <c r="S515" s="640"/>
      <c r="T515" s="402"/>
    </row>
    <row r="516" spans="1:20" ht="13.5" customHeight="1" outlineLevel="1">
      <c r="A516" s="402"/>
      <c r="B516" s="178">
        <f t="shared" si="7"/>
        <v>511</v>
      </c>
      <c r="C516" s="425"/>
      <c r="D516" s="47">
        <v>8595057618893</v>
      </c>
      <c r="E516" s="800" t="s">
        <v>3369</v>
      </c>
      <c r="F516" s="553" t="s">
        <v>3370</v>
      </c>
      <c r="G516" s="683" t="s">
        <v>8996</v>
      </c>
      <c r="H516" s="691">
        <v>25</v>
      </c>
      <c r="I516" s="652">
        <v>0.13500000000000001</v>
      </c>
      <c r="J516" s="652">
        <v>0.35749999999999998</v>
      </c>
      <c r="K516" s="422">
        <v>4298.354955738253</v>
      </c>
      <c r="L516" s="423">
        <f>K516*ЗМІСТ!$E$13/1000*1.2</f>
        <v>230.33886989451565</v>
      </c>
      <c r="M516" s="828">
        <v>2.49999999999998E-2</v>
      </c>
      <c r="N516" s="829"/>
      <c r="O516" s="841"/>
      <c r="P516" s="841"/>
      <c r="Q516" s="641"/>
      <c r="R516" s="639"/>
      <c r="S516" s="640"/>
      <c r="T516" s="402"/>
    </row>
    <row r="517" spans="1:20" ht="13.5" customHeight="1" outlineLevel="1">
      <c r="A517" s="402"/>
      <c r="B517" s="178">
        <f t="shared" si="7"/>
        <v>512</v>
      </c>
      <c r="C517" s="425"/>
      <c r="D517" s="47">
        <v>8595057618961</v>
      </c>
      <c r="E517" s="800" t="s">
        <v>3371</v>
      </c>
      <c r="F517" s="557" t="s">
        <v>6013</v>
      </c>
      <c r="G517" s="683" t="s">
        <v>8996</v>
      </c>
      <c r="H517" s="691">
        <v>25</v>
      </c>
      <c r="I517" s="652">
        <v>0.245</v>
      </c>
      <c r="J517" s="652">
        <v>0.46348499999999998</v>
      </c>
      <c r="K517" s="422">
        <v>5602.7074205747522</v>
      </c>
      <c r="L517" s="423">
        <f>K517*ЗМІСТ!$E$13/1000*1.2</f>
        <v>300.23609238738521</v>
      </c>
      <c r="M517" s="828">
        <v>2.499999999999987E-2</v>
      </c>
      <c r="N517" s="829"/>
      <c r="O517" s="841"/>
      <c r="P517" s="841"/>
      <c r="Q517" s="641"/>
      <c r="R517" s="639"/>
      <c r="S517" s="640"/>
      <c r="T517" s="402"/>
    </row>
    <row r="518" spans="1:20" ht="13.5" customHeight="1" outlineLevel="1">
      <c r="A518" s="402"/>
      <c r="B518" s="178">
        <f t="shared" si="7"/>
        <v>513</v>
      </c>
      <c r="C518" s="425"/>
      <c r="D518" s="47">
        <v>8595057618909</v>
      </c>
      <c r="E518" s="800" t="s">
        <v>3372</v>
      </c>
      <c r="F518" s="553" t="s">
        <v>3370</v>
      </c>
      <c r="G518" s="683" t="s">
        <v>8996</v>
      </c>
      <c r="H518" s="691">
        <v>25</v>
      </c>
      <c r="I518" s="652">
        <v>0.16</v>
      </c>
      <c r="J518" s="652">
        <v>0.46348499999999998</v>
      </c>
      <c r="K518" s="422">
        <v>4537.9215431702751</v>
      </c>
      <c r="L518" s="423">
        <f>K518*ЗМІСТ!$E$13/1000*1.2</f>
        <v>243.17668752051486</v>
      </c>
      <c r="M518" s="828">
        <v>2.4999999999999894E-2</v>
      </c>
      <c r="N518" s="829"/>
      <c r="O518" s="841"/>
      <c r="P518" s="841"/>
      <c r="Q518" s="641"/>
      <c r="R518" s="639"/>
      <c r="S518" s="640"/>
      <c r="T518" s="402"/>
    </row>
    <row r="519" spans="1:20" ht="13.5" customHeight="1" outlineLevel="1">
      <c r="A519" s="402"/>
      <c r="B519" s="178">
        <f t="shared" si="7"/>
        <v>514</v>
      </c>
      <c r="C519" s="425"/>
      <c r="D519" s="47">
        <v>8595057631366</v>
      </c>
      <c r="E519" s="800" t="s">
        <v>910</v>
      </c>
      <c r="F519" s="557" t="s">
        <v>6016</v>
      </c>
      <c r="G519" s="683" t="s">
        <v>8996</v>
      </c>
      <c r="H519" s="691">
        <v>15</v>
      </c>
      <c r="I519" s="652">
        <v>0.21</v>
      </c>
      <c r="J519" s="652">
        <v>0.2475</v>
      </c>
      <c r="K519" s="422">
        <v>6288.996098736915</v>
      </c>
      <c r="L519" s="423">
        <f>K519*ЗМІСТ!$E$13/1000*1.2</f>
        <v>337.0127104603622</v>
      </c>
      <c r="M519" s="828">
        <v>2.4999999999999946E-2</v>
      </c>
      <c r="N519" s="829"/>
      <c r="O519" s="841"/>
      <c r="P519" s="841"/>
      <c r="Q519" s="641"/>
      <c r="R519" s="639"/>
      <c r="S519" s="640"/>
      <c r="T519" s="402"/>
    </row>
    <row r="520" spans="1:20" ht="13.5" customHeight="1" outlineLevel="1">
      <c r="A520" s="402"/>
      <c r="B520" s="178">
        <f t="shared" ref="B520:B583" si="8">B519+1</f>
        <v>515</v>
      </c>
      <c r="C520" s="427"/>
      <c r="D520" s="47">
        <v>8595057634367</v>
      </c>
      <c r="E520" s="800" t="s">
        <v>3373</v>
      </c>
      <c r="F520" s="553" t="s">
        <v>6017</v>
      </c>
      <c r="G520" s="683" t="s">
        <v>8996</v>
      </c>
      <c r="H520" s="691">
        <v>15</v>
      </c>
      <c r="I520" s="652">
        <v>0.21</v>
      </c>
      <c r="J520" s="652">
        <v>0.2475</v>
      </c>
      <c r="K520" s="422">
        <v>4475.5453527671016</v>
      </c>
      <c r="L520" s="423">
        <f>K520*ЗМІСТ!$E$13/1000*1.2</f>
        <v>239.83409218957055</v>
      </c>
      <c r="M520" s="828">
        <v>2.4999999999999838E-2</v>
      </c>
      <c r="N520" s="829"/>
      <c r="O520" s="841"/>
      <c r="P520" s="841"/>
      <c r="Q520" s="641"/>
      <c r="R520" s="639"/>
      <c r="S520" s="640"/>
      <c r="T520" s="402"/>
    </row>
    <row r="521" spans="1:20" ht="13.5" customHeight="1" outlineLevel="1">
      <c r="A521" s="402"/>
      <c r="B521" s="178">
        <f t="shared" si="8"/>
        <v>516</v>
      </c>
      <c r="C521" s="425"/>
      <c r="D521" s="47">
        <v>8595057631373</v>
      </c>
      <c r="E521" s="800" t="s">
        <v>911</v>
      </c>
      <c r="F521" s="557" t="s">
        <v>6018</v>
      </c>
      <c r="G521" s="683" t="s">
        <v>8996</v>
      </c>
      <c r="H521" s="691">
        <v>25</v>
      </c>
      <c r="I521" s="652">
        <v>0.27</v>
      </c>
      <c r="J521" s="652">
        <v>0.224</v>
      </c>
      <c r="K521" s="422">
        <v>8945.140836632725</v>
      </c>
      <c r="L521" s="423">
        <f>K521*ЗМІСТ!$E$13/1000*1.2</f>
        <v>479.34934470840665</v>
      </c>
      <c r="M521" s="828">
        <v>2.5000000000000005E-2</v>
      </c>
      <c r="N521" s="829"/>
      <c r="O521" s="841"/>
      <c r="P521" s="841"/>
      <c r="Q521" s="641"/>
      <c r="R521" s="639"/>
      <c r="S521" s="640"/>
      <c r="T521" s="402"/>
    </row>
    <row r="522" spans="1:20" ht="13.5" customHeight="1" outlineLevel="1">
      <c r="A522" s="402"/>
      <c r="B522" s="178">
        <f t="shared" si="8"/>
        <v>517</v>
      </c>
      <c r="C522" s="425"/>
      <c r="D522" s="47">
        <v>8595057634374</v>
      </c>
      <c r="E522" s="800" t="s">
        <v>872</v>
      </c>
      <c r="F522" s="553" t="s">
        <v>6019</v>
      </c>
      <c r="G522" s="683" t="s">
        <v>8996</v>
      </c>
      <c r="H522" s="691">
        <v>25</v>
      </c>
      <c r="I522" s="652">
        <v>0.16</v>
      </c>
      <c r="J522" s="652">
        <v>0.224</v>
      </c>
      <c r="K522" s="422">
        <v>5860.2117540983254</v>
      </c>
      <c r="L522" s="423">
        <f>K522*ЗМІСТ!$E$13/1000*1.2</f>
        <v>314.03515221085974</v>
      </c>
      <c r="M522" s="828">
        <v>2.4999999999999953E-2</v>
      </c>
      <c r="N522" s="829"/>
      <c r="O522" s="841"/>
      <c r="P522" s="841"/>
      <c r="Q522" s="641"/>
      <c r="R522" s="639"/>
      <c r="S522" s="640"/>
      <c r="T522" s="402"/>
    </row>
    <row r="523" spans="1:20" ht="13.5" customHeight="1" outlineLevel="1">
      <c r="A523" s="402"/>
      <c r="B523" s="178">
        <f t="shared" si="8"/>
        <v>518</v>
      </c>
      <c r="C523" s="425"/>
      <c r="D523" s="47">
        <v>8595057618978</v>
      </c>
      <c r="E523" s="800" t="s">
        <v>820</v>
      </c>
      <c r="F523" s="557" t="s">
        <v>6013</v>
      </c>
      <c r="G523" s="683" t="s">
        <v>8996</v>
      </c>
      <c r="H523" s="691">
        <v>20</v>
      </c>
      <c r="I523" s="652">
        <v>0.41699999999999998</v>
      </c>
      <c r="J523" s="652">
        <v>0.72686249999999997</v>
      </c>
      <c r="K523" s="422">
        <v>6630.5528308070725</v>
      </c>
      <c r="L523" s="423">
        <f>K523*ЗМІСТ!$E$13/1000*1.2</f>
        <v>355.31594332038355</v>
      </c>
      <c r="M523" s="828">
        <v>2.4999999999999828E-2</v>
      </c>
      <c r="N523" s="829"/>
      <c r="O523" s="841"/>
      <c r="P523" s="841"/>
      <c r="Q523" s="641"/>
      <c r="R523" s="639"/>
      <c r="S523" s="640"/>
      <c r="T523" s="402"/>
    </row>
    <row r="524" spans="1:20" ht="13.5" customHeight="1" outlineLevel="1">
      <c r="A524" s="402"/>
      <c r="B524" s="178">
        <f t="shared" si="8"/>
        <v>519</v>
      </c>
      <c r="C524" s="425"/>
      <c r="D524" s="47">
        <v>8595057618916</v>
      </c>
      <c r="E524" s="800" t="s">
        <v>3374</v>
      </c>
      <c r="F524" s="553" t="s">
        <v>3370</v>
      </c>
      <c r="G524" s="683" t="s">
        <v>8996</v>
      </c>
      <c r="H524" s="691">
        <v>20</v>
      </c>
      <c r="I524" s="652">
        <v>0.30499999999999999</v>
      </c>
      <c r="J524" s="652">
        <v>0.72686249999999997</v>
      </c>
      <c r="K524" s="422">
        <v>5318.3736709333352</v>
      </c>
      <c r="L524" s="423">
        <f>K524*ЗМІСТ!$E$13/1000*1.2</f>
        <v>284.99930639840085</v>
      </c>
      <c r="M524" s="828">
        <v>2.4999999999999925E-2</v>
      </c>
      <c r="N524" s="829"/>
      <c r="O524" s="841"/>
      <c r="P524" s="841"/>
      <c r="Q524" s="641"/>
      <c r="R524" s="639"/>
      <c r="S524" s="640"/>
      <c r="T524" s="402"/>
    </row>
    <row r="525" spans="1:20" ht="13.5" customHeight="1" outlineLevel="1">
      <c r="A525" s="402"/>
      <c r="B525" s="178">
        <f t="shared" si="8"/>
        <v>520</v>
      </c>
      <c r="C525" s="425"/>
      <c r="D525" s="47">
        <v>8595057631380</v>
      </c>
      <c r="E525" s="800" t="s">
        <v>912</v>
      </c>
      <c r="F525" s="557" t="s">
        <v>6021</v>
      </c>
      <c r="G525" s="683" t="s">
        <v>8996</v>
      </c>
      <c r="H525" s="691">
        <v>25</v>
      </c>
      <c r="I525" s="652">
        <v>0.35</v>
      </c>
      <c r="J525" s="652">
        <v>0.59023999999999999</v>
      </c>
      <c r="K525" s="422">
        <v>10428.064465843476</v>
      </c>
      <c r="L525" s="423">
        <f>K525*ЗМІСТ!$E$13/1000*1.2</f>
        <v>558.81578161499101</v>
      </c>
      <c r="M525" s="828">
        <v>2.4999999999999942E-2</v>
      </c>
      <c r="N525" s="829"/>
      <c r="O525" s="841"/>
      <c r="P525" s="841"/>
      <c r="Q525" s="641"/>
      <c r="R525" s="639"/>
      <c r="S525" s="640"/>
      <c r="T525" s="402"/>
    </row>
    <row r="526" spans="1:20" ht="13.5" customHeight="1" outlineLevel="1">
      <c r="A526" s="402"/>
      <c r="B526" s="178">
        <f t="shared" si="8"/>
        <v>521</v>
      </c>
      <c r="C526" s="427"/>
      <c r="D526" s="47">
        <v>8595057634381</v>
      </c>
      <c r="E526" s="800" t="s">
        <v>873</v>
      </c>
      <c r="F526" s="553" t="s">
        <v>6022</v>
      </c>
      <c r="G526" s="683" t="s">
        <v>8996</v>
      </c>
      <c r="H526" s="691">
        <v>25</v>
      </c>
      <c r="I526" s="652">
        <v>0.23</v>
      </c>
      <c r="J526" s="652">
        <v>0.59023999999999999</v>
      </c>
      <c r="K526" s="422">
        <v>6810.115867011169</v>
      </c>
      <c r="L526" s="423">
        <f>K526*ЗМІСТ!$E$13/1000*1.2</f>
        <v>364.93830984431708</v>
      </c>
      <c r="M526" s="828">
        <v>2.4999999999999991E-2</v>
      </c>
      <c r="N526" s="829"/>
      <c r="O526" s="841"/>
      <c r="P526" s="841"/>
      <c r="Q526" s="641"/>
      <c r="R526" s="639"/>
      <c r="S526" s="640"/>
      <c r="T526" s="402"/>
    </row>
    <row r="527" spans="1:20" ht="13.5" customHeight="1" outlineLevel="1">
      <c r="A527" s="402"/>
      <c r="B527" s="178">
        <f t="shared" si="8"/>
        <v>522</v>
      </c>
      <c r="C527" s="425"/>
      <c r="D527" s="47">
        <v>8595057618985</v>
      </c>
      <c r="E527" s="800" t="s">
        <v>821</v>
      </c>
      <c r="F527" s="557" t="s">
        <v>6013</v>
      </c>
      <c r="G527" s="683" t="s">
        <v>8996</v>
      </c>
      <c r="H527" s="691">
        <v>20</v>
      </c>
      <c r="I527" s="652">
        <v>0.61199999999999999</v>
      </c>
      <c r="J527" s="652">
        <v>1.5172312999999999</v>
      </c>
      <c r="K527" s="422">
        <v>8909.8549657262793</v>
      </c>
      <c r="L527" s="423">
        <f>K527*ЗМІСТ!$E$13/1000*1.2</f>
        <v>477.45845674975078</v>
      </c>
      <c r="M527" s="828">
        <v>2.4999999999999963E-2</v>
      </c>
      <c r="N527" s="829"/>
      <c r="O527" s="841"/>
      <c r="P527" s="841"/>
      <c r="Q527" s="641"/>
      <c r="R527" s="639"/>
      <c r="S527" s="640"/>
      <c r="T527" s="402"/>
    </row>
    <row r="528" spans="1:20" ht="13.5" customHeight="1" outlineLevel="1">
      <c r="A528" s="402"/>
      <c r="B528" s="178">
        <f t="shared" si="8"/>
        <v>523</v>
      </c>
      <c r="C528" s="425"/>
      <c r="D528" s="47">
        <v>8595057618923</v>
      </c>
      <c r="E528" s="800" t="s">
        <v>3375</v>
      </c>
      <c r="F528" s="553" t="s">
        <v>3370</v>
      </c>
      <c r="G528" s="683" t="s">
        <v>8996</v>
      </c>
      <c r="H528" s="691">
        <v>20</v>
      </c>
      <c r="I528" s="652">
        <v>0.42499999999999999</v>
      </c>
      <c r="J528" s="652">
        <v>1.5172312999999999</v>
      </c>
      <c r="K528" s="422">
        <v>10084.448764911629</v>
      </c>
      <c r="L528" s="423">
        <f>K528*ЗМІСТ!$E$13/1000*1.2</f>
        <v>540.40221339047957</v>
      </c>
      <c r="M528" s="828">
        <v>2.4999999999999883E-2</v>
      </c>
      <c r="N528" s="829"/>
      <c r="O528" s="841"/>
      <c r="P528" s="841"/>
      <c r="Q528" s="641"/>
      <c r="R528" s="639"/>
      <c r="S528" s="640"/>
      <c r="T528" s="402"/>
    </row>
    <row r="529" spans="1:20" ht="13.5" customHeight="1" outlineLevel="1">
      <c r="A529" s="402"/>
      <c r="B529" s="178">
        <f t="shared" si="8"/>
        <v>524</v>
      </c>
      <c r="C529" s="425"/>
      <c r="D529" s="47">
        <v>8595057631397</v>
      </c>
      <c r="E529" s="800" t="s">
        <v>3376</v>
      </c>
      <c r="F529" s="557" t="s">
        <v>6024</v>
      </c>
      <c r="G529" s="683" t="s">
        <v>8996</v>
      </c>
      <c r="H529" s="691">
        <v>20</v>
      </c>
      <c r="I529" s="652">
        <v>0.49</v>
      </c>
      <c r="J529" s="652">
        <v>1.0608</v>
      </c>
      <c r="K529" s="422">
        <v>14900.634879049494</v>
      </c>
      <c r="L529" s="423">
        <f>K529*ЗМІСТ!$E$13/1000*1.2</f>
        <v>798.49045369534292</v>
      </c>
      <c r="M529" s="828">
        <v>2.5000000000000085E-2</v>
      </c>
      <c r="N529" s="829"/>
      <c r="O529" s="841"/>
      <c r="P529" s="841"/>
      <c r="Q529" s="641"/>
      <c r="R529" s="639"/>
      <c r="S529" s="640"/>
      <c r="T529" s="402"/>
    </row>
    <row r="530" spans="1:20" ht="13.5" customHeight="1" outlineLevel="1">
      <c r="A530" s="402"/>
      <c r="B530" s="178">
        <f t="shared" si="8"/>
        <v>525</v>
      </c>
      <c r="C530" s="427"/>
      <c r="D530" s="47">
        <v>8595057634398</v>
      </c>
      <c r="E530" s="800" t="s">
        <v>874</v>
      </c>
      <c r="F530" s="553" t="s">
        <v>6025</v>
      </c>
      <c r="G530" s="683" t="s">
        <v>8996</v>
      </c>
      <c r="H530" s="691">
        <v>20</v>
      </c>
      <c r="I530" s="652">
        <v>0.32</v>
      </c>
      <c r="J530" s="652">
        <v>1.0608</v>
      </c>
      <c r="K530" s="422">
        <v>8945.140836632725</v>
      </c>
      <c r="L530" s="423">
        <f>K530*ЗМІСТ!$E$13/1000*1.2</f>
        <v>479.34934470840665</v>
      </c>
      <c r="M530" s="828">
        <v>2.5000000000000005E-2</v>
      </c>
      <c r="N530" s="829"/>
      <c r="O530" s="841"/>
      <c r="P530" s="841"/>
      <c r="Q530" s="641"/>
      <c r="R530" s="639"/>
      <c r="S530" s="640"/>
      <c r="T530" s="402"/>
    </row>
    <row r="531" spans="1:20" ht="13.5" customHeight="1" outlineLevel="1">
      <c r="A531" s="402"/>
      <c r="B531" s="178">
        <f t="shared" si="8"/>
        <v>526</v>
      </c>
      <c r="C531" s="425"/>
      <c r="D531" s="47">
        <v>8595057618992</v>
      </c>
      <c r="E531" s="800" t="s">
        <v>822</v>
      </c>
      <c r="F531" s="557" t="s">
        <v>6013</v>
      </c>
      <c r="G531" s="683" t="s">
        <v>8996</v>
      </c>
      <c r="H531" s="691">
        <v>5</v>
      </c>
      <c r="I531" s="652">
        <v>1.0369999999999999</v>
      </c>
      <c r="J531" s="652">
        <v>3.4479250000000001</v>
      </c>
      <c r="K531" s="422">
        <v>13494.211509981664</v>
      </c>
      <c r="L531" s="423">
        <f>K531*ЗМІСТ!$E$13/1000*1.2</f>
        <v>723.12348824921423</v>
      </c>
      <c r="M531" s="828">
        <v>2.4999999999999939E-2</v>
      </c>
      <c r="N531" s="829"/>
      <c r="O531" s="841"/>
      <c r="P531" s="841"/>
      <c r="Q531" s="641"/>
      <c r="R531" s="639"/>
      <c r="S531" s="640"/>
      <c r="T531" s="402"/>
    </row>
    <row r="532" spans="1:20" ht="13.5" customHeight="1" outlineLevel="1">
      <c r="A532" s="402"/>
      <c r="B532" s="178">
        <f t="shared" si="8"/>
        <v>527</v>
      </c>
      <c r="C532" s="425"/>
      <c r="D532" s="47">
        <v>8595057627314</v>
      </c>
      <c r="E532" s="800" t="s">
        <v>781</v>
      </c>
      <c r="F532" s="553" t="s">
        <v>6026</v>
      </c>
      <c r="G532" s="683" t="s">
        <v>8996</v>
      </c>
      <c r="H532" s="691">
        <v>5</v>
      </c>
      <c r="I532" s="652">
        <v>0.87</v>
      </c>
      <c r="J532" s="652">
        <v>3.4479250000000001</v>
      </c>
      <c r="K532" s="422">
        <v>10246.007911929122</v>
      </c>
      <c r="L532" s="423">
        <f>K532*ЗМІСТ!$E$13/1000*1.2</f>
        <v>549.05979326192596</v>
      </c>
      <c r="M532" s="828">
        <v>2.5000000000000005E-2</v>
      </c>
      <c r="N532" s="829"/>
      <c r="O532" s="841"/>
      <c r="P532" s="841"/>
      <c r="Q532" s="641"/>
      <c r="R532" s="639"/>
      <c r="S532" s="640"/>
      <c r="T532" s="402"/>
    </row>
    <row r="533" spans="1:20" ht="13.5" customHeight="1" outlineLevel="1">
      <c r="A533" s="402"/>
      <c r="B533" s="178">
        <f t="shared" si="8"/>
        <v>528</v>
      </c>
      <c r="C533" s="425"/>
      <c r="D533" s="47">
        <v>8595057618930</v>
      </c>
      <c r="E533" s="800" t="s">
        <v>3377</v>
      </c>
      <c r="F533" s="553" t="s">
        <v>3370</v>
      </c>
      <c r="G533" s="683" t="s">
        <v>8996</v>
      </c>
      <c r="H533" s="691">
        <v>5</v>
      </c>
      <c r="I533" s="652">
        <v>0.87</v>
      </c>
      <c r="J533" s="652">
        <v>3.4479250000000001</v>
      </c>
      <c r="K533" s="422">
        <v>11942.634180602296</v>
      </c>
      <c r="L533" s="423">
        <f>K533*ЗМІСТ!$E$13/1000*1.2</f>
        <v>639.97805882717807</v>
      </c>
      <c r="M533" s="828">
        <v>2.4999999999999772E-2</v>
      </c>
      <c r="N533" s="829"/>
      <c r="O533" s="841"/>
      <c r="P533" s="841"/>
      <c r="Q533" s="641"/>
      <c r="R533" s="639"/>
      <c r="S533" s="640"/>
      <c r="T533" s="402"/>
    </row>
    <row r="534" spans="1:20" ht="13.5" customHeight="1" outlineLevel="1">
      <c r="A534" s="402"/>
      <c r="B534" s="178">
        <f t="shared" si="8"/>
        <v>529</v>
      </c>
      <c r="C534" s="425"/>
      <c r="D534" s="47">
        <v>8595057631403</v>
      </c>
      <c r="E534" s="800" t="s">
        <v>914</v>
      </c>
      <c r="F534" s="557" t="s">
        <v>6027</v>
      </c>
      <c r="G534" s="683" t="s">
        <v>8996</v>
      </c>
      <c r="H534" s="691">
        <v>15</v>
      </c>
      <c r="I534" s="652">
        <v>0.55000000000000004</v>
      </c>
      <c r="J534" s="652">
        <v>1.0584</v>
      </c>
      <c r="K534" s="422">
        <v>21713.725685394616</v>
      </c>
      <c r="L534" s="423">
        <f>K534*ЗМІСТ!$E$13/1000*1.2</f>
        <v>1163.5881836367073</v>
      </c>
      <c r="M534" s="828">
        <v>2.4999999999999717E-2</v>
      </c>
      <c r="N534" s="829"/>
      <c r="O534" s="841"/>
      <c r="P534" s="841"/>
      <c r="Q534" s="641"/>
      <c r="R534" s="639"/>
      <c r="S534" s="640"/>
      <c r="T534" s="402"/>
    </row>
    <row r="535" spans="1:20" ht="13.5" customHeight="1" outlineLevel="1">
      <c r="A535" s="402"/>
      <c r="B535" s="178">
        <f t="shared" si="8"/>
        <v>530</v>
      </c>
      <c r="C535" s="427"/>
      <c r="D535" s="47">
        <v>8595057634404</v>
      </c>
      <c r="E535" s="800" t="s">
        <v>875</v>
      </c>
      <c r="F535" s="553" t="s">
        <v>6028</v>
      </c>
      <c r="G535" s="683" t="s">
        <v>8996</v>
      </c>
      <c r="H535" s="691">
        <v>15</v>
      </c>
      <c r="I535" s="652">
        <v>0.59</v>
      </c>
      <c r="J535" s="652">
        <v>2.4108000000000001</v>
      </c>
      <c r="K535" s="422">
        <v>13435.588961629313</v>
      </c>
      <c r="L535" s="423">
        <f>K535*ЗМІСТ!$E$13/1000*1.2</f>
        <v>719.98204188732382</v>
      </c>
      <c r="M535" s="828">
        <v>2.4999999999999661E-2</v>
      </c>
      <c r="N535" s="829"/>
      <c r="O535" s="841"/>
      <c r="P535" s="841"/>
      <c r="Q535" s="641"/>
      <c r="R535" s="639"/>
      <c r="S535" s="640"/>
      <c r="T535" s="402"/>
    </row>
    <row r="536" spans="1:20" ht="13.5" customHeight="1" outlineLevel="1">
      <c r="A536" s="402"/>
      <c r="B536" s="178">
        <f t="shared" si="8"/>
        <v>531</v>
      </c>
      <c r="C536" s="425"/>
      <c r="D536" s="47">
        <v>8595057619005</v>
      </c>
      <c r="E536" s="800" t="s">
        <v>823</v>
      </c>
      <c r="F536" s="557" t="s">
        <v>6029</v>
      </c>
      <c r="G536" s="683" t="s">
        <v>8996</v>
      </c>
      <c r="H536" s="691">
        <v>5</v>
      </c>
      <c r="I536" s="652">
        <v>1.429</v>
      </c>
      <c r="J536" s="652">
        <v>5.671875</v>
      </c>
      <c r="K536" s="422">
        <v>20007.444050225484</v>
      </c>
      <c r="L536" s="423">
        <f>K536*ЗМІСТ!$E$13/1000*1.2</f>
        <v>1072.1525093813871</v>
      </c>
      <c r="M536" s="828">
        <v>2.4999999999999818E-2</v>
      </c>
      <c r="N536" s="829"/>
      <c r="O536" s="841"/>
      <c r="P536" s="841"/>
      <c r="Q536" s="641"/>
      <c r="R536" s="639"/>
      <c r="S536" s="640"/>
      <c r="T536" s="402"/>
    </row>
    <row r="537" spans="1:20" ht="13.5" customHeight="1" outlineLevel="1">
      <c r="A537" s="402"/>
      <c r="B537" s="178">
        <f t="shared" si="8"/>
        <v>532</v>
      </c>
      <c r="C537" s="425"/>
      <c r="D537" s="47">
        <v>8595057627321</v>
      </c>
      <c r="E537" s="800" t="s">
        <v>782</v>
      </c>
      <c r="F537" s="553" t="s">
        <v>6030</v>
      </c>
      <c r="G537" s="683" t="s">
        <v>8996</v>
      </c>
      <c r="H537" s="691">
        <v>5</v>
      </c>
      <c r="I537" s="652">
        <v>1.175</v>
      </c>
      <c r="J537" s="652">
        <v>5.671875</v>
      </c>
      <c r="K537" s="422">
        <v>23375.114678236656</v>
      </c>
      <c r="L537" s="423">
        <f>K537*ЗМІСТ!$E$13/1000*1.2</f>
        <v>1252.6181653406486</v>
      </c>
      <c r="M537" s="828">
        <v>2.4999999999999925E-2</v>
      </c>
      <c r="N537" s="829"/>
      <c r="O537" s="841"/>
      <c r="P537" s="841"/>
      <c r="Q537" s="641"/>
      <c r="R537" s="639"/>
      <c r="S537" s="640"/>
      <c r="T537" s="402"/>
    </row>
    <row r="538" spans="1:20" ht="13.5" customHeight="1" outlineLevel="1">
      <c r="A538" s="402"/>
      <c r="B538" s="178">
        <f t="shared" si="8"/>
        <v>533</v>
      </c>
      <c r="C538" s="425"/>
      <c r="D538" s="47">
        <v>8595057618947</v>
      </c>
      <c r="E538" s="800" t="s">
        <v>3378</v>
      </c>
      <c r="F538" s="553" t="s">
        <v>3370</v>
      </c>
      <c r="G538" s="683" t="s">
        <v>8996</v>
      </c>
      <c r="H538" s="691">
        <v>5</v>
      </c>
      <c r="I538" s="652">
        <v>1.175</v>
      </c>
      <c r="J538" s="652">
        <v>5.671875</v>
      </c>
      <c r="K538" s="422">
        <v>25230.804177761333</v>
      </c>
      <c r="L538" s="423">
        <f>K538*ЗМІСТ!$E$13/1000*1.2</f>
        <v>1352.0602604205374</v>
      </c>
      <c r="M538" s="828">
        <v>2.4999999999999942E-2</v>
      </c>
      <c r="N538" s="829"/>
      <c r="O538" s="841"/>
      <c r="P538" s="841"/>
      <c r="Q538" s="641"/>
      <c r="R538" s="639"/>
      <c r="S538" s="640"/>
      <c r="T538" s="402"/>
    </row>
    <row r="539" spans="1:20" ht="13.5" customHeight="1" outlineLevel="1">
      <c r="A539" s="402"/>
      <c r="B539" s="178">
        <f t="shared" si="8"/>
        <v>534</v>
      </c>
      <c r="C539" s="425"/>
      <c r="D539" s="47">
        <v>8595057631410</v>
      </c>
      <c r="E539" s="800" t="s">
        <v>915</v>
      </c>
      <c r="F539" s="557" t="s">
        <v>6031</v>
      </c>
      <c r="G539" s="683" t="s">
        <v>8996</v>
      </c>
      <c r="H539" s="691">
        <v>5</v>
      </c>
      <c r="I539" s="652">
        <v>0.69</v>
      </c>
      <c r="J539" s="652">
        <v>4.8372999999999999</v>
      </c>
      <c r="K539" s="422">
        <v>40577.76711692258</v>
      </c>
      <c r="L539" s="423">
        <f>K539*ЗМІСТ!$E$13/1000*1.2</f>
        <v>2174.4683993761696</v>
      </c>
      <c r="M539" s="828">
        <v>2.4999999999999866E-2</v>
      </c>
      <c r="N539" s="829"/>
      <c r="O539" s="841"/>
      <c r="P539" s="841"/>
      <c r="Q539" s="641"/>
      <c r="R539" s="639"/>
      <c r="S539" s="640"/>
      <c r="T539" s="402"/>
    </row>
    <row r="540" spans="1:20" ht="13.5" customHeight="1" outlineLevel="1">
      <c r="A540" s="402"/>
      <c r="B540" s="178">
        <f t="shared" si="8"/>
        <v>535</v>
      </c>
      <c r="C540" s="427"/>
      <c r="D540" s="47">
        <v>8595057634411</v>
      </c>
      <c r="E540" s="800" t="s">
        <v>876</v>
      </c>
      <c r="F540" s="553" t="s">
        <v>6032</v>
      </c>
      <c r="G540" s="683" t="s">
        <v>8996</v>
      </c>
      <c r="H540" s="691">
        <v>5</v>
      </c>
      <c r="I540" s="652">
        <v>0.8</v>
      </c>
      <c r="J540" s="652">
        <v>4.8372999999999999</v>
      </c>
      <c r="K540" s="422">
        <v>17062.490443575374</v>
      </c>
      <c r="L540" s="423">
        <f>K540*ЗМІСТ!$E$13/1000*1.2</f>
        <v>914.3392778933752</v>
      </c>
      <c r="M540" s="828">
        <v>2.4999999999999946E-2</v>
      </c>
      <c r="N540" s="829"/>
      <c r="O540" s="841"/>
      <c r="P540" s="841"/>
      <c r="Q540" s="641"/>
      <c r="R540" s="639"/>
      <c r="S540" s="640"/>
      <c r="T540" s="402"/>
    </row>
    <row r="541" spans="1:20" ht="13.5" customHeight="1" outlineLevel="1">
      <c r="A541" s="402"/>
      <c r="B541" s="178">
        <f t="shared" si="8"/>
        <v>536</v>
      </c>
      <c r="C541" s="425"/>
      <c r="D541" s="47">
        <v>8595057631670</v>
      </c>
      <c r="E541" s="800" t="s">
        <v>3379</v>
      </c>
      <c r="F541" s="557" t="s">
        <v>6033</v>
      </c>
      <c r="G541" s="683" t="s">
        <v>8996</v>
      </c>
      <c r="H541" s="691">
        <v>3</v>
      </c>
      <c r="I541" s="652">
        <v>0.78</v>
      </c>
      <c r="J541" s="652">
        <v>8.5995000000000008</v>
      </c>
      <c r="K541" s="422">
        <v>54111.61330643142</v>
      </c>
      <c r="L541" s="423">
        <f>K541*ЗМІСТ!$E$13/1000*1.2</f>
        <v>2899.7158181487885</v>
      </c>
      <c r="M541" s="828">
        <v>2.4999999999999849E-2</v>
      </c>
      <c r="N541" s="829"/>
      <c r="O541" s="841"/>
      <c r="P541" s="841"/>
      <c r="Q541" s="641"/>
      <c r="R541" s="639"/>
      <c r="S541" s="640"/>
      <c r="T541" s="402"/>
    </row>
    <row r="542" spans="1:20" ht="13.5" customHeight="1" outlineLevel="1">
      <c r="A542" s="402"/>
      <c r="B542" s="178">
        <f t="shared" si="8"/>
        <v>537</v>
      </c>
      <c r="C542" s="425"/>
      <c r="D542" s="47">
        <v>8595057634428</v>
      </c>
      <c r="E542" s="800" t="s">
        <v>877</v>
      </c>
      <c r="F542" s="553" t="s">
        <v>6034</v>
      </c>
      <c r="G542" s="683" t="s">
        <v>8996</v>
      </c>
      <c r="H542" s="691">
        <v>3</v>
      </c>
      <c r="I542" s="652">
        <v>1.8</v>
      </c>
      <c r="J542" s="652">
        <v>8.5995000000000008</v>
      </c>
      <c r="K542" s="422">
        <v>32472.345322434077</v>
      </c>
      <c r="L542" s="423">
        <f>K542*ЗМІСТ!$E$13/1000*1.2</f>
        <v>1740.1176499880942</v>
      </c>
      <c r="M542" s="828">
        <v>2.4999999999999852E-2</v>
      </c>
      <c r="N542" s="829"/>
      <c r="O542" s="841"/>
      <c r="P542" s="841"/>
      <c r="Q542" s="641"/>
      <c r="R542" s="639"/>
      <c r="S542" s="640"/>
      <c r="T542" s="402"/>
    </row>
    <row r="543" spans="1:20" ht="13.5" customHeight="1" outlineLevel="1">
      <c r="A543" s="402"/>
      <c r="B543" s="178">
        <f t="shared" si="8"/>
        <v>538</v>
      </c>
      <c r="C543" s="425"/>
      <c r="D543" s="47">
        <v>8595057698390</v>
      </c>
      <c r="E543" s="800" t="s">
        <v>3380</v>
      </c>
      <c r="F543" s="557" t="s">
        <v>6035</v>
      </c>
      <c r="G543" s="683" t="s">
        <v>8995</v>
      </c>
      <c r="H543" s="691">
        <v>30</v>
      </c>
      <c r="I543" s="652">
        <v>0.63900000000000001</v>
      </c>
      <c r="J543" s="652">
        <v>0.35</v>
      </c>
      <c r="K543" s="422">
        <v>5136.7960382071506</v>
      </c>
      <c r="L543" s="423">
        <f>K543*ЗМІСТ!$E$13/1000*1.2</f>
        <v>275.2689823207125</v>
      </c>
      <c r="M543" s="828">
        <v>2.4999999999999818E-2</v>
      </c>
      <c r="N543" s="829"/>
      <c r="O543" s="841"/>
      <c r="P543" s="841"/>
      <c r="Q543" s="641"/>
      <c r="R543" s="639"/>
      <c r="S543" s="640"/>
      <c r="T543" s="402"/>
    </row>
    <row r="544" spans="1:20" ht="13.5" customHeight="1" outlineLevel="1">
      <c r="A544" s="402"/>
      <c r="B544" s="178">
        <f t="shared" si="8"/>
        <v>539</v>
      </c>
      <c r="C544" s="425"/>
      <c r="D544" s="47">
        <v>8595057607576</v>
      </c>
      <c r="E544" s="800" t="s">
        <v>3381</v>
      </c>
      <c r="F544" s="553" t="s">
        <v>6036</v>
      </c>
      <c r="G544" s="683" t="s">
        <v>8995</v>
      </c>
      <c r="H544" s="691">
        <v>30</v>
      </c>
      <c r="I544" s="652">
        <v>0.53300000000000003</v>
      </c>
      <c r="J544" s="652">
        <v>0.35</v>
      </c>
      <c r="K544" s="422">
        <v>2531.462241412059</v>
      </c>
      <c r="L544" s="423">
        <f>K544*ЗМІСТ!$E$13/1000*1.2</f>
        <v>135.65518852487216</v>
      </c>
      <c r="M544" s="828">
        <v>2.499999999999996E-2</v>
      </c>
      <c r="N544" s="829"/>
      <c r="O544" s="841"/>
      <c r="P544" s="841"/>
      <c r="Q544" s="641"/>
      <c r="R544" s="639"/>
      <c r="S544" s="640"/>
      <c r="T544" s="402"/>
    </row>
    <row r="545" spans="1:20" ht="13.5" customHeight="1" outlineLevel="1">
      <c r="A545" s="402"/>
      <c r="B545" s="178">
        <f t="shared" si="8"/>
        <v>540</v>
      </c>
      <c r="C545" s="427"/>
      <c r="D545" s="47">
        <v>8595057607583</v>
      </c>
      <c r="E545" s="800" t="s">
        <v>3382</v>
      </c>
      <c r="F545" s="553" t="s">
        <v>6037</v>
      </c>
      <c r="G545" s="683" t="s">
        <v>8995</v>
      </c>
      <c r="H545" s="691">
        <v>30</v>
      </c>
      <c r="I545" s="652">
        <v>0.6</v>
      </c>
      <c r="J545" s="652">
        <v>0.48</v>
      </c>
      <c r="K545" s="422">
        <v>2586.7156456060507</v>
      </c>
      <c r="L545" s="423">
        <f>K545*ЗМІСТ!$E$13/1000*1.2</f>
        <v>138.61609026773044</v>
      </c>
      <c r="M545" s="828">
        <v>2.4999999999999994E-2</v>
      </c>
      <c r="N545" s="829"/>
      <c r="O545" s="841"/>
      <c r="P545" s="841"/>
      <c r="Q545" s="641"/>
      <c r="R545" s="639"/>
      <c r="S545" s="640"/>
      <c r="T545" s="402"/>
    </row>
    <row r="546" spans="1:20" ht="13.5" customHeight="1" outlineLevel="1">
      <c r="A546" s="402"/>
      <c r="B546" s="178">
        <f t="shared" si="8"/>
        <v>541</v>
      </c>
      <c r="C546" s="427"/>
      <c r="D546" s="47">
        <v>8595057698406</v>
      </c>
      <c r="E546" s="800" t="s">
        <v>3383</v>
      </c>
      <c r="F546" s="557" t="s">
        <v>6038</v>
      </c>
      <c r="G546" s="683" t="s">
        <v>8995</v>
      </c>
      <c r="H546" s="691">
        <v>30</v>
      </c>
      <c r="I546" s="652">
        <v>0.70799999999999996</v>
      </c>
      <c r="J546" s="652">
        <v>0.48</v>
      </c>
      <c r="K546" s="422">
        <v>5656.3160685310859</v>
      </c>
      <c r="L546" s="423">
        <f>K546*ЗМІСТ!$E$13/1000*1.2</f>
        <v>303.10885545930188</v>
      </c>
      <c r="M546" s="828">
        <v>2.4999999999999925E-2</v>
      </c>
      <c r="N546" s="829"/>
      <c r="O546" s="841"/>
      <c r="P546" s="841"/>
      <c r="Q546" s="641"/>
      <c r="R546" s="639"/>
      <c r="S546" s="640"/>
      <c r="T546" s="402"/>
    </row>
    <row r="547" spans="1:20" ht="13.5" customHeight="1" outlineLevel="1">
      <c r="A547" s="402"/>
      <c r="B547" s="178">
        <f t="shared" si="8"/>
        <v>542</v>
      </c>
      <c r="C547" s="427"/>
      <c r="D547" s="47">
        <v>8595057607606</v>
      </c>
      <c r="E547" s="800" t="s">
        <v>3384</v>
      </c>
      <c r="F547" s="553" t="s">
        <v>6039</v>
      </c>
      <c r="G547" s="683" t="s">
        <v>8995</v>
      </c>
      <c r="H547" s="691">
        <v>30</v>
      </c>
      <c r="I547" s="652">
        <v>0.6</v>
      </c>
      <c r="J547" s="652">
        <v>0.48</v>
      </c>
      <c r="K547" s="422">
        <v>2738.5145170832134</v>
      </c>
      <c r="L547" s="423">
        <f>K547*ЗМІСТ!$E$13/1000*1.2</f>
        <v>146.75063961680976</v>
      </c>
      <c r="M547" s="828">
        <v>2.4999999999999946E-2</v>
      </c>
      <c r="N547" s="829"/>
      <c r="O547" s="841"/>
      <c r="P547" s="841"/>
      <c r="Q547" s="641"/>
      <c r="R547" s="639"/>
      <c r="S547" s="640"/>
      <c r="T547" s="402"/>
    </row>
    <row r="548" spans="1:20" ht="13.5" customHeight="1" outlineLevel="1">
      <c r="A548" s="402"/>
      <c r="B548" s="178">
        <f t="shared" si="8"/>
        <v>543</v>
      </c>
      <c r="C548" s="427"/>
      <c r="D548" s="47">
        <v>8595057657731</v>
      </c>
      <c r="E548" s="800" t="s">
        <v>3385</v>
      </c>
      <c r="F548" s="553" t="s">
        <v>6040</v>
      </c>
      <c r="G548" s="683" t="s">
        <v>8995</v>
      </c>
      <c r="H548" s="691">
        <v>30</v>
      </c>
      <c r="I548" s="652">
        <v>9.6699999999999994E-2</v>
      </c>
      <c r="J548" s="652">
        <v>0.35</v>
      </c>
      <c r="K548" s="422">
        <v>2092.2812500567811</v>
      </c>
      <c r="L548" s="423">
        <f>K548*ЗМІСТ!$E$13/1000*1.2</f>
        <v>112.12049809804276</v>
      </c>
      <c r="M548" s="828">
        <v>2.4999999999999786E-2</v>
      </c>
      <c r="N548" s="829"/>
      <c r="O548" s="841"/>
      <c r="P548" s="841"/>
      <c r="Q548" s="641"/>
      <c r="R548" s="639"/>
      <c r="S548" s="640"/>
      <c r="T548" s="402"/>
    </row>
    <row r="549" spans="1:20" ht="13.5" customHeight="1" outlineLevel="1">
      <c r="A549" s="402"/>
      <c r="B549" s="178">
        <f t="shared" si="8"/>
        <v>544</v>
      </c>
      <c r="C549" s="427"/>
      <c r="D549" s="47">
        <v>8595057634220</v>
      </c>
      <c r="E549" s="800" t="s">
        <v>833</v>
      </c>
      <c r="F549" s="557" t="s">
        <v>6041</v>
      </c>
      <c r="G549" s="683" t="s">
        <v>8995</v>
      </c>
      <c r="H549" s="691">
        <v>30</v>
      </c>
      <c r="I549" s="652">
        <v>0.39</v>
      </c>
      <c r="J549" s="652">
        <v>0.35</v>
      </c>
      <c r="K549" s="422">
        <v>6505.0881874603674</v>
      </c>
      <c r="L549" s="423">
        <f>K549*ЗМІСТ!$E$13/1000*1.2</f>
        <v>348.59258416140614</v>
      </c>
      <c r="M549" s="828">
        <v>2.5000000000000085E-2</v>
      </c>
      <c r="N549" s="829"/>
      <c r="O549" s="841"/>
      <c r="P549" s="841"/>
      <c r="Q549" s="641"/>
      <c r="R549" s="639"/>
      <c r="S549" s="640"/>
      <c r="T549" s="402"/>
    </row>
    <row r="550" spans="1:20" ht="13.5" customHeight="1" outlineLevel="1">
      <c r="A550" s="402"/>
      <c r="B550" s="178">
        <f t="shared" si="8"/>
        <v>545</v>
      </c>
      <c r="C550" s="427"/>
      <c r="D550" s="47">
        <v>8595057634299</v>
      </c>
      <c r="E550" s="800" t="s">
        <v>879</v>
      </c>
      <c r="F550" s="553" t="s">
        <v>6042</v>
      </c>
      <c r="G550" s="683" t="s">
        <v>8995</v>
      </c>
      <c r="H550" s="691">
        <v>30</v>
      </c>
      <c r="I550" s="652">
        <v>0.39</v>
      </c>
      <c r="J550" s="652">
        <v>0.35</v>
      </c>
      <c r="K550" s="422">
        <v>4866.357117040694</v>
      </c>
      <c r="L550" s="423">
        <f>K550*ЗМІСТ!$E$13/1000*1.2</f>
        <v>260.77678795369923</v>
      </c>
      <c r="M550" s="828">
        <v>2.4999999999999724E-2</v>
      </c>
      <c r="N550" s="829"/>
      <c r="O550" s="841"/>
      <c r="P550" s="841"/>
      <c r="Q550" s="641"/>
      <c r="R550" s="639"/>
      <c r="S550" s="640"/>
      <c r="T550" s="402"/>
    </row>
    <row r="551" spans="1:20" ht="13.5" customHeight="1" outlineLevel="1">
      <c r="A551" s="402"/>
      <c r="B551" s="178">
        <f t="shared" si="8"/>
        <v>546</v>
      </c>
      <c r="C551" s="427"/>
      <c r="D551" s="47">
        <v>8595057657748</v>
      </c>
      <c r="E551" s="800" t="s">
        <v>3386</v>
      </c>
      <c r="F551" s="553" t="s">
        <v>6043</v>
      </c>
      <c r="G551" s="683" t="s">
        <v>8995</v>
      </c>
      <c r="H551" s="691">
        <v>30</v>
      </c>
      <c r="I551" s="652">
        <v>0.1283</v>
      </c>
      <c r="J551" s="652">
        <v>0.48</v>
      </c>
      <c r="K551" s="422">
        <v>2608.5176209550486</v>
      </c>
      <c r="L551" s="423">
        <f>K551*ЗМІСТ!$E$13/1000*1.2</f>
        <v>139.78440754610043</v>
      </c>
      <c r="M551" s="828">
        <v>2.4999999999999863E-2</v>
      </c>
      <c r="N551" s="829"/>
      <c r="O551" s="841"/>
      <c r="P551" s="841"/>
      <c r="Q551" s="641"/>
      <c r="R551" s="639"/>
      <c r="S551" s="640"/>
      <c r="T551" s="402"/>
    </row>
    <row r="552" spans="1:20" ht="13.5" customHeight="1" outlineLevel="1">
      <c r="A552" s="402"/>
      <c r="B552" s="178">
        <f t="shared" si="8"/>
        <v>547</v>
      </c>
      <c r="C552" s="425"/>
      <c r="D552" s="47">
        <v>8595057634237</v>
      </c>
      <c r="E552" s="800" t="s">
        <v>834</v>
      </c>
      <c r="F552" s="557" t="s">
        <v>6044</v>
      </c>
      <c r="G552" s="683" t="s">
        <v>8995</v>
      </c>
      <c r="H552" s="691">
        <v>30</v>
      </c>
      <c r="I552" s="652">
        <v>0.57499999999999996</v>
      </c>
      <c r="J552" s="652">
        <v>0.48</v>
      </c>
      <c r="K552" s="422">
        <v>4828.6411144305794</v>
      </c>
      <c r="L552" s="423">
        <f>K552*ЗМІСТ!$E$13/1000*1.2</f>
        <v>258.75567487494925</v>
      </c>
      <c r="M552" s="828">
        <v>2.4999999999999956E-2</v>
      </c>
      <c r="N552" s="829"/>
      <c r="O552" s="841"/>
      <c r="P552" s="841"/>
      <c r="Q552" s="641"/>
      <c r="R552" s="639"/>
      <c r="S552" s="640"/>
      <c r="T552" s="402"/>
    </row>
    <row r="553" spans="1:20" ht="13.5" customHeight="1" outlineLevel="1">
      <c r="A553" s="402"/>
      <c r="B553" s="178">
        <f t="shared" si="8"/>
        <v>548</v>
      </c>
      <c r="C553" s="425"/>
      <c r="D553" s="47">
        <v>8595568919618</v>
      </c>
      <c r="E553" s="800" t="s">
        <v>3388</v>
      </c>
      <c r="F553" s="553" t="s">
        <v>6046</v>
      </c>
      <c r="G553" s="683" t="s">
        <v>8995</v>
      </c>
      <c r="H553" s="691">
        <v>30</v>
      </c>
      <c r="I553" s="652">
        <v>0.52</v>
      </c>
      <c r="J553" s="652">
        <v>0.48</v>
      </c>
      <c r="K553" s="422">
        <v>4207.5323809971296</v>
      </c>
      <c r="L553" s="423">
        <f>K553*ЗМІСТ!$E$13/1000*1.2</f>
        <v>225.47189882251226</v>
      </c>
      <c r="M553" s="828">
        <v>2.49999999999998E-2</v>
      </c>
      <c r="N553" s="829"/>
      <c r="O553" s="841"/>
      <c r="P553" s="841"/>
      <c r="Q553" s="641"/>
      <c r="R553" s="639"/>
      <c r="S553" s="640"/>
      <c r="T553" s="402"/>
    </row>
    <row r="554" spans="1:20" ht="13.5" customHeight="1" outlineLevel="1">
      <c r="A554" s="402"/>
      <c r="B554" s="178">
        <f t="shared" si="8"/>
        <v>549</v>
      </c>
      <c r="C554" s="427"/>
      <c r="D554" s="47">
        <v>8595057607613</v>
      </c>
      <c r="E554" s="800" t="s">
        <v>3389</v>
      </c>
      <c r="F554" s="553" t="s">
        <v>6047</v>
      </c>
      <c r="G554" s="683" t="s">
        <v>8995</v>
      </c>
      <c r="H554" s="691">
        <v>30</v>
      </c>
      <c r="I554" s="652">
        <v>0.90400000000000003</v>
      </c>
      <c r="J554" s="652">
        <v>0.92</v>
      </c>
      <c r="K554" s="422">
        <v>3553.0164681828583</v>
      </c>
      <c r="L554" s="423">
        <f>K554*ЗМІСТ!$E$13/1000*1.2</f>
        <v>190.39790953171317</v>
      </c>
      <c r="M554" s="828">
        <v>2.5000000000000053E-2</v>
      </c>
      <c r="N554" s="829"/>
      <c r="O554" s="841"/>
      <c r="P554" s="841"/>
      <c r="Q554" s="641"/>
      <c r="R554" s="639"/>
      <c r="S554" s="640"/>
      <c r="T554" s="402"/>
    </row>
    <row r="555" spans="1:20" ht="13.5" customHeight="1" outlineLevel="1">
      <c r="A555" s="402"/>
      <c r="B555" s="178">
        <f t="shared" si="8"/>
        <v>550</v>
      </c>
      <c r="C555" s="427"/>
      <c r="D555" s="47">
        <v>8595057698413</v>
      </c>
      <c r="E555" s="800" t="s">
        <v>3390</v>
      </c>
      <c r="F555" s="557" t="s">
        <v>6048</v>
      </c>
      <c r="G555" s="683" t="s">
        <v>8995</v>
      </c>
      <c r="H555" s="691">
        <v>30</v>
      </c>
      <c r="I555" s="652">
        <v>1.022</v>
      </c>
      <c r="J555" s="652">
        <v>0.92</v>
      </c>
      <c r="K555" s="422">
        <v>7868.9033519837058</v>
      </c>
      <c r="L555" s="423">
        <f>K555*ЗМІСТ!$E$13/1000*1.2</f>
        <v>421.67627477703013</v>
      </c>
      <c r="M555" s="828">
        <v>2.5000000000000078E-2</v>
      </c>
      <c r="N555" s="829"/>
      <c r="O555" s="841"/>
      <c r="P555" s="841"/>
      <c r="Q555" s="641"/>
      <c r="R555" s="639"/>
      <c r="S555" s="640"/>
      <c r="T555" s="402"/>
    </row>
    <row r="556" spans="1:20" ht="13.5" customHeight="1" outlineLevel="1">
      <c r="A556" s="402"/>
      <c r="B556" s="178">
        <f t="shared" si="8"/>
        <v>551</v>
      </c>
      <c r="C556" s="427"/>
      <c r="D556" s="47">
        <v>8595057607637</v>
      </c>
      <c r="E556" s="800" t="s">
        <v>3391</v>
      </c>
      <c r="F556" s="553" t="s">
        <v>6049</v>
      </c>
      <c r="G556" s="683" t="s">
        <v>8995</v>
      </c>
      <c r="H556" s="691">
        <v>30</v>
      </c>
      <c r="I556" s="652">
        <v>0.90400000000000003</v>
      </c>
      <c r="J556" s="652">
        <v>0.92</v>
      </c>
      <c r="K556" s="422">
        <v>3757.4042973340133</v>
      </c>
      <c r="L556" s="423">
        <f>K556*ЗМІСТ!$E$13/1000*1.2</f>
        <v>201.35057911615993</v>
      </c>
      <c r="M556" s="828">
        <v>2.4999999999999984E-2</v>
      </c>
      <c r="N556" s="829"/>
      <c r="O556" s="841"/>
      <c r="P556" s="841"/>
      <c r="Q556" s="641"/>
      <c r="R556" s="639"/>
      <c r="S556" s="640"/>
      <c r="T556" s="402"/>
    </row>
    <row r="557" spans="1:20" ht="13.5" customHeight="1" outlineLevel="1">
      <c r="A557" s="402"/>
      <c r="B557" s="178">
        <f t="shared" si="8"/>
        <v>552</v>
      </c>
      <c r="C557" s="427"/>
      <c r="D557" s="47">
        <v>8595057657755</v>
      </c>
      <c r="E557" s="800" t="s">
        <v>3392</v>
      </c>
      <c r="F557" s="553" t="s">
        <v>6050</v>
      </c>
      <c r="G557" s="683" t="s">
        <v>8995</v>
      </c>
      <c r="H557" s="691">
        <v>30</v>
      </c>
      <c r="I557" s="652">
        <v>0.1633</v>
      </c>
      <c r="J557" s="652">
        <v>0.7</v>
      </c>
      <c r="K557" s="422">
        <v>3275.521723828901</v>
      </c>
      <c r="L557" s="423">
        <f>K557*ЗМІСТ!$E$13/1000*1.2</f>
        <v>175.52760996959148</v>
      </c>
      <c r="M557" s="828">
        <v>2.4999999999999984E-2</v>
      </c>
      <c r="N557" s="829"/>
      <c r="O557" s="841"/>
      <c r="P557" s="841"/>
      <c r="Q557" s="641"/>
      <c r="R557" s="639"/>
      <c r="S557" s="640"/>
      <c r="T557" s="402"/>
    </row>
    <row r="558" spans="1:20" ht="13.5" customHeight="1" outlineLevel="1">
      <c r="A558" s="402"/>
      <c r="B558" s="178">
        <f t="shared" si="8"/>
        <v>553</v>
      </c>
      <c r="C558" s="427"/>
      <c r="D558" s="47">
        <v>8595057634244</v>
      </c>
      <c r="E558" s="800" t="s">
        <v>835</v>
      </c>
      <c r="F558" s="557" t="s">
        <v>6051</v>
      </c>
      <c r="G558" s="683" t="s">
        <v>8995</v>
      </c>
      <c r="H558" s="691">
        <v>30</v>
      </c>
      <c r="I558" s="652">
        <v>0.83099999999999996</v>
      </c>
      <c r="J558" s="652">
        <v>0.7</v>
      </c>
      <c r="K558" s="422">
        <v>6579.9305714039365</v>
      </c>
      <c r="L558" s="423">
        <f>K558*ЗМІСТ!$E$13/1000*1.2</f>
        <v>352.60321388261133</v>
      </c>
      <c r="M558" s="828">
        <v>2.4999999999999932E-2</v>
      </c>
      <c r="N558" s="829"/>
      <c r="O558" s="841"/>
      <c r="P558" s="841"/>
      <c r="Q558" s="641"/>
      <c r="R558" s="639"/>
      <c r="S558" s="640"/>
      <c r="T558" s="402"/>
    </row>
    <row r="559" spans="1:20" ht="13.5" customHeight="1" outlineLevel="1">
      <c r="A559" s="402"/>
      <c r="B559" s="178">
        <f t="shared" si="8"/>
        <v>554</v>
      </c>
      <c r="C559" s="425"/>
      <c r="D559" s="47">
        <v>8595568920386</v>
      </c>
      <c r="E559" s="800" t="s">
        <v>3394</v>
      </c>
      <c r="F559" s="553" t="s">
        <v>6053</v>
      </c>
      <c r="G559" s="683" t="s">
        <v>8995</v>
      </c>
      <c r="H559" s="691">
        <v>30</v>
      </c>
      <c r="I559" s="652">
        <v>0.75800000000000001</v>
      </c>
      <c r="J559" s="652">
        <v>0.7</v>
      </c>
      <c r="K559" s="422">
        <v>5036.7268976240975</v>
      </c>
      <c r="L559" s="423">
        <f>K559*ЗМІСТ!$E$13/1000*1.2</f>
        <v>269.90650923727287</v>
      </c>
      <c r="M559" s="828">
        <v>2.4999999999999967E-2</v>
      </c>
      <c r="N559" s="829"/>
      <c r="O559" s="841"/>
      <c r="P559" s="841"/>
      <c r="Q559" s="641"/>
      <c r="R559" s="639"/>
      <c r="S559" s="640"/>
      <c r="T559" s="402"/>
    </row>
    <row r="560" spans="1:20" ht="13.5" customHeight="1" outlineLevel="1">
      <c r="A560" s="402"/>
      <c r="B560" s="178">
        <f t="shared" si="8"/>
        <v>555</v>
      </c>
      <c r="C560" s="427"/>
      <c r="D560" s="47">
        <v>8595057607644</v>
      </c>
      <c r="E560" s="800" t="s">
        <v>3395</v>
      </c>
      <c r="F560" s="553" t="s">
        <v>6054</v>
      </c>
      <c r="G560" s="683" t="s">
        <v>8995</v>
      </c>
      <c r="H560" s="691">
        <v>15</v>
      </c>
      <c r="I560" s="652">
        <v>1.1659999999999999</v>
      </c>
      <c r="J560" s="652">
        <v>1.54</v>
      </c>
      <c r="K560" s="422">
        <v>4624.8638780534156</v>
      </c>
      <c r="L560" s="423">
        <f>K560*ЗМІСТ!$E$13/1000*1.2</f>
        <v>247.83572554068542</v>
      </c>
      <c r="M560" s="828">
        <v>2.4999999999999929E-2</v>
      </c>
      <c r="N560" s="829"/>
      <c r="O560" s="841"/>
      <c r="P560" s="841"/>
      <c r="Q560" s="641"/>
      <c r="R560" s="639"/>
      <c r="S560" s="640"/>
      <c r="T560" s="402"/>
    </row>
    <row r="561" spans="1:20" ht="13.5" customHeight="1" outlineLevel="1">
      <c r="A561" s="402"/>
      <c r="B561" s="178">
        <f t="shared" si="8"/>
        <v>556</v>
      </c>
      <c r="C561" s="427"/>
      <c r="D561" s="47">
        <v>8595057698420</v>
      </c>
      <c r="E561" s="800" t="s">
        <v>3396</v>
      </c>
      <c r="F561" s="557" t="s">
        <v>6055</v>
      </c>
      <c r="G561" s="683" t="s">
        <v>8995</v>
      </c>
      <c r="H561" s="691">
        <v>15</v>
      </c>
      <c r="I561" s="652">
        <v>1.339</v>
      </c>
      <c r="J561" s="652">
        <v>1.54</v>
      </c>
      <c r="K561" s="422">
        <v>10227.828214801519</v>
      </c>
      <c r="L561" s="423">
        <f>K561*ЗМІСТ!$E$13/1000*1.2</f>
        <v>548.08558546975496</v>
      </c>
      <c r="M561" s="828">
        <v>2.4999999999999894E-2</v>
      </c>
      <c r="N561" s="829"/>
      <c r="O561" s="841"/>
      <c r="P561" s="841"/>
      <c r="Q561" s="641"/>
      <c r="R561" s="639"/>
      <c r="S561" s="640"/>
      <c r="T561" s="402"/>
    </row>
    <row r="562" spans="1:20" ht="13.5" customHeight="1" outlineLevel="1">
      <c r="A562" s="402"/>
      <c r="B562" s="178">
        <f t="shared" si="8"/>
        <v>557</v>
      </c>
      <c r="C562" s="427"/>
      <c r="D562" s="47">
        <v>8595057607668</v>
      </c>
      <c r="E562" s="800" t="s">
        <v>3397</v>
      </c>
      <c r="F562" s="553" t="s">
        <v>6056</v>
      </c>
      <c r="G562" s="683" t="s">
        <v>8995</v>
      </c>
      <c r="H562" s="691">
        <v>15</v>
      </c>
      <c r="I562" s="652">
        <v>1.1859999999999999</v>
      </c>
      <c r="J562" s="652">
        <v>1.54</v>
      </c>
      <c r="K562" s="422">
        <v>4877.9127518517007</v>
      </c>
      <c r="L562" s="423">
        <f>K562*ЗМІСТ!$E$13/1000*1.2</f>
        <v>261.3960276141483</v>
      </c>
      <c r="M562" s="828">
        <v>2.4999999999999984E-2</v>
      </c>
      <c r="N562" s="829"/>
      <c r="O562" s="841"/>
      <c r="P562" s="841"/>
      <c r="Q562" s="641"/>
      <c r="R562" s="639"/>
      <c r="S562" s="640"/>
      <c r="T562" s="402"/>
    </row>
    <row r="563" spans="1:20" ht="13.5" customHeight="1" outlineLevel="1">
      <c r="A563" s="402"/>
      <c r="B563" s="178">
        <f t="shared" si="8"/>
        <v>558</v>
      </c>
      <c r="C563" s="427"/>
      <c r="D563" s="47">
        <v>8595057657762</v>
      </c>
      <c r="E563" s="800" t="s">
        <v>3398</v>
      </c>
      <c r="F563" s="553" t="s">
        <v>6057</v>
      </c>
      <c r="G563" s="683" t="s">
        <v>8995</v>
      </c>
      <c r="H563" s="691">
        <v>30</v>
      </c>
      <c r="I563" s="652">
        <v>0.24329999999999999</v>
      </c>
      <c r="J563" s="652">
        <v>1.4</v>
      </c>
      <c r="K563" s="422">
        <v>4240.300534320053</v>
      </c>
      <c r="L563" s="423">
        <f>K563*ЗМІСТ!$E$13/1000*1.2</f>
        <v>227.22786813697198</v>
      </c>
      <c r="M563" s="828">
        <v>2.4999999999999908E-2</v>
      </c>
      <c r="N563" s="829"/>
      <c r="O563" s="841"/>
      <c r="P563" s="841"/>
      <c r="Q563" s="641"/>
      <c r="R563" s="639"/>
      <c r="S563" s="640"/>
      <c r="T563" s="402"/>
    </row>
    <row r="564" spans="1:20" ht="13.5" customHeight="1" outlineLevel="1">
      <c r="A564" s="402"/>
      <c r="B564" s="178">
        <f t="shared" si="8"/>
        <v>559</v>
      </c>
      <c r="C564" s="427"/>
      <c r="D564" s="47">
        <v>8595057634251</v>
      </c>
      <c r="E564" s="800" t="s">
        <v>836</v>
      </c>
      <c r="F564" s="557" t="s">
        <v>6058</v>
      </c>
      <c r="G564" s="683" t="s">
        <v>8995</v>
      </c>
      <c r="H564" s="691">
        <v>21</v>
      </c>
      <c r="I564" s="652">
        <v>1.0649999999999999</v>
      </c>
      <c r="J564" s="652">
        <v>1.2857143</v>
      </c>
      <c r="K564" s="422">
        <v>8450.2695759989383</v>
      </c>
      <c r="L564" s="423">
        <f>K564*ЗМІСТ!$E$13/1000*1.2</f>
        <v>452.83034195236678</v>
      </c>
      <c r="M564" s="828">
        <v>2.5000000000000043E-2</v>
      </c>
      <c r="N564" s="829"/>
      <c r="O564" s="841"/>
      <c r="P564" s="841"/>
      <c r="Q564" s="641"/>
      <c r="R564" s="639"/>
      <c r="S564" s="640"/>
      <c r="T564" s="402"/>
    </row>
    <row r="565" spans="1:20" ht="13.5" customHeight="1" outlineLevel="1">
      <c r="A565" s="402"/>
      <c r="B565" s="178">
        <f t="shared" si="8"/>
        <v>560</v>
      </c>
      <c r="C565" s="427"/>
      <c r="D565" s="47">
        <v>8595568922359</v>
      </c>
      <c r="E565" s="800" t="s">
        <v>3399</v>
      </c>
      <c r="F565" s="553" t="s">
        <v>6059</v>
      </c>
      <c r="G565" s="683" t="s">
        <v>8995</v>
      </c>
      <c r="H565" s="691">
        <v>21</v>
      </c>
      <c r="I565" s="652">
        <v>0.96399999999999997</v>
      </c>
      <c r="J565" s="652">
        <v>1.2857143</v>
      </c>
      <c r="K565" s="422">
        <v>4871.1024569424671</v>
      </c>
      <c r="L565" s="423">
        <f>K565*ЗМІСТ!$E$13/1000*1.2</f>
        <v>261.03107970984667</v>
      </c>
      <c r="M565" s="828">
        <v>2.4999999999999994E-2</v>
      </c>
      <c r="N565" s="829"/>
      <c r="O565" s="841"/>
      <c r="P565" s="841"/>
      <c r="Q565" s="641"/>
      <c r="R565" s="639"/>
      <c r="S565" s="640"/>
      <c r="T565" s="402"/>
    </row>
    <row r="566" spans="1:20" ht="13.5" customHeight="1" outlineLevel="1">
      <c r="A566" s="402"/>
      <c r="B566" s="178">
        <f t="shared" si="8"/>
        <v>561</v>
      </c>
      <c r="C566" s="425"/>
      <c r="D566" s="47">
        <v>8595568922373</v>
      </c>
      <c r="E566" s="800" t="s">
        <v>3400</v>
      </c>
      <c r="F566" s="553" t="s">
        <v>6060</v>
      </c>
      <c r="G566" s="683" t="s">
        <v>8995</v>
      </c>
      <c r="H566" s="691">
        <v>21</v>
      </c>
      <c r="I566" s="652">
        <v>0.96399999999999997</v>
      </c>
      <c r="J566" s="652">
        <v>1.2857143</v>
      </c>
      <c r="K566" s="422">
        <v>7248.4234970508332</v>
      </c>
      <c r="L566" s="423">
        <f>K566*ЗМІСТ!$E$13/1000*1.2</f>
        <v>388.42619886444095</v>
      </c>
      <c r="M566" s="828">
        <v>2.4999999999999849E-2</v>
      </c>
      <c r="N566" s="829"/>
      <c r="O566" s="841"/>
      <c r="P566" s="841"/>
      <c r="Q566" s="641"/>
      <c r="R566" s="639"/>
      <c r="S566" s="640"/>
      <c r="T566" s="402"/>
    </row>
    <row r="567" spans="1:20" ht="13.5" customHeight="1" outlineLevel="1">
      <c r="A567" s="402"/>
      <c r="B567" s="178">
        <f t="shared" si="8"/>
        <v>562</v>
      </c>
      <c r="C567" s="427"/>
      <c r="D567" s="47">
        <v>8595057607675</v>
      </c>
      <c r="E567" s="800" t="s">
        <v>3401</v>
      </c>
      <c r="F567" s="553" t="s">
        <v>6061</v>
      </c>
      <c r="G567" s="683" t="s">
        <v>8995</v>
      </c>
      <c r="H567" s="691">
        <v>15</v>
      </c>
      <c r="I567" s="652">
        <v>1.7333000000000001</v>
      </c>
      <c r="J567" s="652">
        <v>3.15</v>
      </c>
      <c r="K567" s="422">
        <v>6777.7072531049735</v>
      </c>
      <c r="L567" s="423">
        <f>K567*ЗМІСТ!$E$13/1000*1.2</f>
        <v>363.2016074130683</v>
      </c>
      <c r="M567" s="828">
        <v>2.4999999999999915E-2</v>
      </c>
      <c r="N567" s="829"/>
      <c r="O567" s="841"/>
      <c r="P567" s="841"/>
      <c r="Q567" s="641"/>
      <c r="R567" s="639"/>
      <c r="S567" s="640"/>
      <c r="T567" s="402"/>
    </row>
    <row r="568" spans="1:20" ht="13.5" customHeight="1" outlineLevel="1">
      <c r="A568" s="402"/>
      <c r="B568" s="178">
        <f t="shared" si="8"/>
        <v>563</v>
      </c>
      <c r="C568" s="427"/>
      <c r="D568" s="47">
        <v>8595057698437</v>
      </c>
      <c r="E568" s="800" t="s">
        <v>3402</v>
      </c>
      <c r="F568" s="557" t="s">
        <v>6062</v>
      </c>
      <c r="G568" s="683" t="s">
        <v>8995</v>
      </c>
      <c r="H568" s="691">
        <v>15</v>
      </c>
      <c r="I568" s="652">
        <v>1.921</v>
      </c>
      <c r="J568" s="652">
        <v>3.15</v>
      </c>
      <c r="K568" s="422">
        <v>14380.888118798362</v>
      </c>
      <c r="L568" s="423">
        <f>K568*ЗМІСТ!$E$13/1000*1.2</f>
        <v>770.63843062596857</v>
      </c>
      <c r="M568" s="828">
        <v>2.49999999999998E-2</v>
      </c>
      <c r="N568" s="829"/>
      <c r="O568" s="841"/>
      <c r="P568" s="841"/>
      <c r="Q568" s="641"/>
      <c r="R568" s="639"/>
      <c r="S568" s="640"/>
      <c r="T568" s="402"/>
    </row>
    <row r="569" spans="1:20" ht="13.5" customHeight="1" outlineLevel="1">
      <c r="A569" s="402"/>
      <c r="B569" s="178">
        <f t="shared" si="8"/>
        <v>564</v>
      </c>
      <c r="C569" s="427"/>
      <c r="D569" s="47">
        <v>8595057607699</v>
      </c>
      <c r="E569" s="800" t="s">
        <v>3403</v>
      </c>
      <c r="F569" s="553" t="s">
        <v>6063</v>
      </c>
      <c r="G569" s="683" t="s">
        <v>8995</v>
      </c>
      <c r="H569" s="691">
        <v>15</v>
      </c>
      <c r="I569" s="652">
        <v>1.7333000000000001</v>
      </c>
      <c r="J569" s="652">
        <v>3.15</v>
      </c>
      <c r="K569" s="422">
        <v>7038.4449593408117</v>
      </c>
      <c r="L569" s="423">
        <f>K569*ЗМІСТ!$E$13/1000*1.2</f>
        <v>377.17393617876837</v>
      </c>
      <c r="M569" s="828">
        <v>2.4999999999999786E-2</v>
      </c>
      <c r="N569" s="829"/>
      <c r="O569" s="841"/>
      <c r="P569" s="841"/>
      <c r="Q569" s="641"/>
      <c r="R569" s="639"/>
      <c r="S569" s="640"/>
      <c r="T569" s="402"/>
    </row>
    <row r="570" spans="1:20" ht="13.5" customHeight="1" outlineLevel="1">
      <c r="A570" s="402"/>
      <c r="B570" s="178">
        <f t="shared" si="8"/>
        <v>565</v>
      </c>
      <c r="C570" s="427"/>
      <c r="D570" s="47">
        <v>8595057657779</v>
      </c>
      <c r="E570" s="800" t="s">
        <v>3404</v>
      </c>
      <c r="F570" s="553" t="s">
        <v>6064</v>
      </c>
      <c r="G570" s="683" t="s">
        <v>8995</v>
      </c>
      <c r="H570" s="691">
        <v>15</v>
      </c>
      <c r="I570" s="652">
        <v>0.34</v>
      </c>
      <c r="J570" s="652">
        <v>1.92</v>
      </c>
      <c r="K570" s="422">
        <v>5336.1170564836766</v>
      </c>
      <c r="L570" s="423">
        <f>K570*ЗМІСТ!$E$13/1000*1.2</f>
        <v>285.95013326538918</v>
      </c>
      <c r="M570" s="828">
        <v>2.499999999999987E-2</v>
      </c>
      <c r="N570" s="829"/>
      <c r="O570" s="841"/>
      <c r="P570" s="841"/>
      <c r="Q570" s="641"/>
      <c r="R570" s="639"/>
      <c r="S570" s="640"/>
      <c r="T570" s="402"/>
    </row>
    <row r="571" spans="1:20" ht="13.5" customHeight="1" outlineLevel="1">
      <c r="A571" s="402"/>
      <c r="B571" s="178">
        <f t="shared" si="8"/>
        <v>566</v>
      </c>
      <c r="C571" s="427"/>
      <c r="D571" s="47">
        <v>8595057634268</v>
      </c>
      <c r="E571" s="800" t="s">
        <v>837</v>
      </c>
      <c r="F571" s="557" t="s">
        <v>6065</v>
      </c>
      <c r="G571" s="683" t="s">
        <v>8995</v>
      </c>
      <c r="H571" s="691">
        <v>15</v>
      </c>
      <c r="I571" s="652">
        <v>1.3340000000000001</v>
      </c>
      <c r="J571" s="652">
        <v>1.92</v>
      </c>
      <c r="K571" s="422">
        <v>9980.307852789816</v>
      </c>
      <c r="L571" s="423">
        <f>K571*ЗМІСТ!$E$13/1000*1.2</f>
        <v>534.82154351678776</v>
      </c>
      <c r="M571" s="828">
        <v>2.4999999999999991E-2</v>
      </c>
      <c r="N571" s="829"/>
      <c r="O571" s="841"/>
      <c r="P571" s="841"/>
      <c r="Q571" s="641"/>
      <c r="R571" s="639"/>
      <c r="S571" s="640"/>
      <c r="T571" s="402"/>
    </row>
    <row r="572" spans="1:20" ht="13.5" customHeight="1" outlineLevel="1">
      <c r="A572" s="402"/>
      <c r="B572" s="178">
        <f t="shared" si="8"/>
        <v>567</v>
      </c>
      <c r="C572" s="427"/>
      <c r="D572" s="47">
        <v>8595568923745</v>
      </c>
      <c r="E572" s="800" t="s">
        <v>3405</v>
      </c>
      <c r="F572" s="553" t="s">
        <v>6066</v>
      </c>
      <c r="G572" s="683" t="s">
        <v>8995</v>
      </c>
      <c r="H572" s="691">
        <v>15</v>
      </c>
      <c r="I572" s="652">
        <v>1.18</v>
      </c>
      <c r="J572" s="652">
        <v>1.92</v>
      </c>
      <c r="K572" s="422">
        <v>5458.4774051465483</v>
      </c>
      <c r="L572" s="423">
        <f>K572*ЗМІСТ!$E$13/1000*1.2</f>
        <v>292.50714047422355</v>
      </c>
      <c r="M572" s="828">
        <v>2.4999999999999939E-2</v>
      </c>
      <c r="N572" s="829"/>
      <c r="O572" s="841"/>
      <c r="P572" s="841"/>
      <c r="Q572" s="641"/>
      <c r="R572" s="639"/>
      <c r="S572" s="640"/>
      <c r="T572" s="402"/>
    </row>
    <row r="573" spans="1:20" ht="13.5" customHeight="1" outlineLevel="1">
      <c r="A573" s="402"/>
      <c r="B573" s="178">
        <f t="shared" si="8"/>
        <v>568</v>
      </c>
      <c r="C573" s="425"/>
      <c r="D573" s="47">
        <v>8595568923776</v>
      </c>
      <c r="E573" s="800" t="s">
        <v>3406</v>
      </c>
      <c r="F573" s="553" t="s">
        <v>6067</v>
      </c>
      <c r="G573" s="683" t="s">
        <v>8995</v>
      </c>
      <c r="H573" s="691">
        <v>15</v>
      </c>
      <c r="I573" s="652">
        <v>1.175</v>
      </c>
      <c r="J573" s="652">
        <v>1.92</v>
      </c>
      <c r="K573" s="422">
        <v>7853.1611661265642</v>
      </c>
      <c r="L573" s="423">
        <f>K573*ЗМІСТ!$E$13/1000*1.2</f>
        <v>420.8326875588171</v>
      </c>
      <c r="M573" s="828">
        <v>2.5000000000000043E-2</v>
      </c>
      <c r="N573" s="829"/>
      <c r="O573" s="841"/>
      <c r="P573" s="841"/>
      <c r="Q573" s="641"/>
      <c r="R573" s="639"/>
      <c r="S573" s="640"/>
      <c r="T573" s="402"/>
    </row>
    <row r="574" spans="1:20" ht="13.5" customHeight="1" outlineLevel="1">
      <c r="A574" s="402"/>
      <c r="B574" s="178">
        <f t="shared" si="8"/>
        <v>569</v>
      </c>
      <c r="C574" s="427"/>
      <c r="D574" s="47">
        <v>8595057607705</v>
      </c>
      <c r="E574" s="800" t="s">
        <v>3407</v>
      </c>
      <c r="F574" s="553" t="s">
        <v>6068</v>
      </c>
      <c r="G574" s="683" t="s">
        <v>8995</v>
      </c>
      <c r="H574" s="691">
        <v>15</v>
      </c>
      <c r="I574" s="652">
        <v>1.9850000000000001</v>
      </c>
      <c r="J574" s="652">
        <v>3.3</v>
      </c>
      <c r="K574" s="422">
        <v>7815.6675271639951</v>
      </c>
      <c r="L574" s="423">
        <f>K574*ЗМІСТ!$E$13/1000*1.2</f>
        <v>418.82349043205551</v>
      </c>
      <c r="M574" s="828">
        <v>2.4999999999999939E-2</v>
      </c>
      <c r="N574" s="829"/>
      <c r="O574" s="841"/>
      <c r="P574" s="841"/>
      <c r="Q574" s="641"/>
      <c r="R574" s="639"/>
      <c r="S574" s="640"/>
      <c r="T574" s="402"/>
    </row>
    <row r="575" spans="1:20" ht="13.5" customHeight="1" outlineLevel="1">
      <c r="A575" s="402"/>
      <c r="B575" s="178">
        <f t="shared" si="8"/>
        <v>570</v>
      </c>
      <c r="C575" s="427"/>
      <c r="D575" s="47">
        <v>8595057698444</v>
      </c>
      <c r="E575" s="800" t="s">
        <v>3408</v>
      </c>
      <c r="F575" s="557" t="s">
        <v>6069</v>
      </c>
      <c r="G575" s="683" t="s">
        <v>8995</v>
      </c>
      <c r="H575" s="691">
        <v>15</v>
      </c>
      <c r="I575" s="652">
        <v>2.2090000000000001</v>
      </c>
      <c r="J575" s="652">
        <v>3.3</v>
      </c>
      <c r="K575" s="422">
        <v>16549.522346554339</v>
      </c>
      <c r="L575" s="423">
        <f>K575*ЗМІСТ!$E$13/1000*1.2</f>
        <v>886.8505076600029</v>
      </c>
      <c r="M575" s="828">
        <v>2.4999999999999852E-2</v>
      </c>
      <c r="N575" s="829"/>
      <c r="O575" s="841"/>
      <c r="P575" s="841"/>
      <c r="Q575" s="641"/>
      <c r="R575" s="639"/>
      <c r="S575" s="640"/>
      <c r="T575" s="402"/>
    </row>
    <row r="576" spans="1:20" ht="13.5" customHeight="1" outlineLevel="1">
      <c r="A576" s="402"/>
      <c r="B576" s="178">
        <f t="shared" si="8"/>
        <v>571</v>
      </c>
      <c r="C576" s="427"/>
      <c r="D576" s="47">
        <v>8595057607729</v>
      </c>
      <c r="E576" s="800" t="s">
        <v>3409</v>
      </c>
      <c r="F576" s="553" t="s">
        <v>6070</v>
      </c>
      <c r="G576" s="683" t="s">
        <v>8995</v>
      </c>
      <c r="H576" s="691">
        <v>15</v>
      </c>
      <c r="I576" s="652">
        <v>1.9850000000000001</v>
      </c>
      <c r="J576" s="652">
        <v>3.3</v>
      </c>
      <c r="K576" s="422">
        <v>8112.1323567932013</v>
      </c>
      <c r="L576" s="423">
        <f>K576*ЗМІСТ!$E$13/1000*1.2</f>
        <v>434.71035285347983</v>
      </c>
      <c r="M576" s="828">
        <v>2.4999999999999915E-2</v>
      </c>
      <c r="N576" s="829"/>
      <c r="O576" s="841"/>
      <c r="P576" s="841"/>
      <c r="Q576" s="641"/>
      <c r="R576" s="639"/>
      <c r="S576" s="640"/>
      <c r="T576" s="402"/>
    </row>
    <row r="577" spans="1:20" ht="13.5" customHeight="1" outlineLevel="1">
      <c r="A577" s="402"/>
      <c r="B577" s="178">
        <f t="shared" si="8"/>
        <v>572</v>
      </c>
      <c r="C577" s="427"/>
      <c r="D577" s="47">
        <v>8595057657786</v>
      </c>
      <c r="E577" s="800" t="s">
        <v>3410</v>
      </c>
      <c r="F577" s="553" t="s">
        <v>6071</v>
      </c>
      <c r="G577" s="683" t="s">
        <v>8995</v>
      </c>
      <c r="H577" s="691">
        <v>15</v>
      </c>
      <c r="I577" s="652">
        <v>0.43330000000000002</v>
      </c>
      <c r="J577" s="652">
        <v>3</v>
      </c>
      <c r="K577" s="422">
        <v>9957.57481850156</v>
      </c>
      <c r="L577" s="423">
        <f>K577*ЗМІСТ!$E$13/1000*1.2</f>
        <v>533.6033329499196</v>
      </c>
      <c r="M577" s="828">
        <v>2.5000000000000088E-2</v>
      </c>
      <c r="N577" s="829"/>
      <c r="O577" s="841"/>
      <c r="P577" s="841"/>
      <c r="Q577" s="641"/>
      <c r="R577" s="639"/>
      <c r="S577" s="640"/>
      <c r="T577" s="402"/>
    </row>
    <row r="578" spans="1:20" ht="13.5" customHeight="1" outlineLevel="1">
      <c r="A578" s="402"/>
      <c r="B578" s="178">
        <f t="shared" si="8"/>
        <v>573</v>
      </c>
      <c r="C578" s="427"/>
      <c r="D578" s="47">
        <v>8595057634275</v>
      </c>
      <c r="E578" s="800" t="s">
        <v>838</v>
      </c>
      <c r="F578" s="557" t="s">
        <v>6072</v>
      </c>
      <c r="G578" s="683" t="s">
        <v>8995</v>
      </c>
      <c r="H578" s="691">
        <v>15</v>
      </c>
      <c r="I578" s="652">
        <v>1.52</v>
      </c>
      <c r="J578" s="652">
        <v>3</v>
      </c>
      <c r="K578" s="422">
        <v>20913.382500104475</v>
      </c>
      <c r="L578" s="423">
        <f>K578*ЗМІСТ!$E$13/1000*1.2</f>
        <v>1120.6996491331984</v>
      </c>
      <c r="M578" s="828">
        <v>2.4999999999999942E-2</v>
      </c>
      <c r="N578" s="829"/>
      <c r="O578" s="841"/>
      <c r="P578" s="841"/>
      <c r="Q578" s="641"/>
      <c r="R578" s="639"/>
      <c r="S578" s="640"/>
      <c r="T578" s="402"/>
    </row>
    <row r="579" spans="1:20" ht="13.5" customHeight="1" outlineLevel="1">
      <c r="A579" s="402"/>
      <c r="B579" s="178">
        <f t="shared" si="8"/>
        <v>574</v>
      </c>
      <c r="C579" s="427"/>
      <c r="D579" s="47">
        <v>8595057634343</v>
      </c>
      <c r="E579" s="800" t="s">
        <v>880</v>
      </c>
      <c r="F579" s="553" t="s">
        <v>6073</v>
      </c>
      <c r="G579" s="683" t="s">
        <v>8995</v>
      </c>
      <c r="H579" s="691">
        <v>15</v>
      </c>
      <c r="I579" s="652">
        <v>1.52</v>
      </c>
      <c r="J579" s="652">
        <v>3</v>
      </c>
      <c r="K579" s="422">
        <v>15377.972499995452</v>
      </c>
      <c r="L579" s="423">
        <f>K579*ЗМІСТ!$E$13/1000*1.2</f>
        <v>824.06986937855629</v>
      </c>
      <c r="M579" s="828">
        <v>2.4999999999999762E-2</v>
      </c>
      <c r="N579" s="829"/>
      <c r="O579" s="841"/>
      <c r="P579" s="841"/>
      <c r="Q579" s="641"/>
      <c r="R579" s="639"/>
      <c r="S579" s="640"/>
      <c r="T579" s="402"/>
    </row>
    <row r="580" spans="1:20" ht="13.5" customHeight="1" outlineLevel="1">
      <c r="A580" s="402"/>
      <c r="B580" s="178">
        <f t="shared" si="8"/>
        <v>575</v>
      </c>
      <c r="C580" s="425"/>
      <c r="D580" s="47">
        <v>8595057657793</v>
      </c>
      <c r="E580" s="800" t="s">
        <v>3411</v>
      </c>
      <c r="F580" s="553" t="s">
        <v>6074</v>
      </c>
      <c r="G580" s="683" t="s">
        <v>8995</v>
      </c>
      <c r="H580" s="691">
        <v>15</v>
      </c>
      <c r="I580" s="652">
        <v>0.70669999999999999</v>
      </c>
      <c r="J580" s="652">
        <v>4.9400000000000004</v>
      </c>
      <c r="K580" s="422">
        <v>12625.647379072205</v>
      </c>
      <c r="L580" s="423">
        <f>K580*ЗМІСТ!$E$13/1000*1.2</f>
        <v>676.57915154256</v>
      </c>
      <c r="M580" s="828">
        <v>2.4999999999999929E-2</v>
      </c>
      <c r="N580" s="829"/>
      <c r="O580" s="841"/>
      <c r="P580" s="841"/>
      <c r="Q580" s="641"/>
      <c r="R580" s="639"/>
      <c r="S580" s="640"/>
      <c r="T580" s="402"/>
    </row>
    <row r="581" spans="1:20" ht="13.5" customHeight="1" outlineLevel="1">
      <c r="A581" s="402"/>
      <c r="B581" s="178">
        <f t="shared" si="8"/>
        <v>576</v>
      </c>
      <c r="C581" s="425"/>
      <c r="D581" s="47">
        <v>8595057634282</v>
      </c>
      <c r="E581" s="800" t="s">
        <v>839</v>
      </c>
      <c r="F581" s="557" t="s">
        <v>6075</v>
      </c>
      <c r="G581" s="683" t="s">
        <v>8995</v>
      </c>
      <c r="H581" s="691">
        <v>15</v>
      </c>
      <c r="I581" s="652">
        <v>1.93</v>
      </c>
      <c r="J581" s="652">
        <v>4.9400000000000004</v>
      </c>
      <c r="K581" s="422">
        <v>28579.074405286454</v>
      </c>
      <c r="L581" s="423">
        <f>K581*ЗМІСТ!$E$13/1000*1.2</f>
        <v>1531.4862939266807</v>
      </c>
      <c r="M581" s="828">
        <v>2.4999999999999772E-2</v>
      </c>
      <c r="N581" s="829"/>
      <c r="O581" s="841"/>
      <c r="P581" s="841"/>
      <c r="Q581" s="641"/>
      <c r="R581" s="639"/>
      <c r="S581" s="640"/>
      <c r="T581" s="402"/>
    </row>
    <row r="582" spans="1:20" ht="13.5" customHeight="1" outlineLevel="1">
      <c r="A582" s="402"/>
      <c r="B582" s="178">
        <f t="shared" si="8"/>
        <v>577</v>
      </c>
      <c r="C582" s="427"/>
      <c r="D582" s="47">
        <v>8595057634350</v>
      </c>
      <c r="E582" s="800" t="s">
        <v>881</v>
      </c>
      <c r="F582" s="553" t="s">
        <v>6076</v>
      </c>
      <c r="G582" s="683" t="s">
        <v>8995</v>
      </c>
      <c r="H582" s="691">
        <v>15</v>
      </c>
      <c r="I582" s="652">
        <v>1.93</v>
      </c>
      <c r="J582" s="652">
        <v>4.9400000000000004</v>
      </c>
      <c r="K582" s="422">
        <v>20134.481340783288</v>
      </c>
      <c r="L582" s="423">
        <f>K582*ЗМІСТ!$E$13/1000*1.2</f>
        <v>1078.9601430558657</v>
      </c>
      <c r="M582" s="828">
        <v>2.499999999999996E-2</v>
      </c>
      <c r="N582" s="829"/>
      <c r="O582" s="841"/>
      <c r="P582" s="841"/>
      <c r="Q582" s="641"/>
      <c r="R582" s="639"/>
      <c r="S582" s="640"/>
      <c r="T582" s="402"/>
    </row>
    <row r="583" spans="1:20" ht="13.5" customHeight="1" outlineLevel="1">
      <c r="A583" s="402"/>
      <c r="B583" s="178">
        <f t="shared" si="8"/>
        <v>578</v>
      </c>
      <c r="C583" s="425"/>
      <c r="D583" s="47">
        <v>8595057657809</v>
      </c>
      <c r="E583" s="800" t="s">
        <v>3412</v>
      </c>
      <c r="F583" s="553" t="s">
        <v>6077</v>
      </c>
      <c r="G583" s="683" t="s">
        <v>8996</v>
      </c>
      <c r="H583" s="691">
        <v>15</v>
      </c>
      <c r="I583" s="652">
        <v>2.4E-2</v>
      </c>
      <c r="J583" s="652">
        <v>0.27142500000000003</v>
      </c>
      <c r="K583" s="422">
        <v>5705.3745261642844</v>
      </c>
      <c r="L583" s="423">
        <f>K583*ЗМІСТ!$E$13/1000*1.2</f>
        <v>305.73778438824331</v>
      </c>
      <c r="M583" s="828">
        <v>2.4999999999999942E-2</v>
      </c>
      <c r="N583" s="829"/>
      <c r="O583" s="841"/>
      <c r="P583" s="841"/>
      <c r="Q583" s="641"/>
      <c r="R583" s="639"/>
      <c r="S583" s="640"/>
      <c r="T583" s="402"/>
    </row>
    <row r="584" spans="1:20" ht="13.5" customHeight="1" outlineLevel="1">
      <c r="A584" s="402"/>
      <c r="B584" s="178">
        <f t="shared" ref="B584:B647" si="9">B583+1</f>
        <v>579</v>
      </c>
      <c r="C584" s="425"/>
      <c r="D584" s="47">
        <v>8595057634435</v>
      </c>
      <c r="E584" s="800" t="s">
        <v>840</v>
      </c>
      <c r="F584" s="557" t="s">
        <v>8891</v>
      </c>
      <c r="G584" s="683" t="s">
        <v>8996</v>
      </c>
      <c r="H584" s="691">
        <v>15</v>
      </c>
      <c r="I584" s="652">
        <v>0.21</v>
      </c>
      <c r="J584" s="652">
        <v>0.11025</v>
      </c>
      <c r="K584" s="422">
        <v>5860.2117540983254</v>
      </c>
      <c r="L584" s="423">
        <f>K584*ЗМІСТ!$E$13/1000*1.2</f>
        <v>314.03515221085974</v>
      </c>
      <c r="M584" s="828">
        <v>2.4999999999999953E-2</v>
      </c>
      <c r="N584" s="829"/>
      <c r="O584" s="841"/>
      <c r="P584" s="841"/>
      <c r="Q584" s="641"/>
      <c r="R584" s="639"/>
      <c r="S584" s="640"/>
      <c r="T584" s="402"/>
    </row>
    <row r="585" spans="1:20" ht="13.5" customHeight="1" outlineLevel="1">
      <c r="A585" s="402"/>
      <c r="B585" s="178">
        <f t="shared" si="9"/>
        <v>580</v>
      </c>
      <c r="C585" s="427"/>
      <c r="D585" s="47">
        <v>8595057634503</v>
      </c>
      <c r="E585" s="800" t="s">
        <v>882</v>
      </c>
      <c r="F585" s="553" t="s">
        <v>8892</v>
      </c>
      <c r="G585" s="683" t="s">
        <v>8996</v>
      </c>
      <c r="H585" s="691">
        <v>15</v>
      </c>
      <c r="I585" s="652">
        <v>0.21</v>
      </c>
      <c r="J585" s="652">
        <v>0.11025</v>
      </c>
      <c r="K585" s="422">
        <v>4055.6858368053399</v>
      </c>
      <c r="L585" s="423">
        <f>K585*ЗМІСТ!$E$13/1000*1.2</f>
        <v>217.33479480325673</v>
      </c>
      <c r="M585" s="828">
        <v>2.4999999999999849E-2</v>
      </c>
      <c r="N585" s="829"/>
      <c r="O585" s="841"/>
      <c r="P585" s="841"/>
      <c r="Q585" s="641"/>
      <c r="R585" s="639"/>
      <c r="S585" s="640"/>
      <c r="T585" s="402"/>
    </row>
    <row r="586" spans="1:20" ht="13.5" customHeight="1" outlineLevel="1">
      <c r="A586" s="402"/>
      <c r="B586" s="178">
        <f t="shared" si="9"/>
        <v>581</v>
      </c>
      <c r="C586" s="425"/>
      <c r="D586" s="47">
        <v>8595057657816</v>
      </c>
      <c r="E586" s="800" t="s">
        <v>3413</v>
      </c>
      <c r="F586" s="553" t="s">
        <v>6078</v>
      </c>
      <c r="G586" s="683" t="s">
        <v>8996</v>
      </c>
      <c r="H586" s="691">
        <v>25</v>
      </c>
      <c r="I586" s="652">
        <v>4.3999999999999997E-2</v>
      </c>
      <c r="J586" s="652">
        <v>0.224</v>
      </c>
      <c r="K586" s="422">
        <v>6160.9614012767115</v>
      </c>
      <c r="L586" s="423">
        <f>K586*ЗМІСТ!$E$13/1000*1.2</f>
        <v>330.15162806396796</v>
      </c>
      <c r="M586" s="828">
        <v>2.499999999999988E-2</v>
      </c>
      <c r="N586" s="829"/>
      <c r="O586" s="841"/>
      <c r="P586" s="841"/>
      <c r="Q586" s="641"/>
      <c r="R586" s="639"/>
      <c r="S586" s="640"/>
      <c r="T586" s="402"/>
    </row>
    <row r="587" spans="1:20" ht="13.5" customHeight="1" outlineLevel="1">
      <c r="A587" s="402"/>
      <c r="B587" s="178">
        <f t="shared" si="9"/>
        <v>582</v>
      </c>
      <c r="C587" s="425"/>
      <c r="D587" s="47">
        <v>8595057634442</v>
      </c>
      <c r="E587" s="800" t="s">
        <v>3414</v>
      </c>
      <c r="F587" s="557" t="s">
        <v>8893</v>
      </c>
      <c r="G587" s="683" t="s">
        <v>8996</v>
      </c>
      <c r="H587" s="691">
        <v>25</v>
      </c>
      <c r="I587" s="652">
        <v>0.27</v>
      </c>
      <c r="J587" s="652">
        <v>0.224</v>
      </c>
      <c r="K587" s="422">
        <v>6908.3730946635724</v>
      </c>
      <c r="L587" s="423">
        <f>K587*ЗМІСТ!$E$13/1000*1.2</f>
        <v>370.2036867174412</v>
      </c>
      <c r="M587" s="828">
        <v>2.4999999999999949E-2</v>
      </c>
      <c r="N587" s="829"/>
      <c r="O587" s="841"/>
      <c r="P587" s="841"/>
      <c r="Q587" s="641"/>
      <c r="R587" s="639"/>
      <c r="S587" s="640"/>
      <c r="T587" s="402"/>
    </row>
    <row r="588" spans="1:20" ht="13.5" customHeight="1" outlineLevel="1">
      <c r="A588" s="402"/>
      <c r="B588" s="178">
        <f t="shared" si="9"/>
        <v>583</v>
      </c>
      <c r="C588" s="427"/>
      <c r="D588" s="47">
        <v>8595057634510</v>
      </c>
      <c r="E588" s="800" t="s">
        <v>883</v>
      </c>
      <c r="F588" s="553" t="s">
        <v>8894</v>
      </c>
      <c r="G588" s="683" t="s">
        <v>8996</v>
      </c>
      <c r="H588" s="691">
        <v>25</v>
      </c>
      <c r="I588" s="652">
        <v>0.16</v>
      </c>
      <c r="J588" s="652">
        <v>0.224</v>
      </c>
      <c r="K588" s="422">
        <v>5419.4995867848975</v>
      </c>
      <c r="L588" s="423">
        <f>K588*ЗМІСТ!$E$13/1000*1.2</f>
        <v>290.41840961676127</v>
      </c>
      <c r="M588" s="828">
        <v>2.4999999999999849E-2</v>
      </c>
      <c r="N588" s="829"/>
      <c r="O588" s="841"/>
      <c r="P588" s="841"/>
      <c r="Q588" s="641"/>
      <c r="R588" s="639"/>
      <c r="S588" s="640"/>
      <c r="T588" s="402"/>
    </row>
    <row r="589" spans="1:20" ht="13.5" customHeight="1" outlineLevel="1">
      <c r="A589" s="402"/>
      <c r="B589" s="178">
        <f t="shared" si="9"/>
        <v>584</v>
      </c>
      <c r="C589" s="425"/>
      <c r="D589" s="47">
        <v>8595057657823</v>
      </c>
      <c r="E589" s="800" t="s">
        <v>3415</v>
      </c>
      <c r="F589" s="553" t="s">
        <v>6079</v>
      </c>
      <c r="G589" s="683" t="s">
        <v>8996</v>
      </c>
      <c r="H589" s="691">
        <v>25</v>
      </c>
      <c r="I589" s="652">
        <v>6.8000000000000005E-2</v>
      </c>
      <c r="J589" s="652">
        <v>0.53759999999999997</v>
      </c>
      <c r="K589" s="422">
        <v>6777.3634474215896</v>
      </c>
      <c r="L589" s="423">
        <f>K589*ЗМІСТ!$E$13/1000*1.2</f>
        <v>363.18318366412495</v>
      </c>
      <c r="M589" s="828">
        <v>2.4999999999999713E-2</v>
      </c>
      <c r="N589" s="829"/>
      <c r="O589" s="841"/>
      <c r="P589" s="841"/>
      <c r="Q589" s="641"/>
      <c r="R589" s="639"/>
      <c r="S589" s="640"/>
      <c r="T589" s="402"/>
    </row>
    <row r="590" spans="1:20" ht="13.5" customHeight="1" outlineLevel="1">
      <c r="A590" s="402"/>
      <c r="B590" s="178">
        <f t="shared" si="9"/>
        <v>585</v>
      </c>
      <c r="C590" s="425"/>
      <c r="D590" s="47">
        <v>8595057634459</v>
      </c>
      <c r="E590" s="800" t="s">
        <v>3416</v>
      </c>
      <c r="F590" s="557" t="s">
        <v>8895</v>
      </c>
      <c r="G590" s="683" t="s">
        <v>8996</v>
      </c>
      <c r="H590" s="691">
        <v>25</v>
      </c>
      <c r="I590" s="652">
        <v>0.35</v>
      </c>
      <c r="J590" s="652">
        <v>0.53759999999999997</v>
      </c>
      <c r="K590" s="422">
        <v>7500.9475605706466</v>
      </c>
      <c r="L590" s="423">
        <f>K590*ЗМІСТ!$E$13/1000*1.2</f>
        <v>401.95837757264042</v>
      </c>
      <c r="M590" s="828">
        <v>2.500000000000014E-2</v>
      </c>
      <c r="N590" s="829"/>
      <c r="O590" s="841"/>
      <c r="P590" s="841"/>
      <c r="Q590" s="641"/>
      <c r="R590" s="639"/>
      <c r="S590" s="640"/>
      <c r="T590" s="402"/>
    </row>
    <row r="591" spans="1:20" ht="13.5" customHeight="1" outlineLevel="1">
      <c r="A591" s="402"/>
      <c r="B591" s="178">
        <f t="shared" si="9"/>
        <v>586</v>
      </c>
      <c r="C591" s="427"/>
      <c r="D591" s="47">
        <v>8595057634527</v>
      </c>
      <c r="E591" s="800" t="s">
        <v>884</v>
      </c>
      <c r="F591" s="553" t="s">
        <v>8896</v>
      </c>
      <c r="G591" s="683" t="s">
        <v>8996</v>
      </c>
      <c r="H591" s="691">
        <v>25</v>
      </c>
      <c r="I591" s="652">
        <v>0.23</v>
      </c>
      <c r="J591" s="652">
        <v>0.53759999999999997</v>
      </c>
      <c r="K591" s="422">
        <v>6122.2591027920871</v>
      </c>
      <c r="L591" s="423">
        <f>K591*ЗМІСТ!$E$13/1000*1.2</f>
        <v>328.07766167750941</v>
      </c>
      <c r="M591" s="828">
        <v>2.4999999999999981E-2</v>
      </c>
      <c r="N591" s="829"/>
      <c r="O591" s="841"/>
      <c r="P591" s="841"/>
      <c r="Q591" s="641"/>
      <c r="R591" s="639"/>
      <c r="S591" s="640"/>
      <c r="T591" s="402"/>
    </row>
    <row r="592" spans="1:20" ht="13.5" customHeight="1" outlineLevel="1">
      <c r="A592" s="402"/>
      <c r="B592" s="178">
        <f t="shared" si="9"/>
        <v>587</v>
      </c>
      <c r="C592" s="425"/>
      <c r="D592" s="47">
        <v>8595057657830</v>
      </c>
      <c r="E592" s="800" t="s">
        <v>3417</v>
      </c>
      <c r="F592" s="553" t="s">
        <v>6080</v>
      </c>
      <c r="G592" s="683" t="s">
        <v>8996</v>
      </c>
      <c r="H592" s="691">
        <v>20</v>
      </c>
      <c r="I592" s="652">
        <v>0.14799999999999999</v>
      </c>
      <c r="J592" s="652">
        <v>1.02765</v>
      </c>
      <c r="K592" s="422">
        <v>9210.1631248875728</v>
      </c>
      <c r="L592" s="423">
        <f>K592*ЗМІСТ!$E$13/1000*1.2</f>
        <v>493.55127428427522</v>
      </c>
      <c r="M592" s="828">
        <v>2.5000000000000046E-2</v>
      </c>
      <c r="N592" s="829"/>
      <c r="O592" s="841"/>
      <c r="P592" s="841"/>
      <c r="Q592" s="641"/>
      <c r="R592" s="639"/>
      <c r="S592" s="640"/>
      <c r="T592" s="402"/>
    </row>
    <row r="593" spans="1:20" ht="13.5" customHeight="1" outlineLevel="1">
      <c r="A593" s="402"/>
      <c r="B593" s="178">
        <f t="shared" si="9"/>
        <v>588</v>
      </c>
      <c r="C593" s="425"/>
      <c r="D593" s="47">
        <v>8595057634466</v>
      </c>
      <c r="E593" s="800" t="s">
        <v>3418</v>
      </c>
      <c r="F593" s="557" t="s">
        <v>8897</v>
      </c>
      <c r="G593" s="683" t="s">
        <v>8996</v>
      </c>
      <c r="H593" s="691">
        <v>20</v>
      </c>
      <c r="I593" s="652">
        <v>0.49</v>
      </c>
      <c r="J593" s="652">
        <v>1.02765</v>
      </c>
      <c r="K593" s="422">
        <v>11199.303749915962</v>
      </c>
      <c r="L593" s="423">
        <f>K593*ЗМІСТ!$E$13/1000*1.2</f>
        <v>600.14470557329662</v>
      </c>
      <c r="M593" s="828">
        <v>2.4999999999999925E-2</v>
      </c>
      <c r="N593" s="829"/>
      <c r="O593" s="841"/>
      <c r="P593" s="841"/>
      <c r="Q593" s="641"/>
      <c r="R593" s="639"/>
      <c r="S593" s="640"/>
      <c r="T593" s="402"/>
    </row>
    <row r="594" spans="1:20" ht="13.5" customHeight="1" outlineLevel="1">
      <c r="A594" s="402"/>
      <c r="B594" s="178">
        <f t="shared" si="9"/>
        <v>589</v>
      </c>
      <c r="C594" s="427"/>
      <c r="D594" s="47">
        <v>8595057634534</v>
      </c>
      <c r="E594" s="800" t="s">
        <v>885</v>
      </c>
      <c r="F594" s="553" t="s">
        <v>8898</v>
      </c>
      <c r="G594" s="683" t="s">
        <v>8996</v>
      </c>
      <c r="H594" s="691">
        <v>20</v>
      </c>
      <c r="I594" s="652">
        <v>0.32</v>
      </c>
      <c r="J594" s="652">
        <v>0.79049999999999998</v>
      </c>
      <c r="K594" s="422">
        <v>8531.2592540029309</v>
      </c>
      <c r="L594" s="423">
        <f>K594*ЗМІСТ!$E$13/1000*1.2</f>
        <v>457.17039090054777</v>
      </c>
      <c r="M594" s="828">
        <v>2.4999999999999887E-2</v>
      </c>
      <c r="N594" s="829"/>
      <c r="O594" s="841"/>
      <c r="P594" s="841"/>
      <c r="Q594" s="641"/>
      <c r="R594" s="639"/>
      <c r="S594" s="640"/>
      <c r="T594" s="402"/>
    </row>
    <row r="595" spans="1:20" ht="13.5" customHeight="1" outlineLevel="1">
      <c r="A595" s="402"/>
      <c r="B595" s="178">
        <f t="shared" si="9"/>
        <v>590</v>
      </c>
      <c r="C595" s="425"/>
      <c r="D595" s="47">
        <v>8595057657847</v>
      </c>
      <c r="E595" s="800" t="s">
        <v>3419</v>
      </c>
      <c r="F595" s="553" t="s">
        <v>6081</v>
      </c>
      <c r="G595" s="683" t="s">
        <v>8996</v>
      </c>
      <c r="H595" s="691">
        <v>15</v>
      </c>
      <c r="I595" s="652">
        <v>0.152</v>
      </c>
      <c r="J595" s="652">
        <v>2.016</v>
      </c>
      <c r="K595" s="422">
        <v>11422.648810572917</v>
      </c>
      <c r="L595" s="423">
        <f>K595*ЗМІСТ!$E$13/1000*1.2</f>
        <v>612.113249213362</v>
      </c>
      <c r="M595" s="828">
        <v>2.5000000000000008E-2</v>
      </c>
      <c r="N595" s="829"/>
      <c r="O595" s="841"/>
      <c r="P595" s="841"/>
      <c r="Q595" s="641"/>
      <c r="R595" s="639"/>
      <c r="S595" s="640"/>
      <c r="T595" s="402"/>
    </row>
    <row r="596" spans="1:20" ht="13.5" customHeight="1" outlineLevel="1">
      <c r="A596" s="402"/>
      <c r="B596" s="178">
        <f t="shared" si="9"/>
        <v>591</v>
      </c>
      <c r="C596" s="425"/>
      <c r="D596" s="47">
        <v>8595057634473</v>
      </c>
      <c r="E596" s="800" t="s">
        <v>844</v>
      </c>
      <c r="F596" s="557" t="s">
        <v>8899</v>
      </c>
      <c r="G596" s="683" t="s">
        <v>8996</v>
      </c>
      <c r="H596" s="691">
        <v>15</v>
      </c>
      <c r="I596" s="652">
        <v>0.55000000000000004</v>
      </c>
      <c r="J596" s="652">
        <v>2.016</v>
      </c>
      <c r="K596" s="422">
        <v>20760.846632920689</v>
      </c>
      <c r="L596" s="423">
        <f>K596*ЗМІСТ!$E$13/1000*1.2</f>
        <v>1112.5256058940313</v>
      </c>
      <c r="M596" s="828">
        <v>2.4999999999999911E-2</v>
      </c>
      <c r="N596" s="829"/>
      <c r="O596" s="841"/>
      <c r="P596" s="841"/>
      <c r="Q596" s="641"/>
      <c r="R596" s="639"/>
      <c r="S596" s="640"/>
      <c r="T596" s="402"/>
    </row>
    <row r="597" spans="1:20" ht="13.5" customHeight="1" outlineLevel="1">
      <c r="A597" s="402"/>
      <c r="B597" s="178">
        <f t="shared" si="9"/>
        <v>592</v>
      </c>
      <c r="C597" s="427"/>
      <c r="D597" s="47">
        <v>8595057634541</v>
      </c>
      <c r="E597" s="800" t="s">
        <v>886</v>
      </c>
      <c r="F597" s="553" t="s">
        <v>8900</v>
      </c>
      <c r="G597" s="683" t="s">
        <v>8996</v>
      </c>
      <c r="H597" s="691">
        <v>15</v>
      </c>
      <c r="I597" s="652">
        <v>0.59</v>
      </c>
      <c r="J597" s="652">
        <v>1.3440000000000001</v>
      </c>
      <c r="K597" s="422">
        <v>13789.943659307562</v>
      </c>
      <c r="L597" s="423">
        <f>K597*ЗМІСТ!$E$13/1000*1.2</f>
        <v>738.9710880330025</v>
      </c>
      <c r="M597" s="828">
        <v>2.5000000000000119E-2</v>
      </c>
      <c r="N597" s="829"/>
      <c r="O597" s="841"/>
      <c r="P597" s="841"/>
      <c r="Q597" s="641"/>
      <c r="R597" s="639"/>
      <c r="S597" s="640"/>
      <c r="T597" s="402"/>
    </row>
    <row r="598" spans="1:20" ht="13.5" customHeight="1" outlineLevel="1">
      <c r="A598" s="402"/>
      <c r="B598" s="178">
        <f t="shared" si="9"/>
        <v>593</v>
      </c>
      <c r="C598" s="425"/>
      <c r="D598" s="47">
        <v>8595057657854</v>
      </c>
      <c r="E598" s="800" t="s">
        <v>3420</v>
      </c>
      <c r="F598" s="553" t="s">
        <v>6082</v>
      </c>
      <c r="G598" s="683" t="s">
        <v>8996</v>
      </c>
      <c r="H598" s="691">
        <v>5</v>
      </c>
      <c r="I598" s="652">
        <v>0.27200000000000002</v>
      </c>
      <c r="J598" s="652">
        <v>4.8372999999999999</v>
      </c>
      <c r="K598" s="422">
        <v>14686.242711726982</v>
      </c>
      <c r="L598" s="423">
        <f>K598*ЗМІСТ!$E$13/1000*1.2</f>
        <v>787.00167483835776</v>
      </c>
      <c r="M598" s="828">
        <v>2.4999999999999991E-2</v>
      </c>
      <c r="N598" s="829"/>
      <c r="O598" s="841"/>
      <c r="P598" s="841"/>
      <c r="Q598" s="641"/>
      <c r="R598" s="639"/>
      <c r="S598" s="640"/>
      <c r="T598" s="402"/>
    </row>
    <row r="599" spans="1:20" ht="13.5" customHeight="1" outlineLevel="1">
      <c r="A599" s="402"/>
      <c r="B599" s="178">
        <f t="shared" si="9"/>
        <v>594</v>
      </c>
      <c r="C599" s="425"/>
      <c r="D599" s="47">
        <v>8595057634480</v>
      </c>
      <c r="E599" s="800" t="s">
        <v>845</v>
      </c>
      <c r="F599" s="557" t="s">
        <v>8901</v>
      </c>
      <c r="G599" s="683" t="s">
        <v>8996</v>
      </c>
      <c r="H599" s="691">
        <v>5</v>
      </c>
      <c r="I599" s="652">
        <v>0.69</v>
      </c>
      <c r="J599" s="652">
        <v>4.8372999999999999</v>
      </c>
      <c r="K599" s="422">
        <v>31188.911098764169</v>
      </c>
      <c r="L599" s="423">
        <f>K599*ЗМІСТ!$E$13/1000*1.2</f>
        <v>1671.3413875090223</v>
      </c>
      <c r="M599" s="828">
        <v>2.4999999999999981E-2</v>
      </c>
      <c r="N599" s="829"/>
      <c r="O599" s="841"/>
      <c r="P599" s="841"/>
      <c r="Q599" s="641"/>
      <c r="R599" s="639"/>
      <c r="S599" s="640"/>
      <c r="T599" s="402"/>
    </row>
    <row r="600" spans="1:20" ht="13.5" customHeight="1" outlineLevel="1">
      <c r="A600" s="402"/>
      <c r="B600" s="178">
        <f t="shared" si="9"/>
        <v>595</v>
      </c>
      <c r="C600" s="427"/>
      <c r="D600" s="47">
        <v>8595057634558</v>
      </c>
      <c r="E600" s="800" t="s">
        <v>887</v>
      </c>
      <c r="F600" s="553" t="s">
        <v>8902</v>
      </c>
      <c r="G600" s="683" t="s">
        <v>8996</v>
      </c>
      <c r="H600" s="691">
        <v>5</v>
      </c>
      <c r="I600" s="652">
        <v>0.8</v>
      </c>
      <c r="J600" s="652">
        <v>4.8372999999999999</v>
      </c>
      <c r="K600" s="422">
        <v>17658.03984881641</v>
      </c>
      <c r="L600" s="423">
        <f>K600*ЗМІСТ!$E$13/1000*1.2</f>
        <v>946.25338884562211</v>
      </c>
      <c r="M600" s="828">
        <v>2.5000000000000033E-2</v>
      </c>
      <c r="N600" s="829"/>
      <c r="O600" s="841"/>
      <c r="P600" s="841"/>
      <c r="Q600" s="641"/>
      <c r="R600" s="639"/>
      <c r="S600" s="640"/>
      <c r="T600" s="402"/>
    </row>
    <row r="601" spans="1:20" ht="13.5" customHeight="1" outlineLevel="1">
      <c r="A601" s="402"/>
      <c r="B601" s="178">
        <f t="shared" si="9"/>
        <v>596</v>
      </c>
      <c r="C601" s="425"/>
      <c r="D601" s="47">
        <v>8595057657861</v>
      </c>
      <c r="E601" s="800" t="s">
        <v>3421</v>
      </c>
      <c r="F601" s="553" t="s">
        <v>6083</v>
      </c>
      <c r="G601" s="683" t="s">
        <v>8996</v>
      </c>
      <c r="H601" s="691">
        <v>3</v>
      </c>
      <c r="I601" s="652">
        <v>0.36199999999999999</v>
      </c>
      <c r="J601" s="652">
        <v>8.5995000000000008</v>
      </c>
      <c r="K601" s="422">
        <v>17348.365382954758</v>
      </c>
      <c r="L601" s="423">
        <f>K601*ЗМІСТ!$E$13/1000*1.2</f>
        <v>929.65865266485696</v>
      </c>
      <c r="M601" s="828">
        <v>2.4999999999999759E-2</v>
      </c>
      <c r="N601" s="829"/>
      <c r="O601" s="841"/>
      <c r="P601" s="841"/>
      <c r="Q601" s="641"/>
      <c r="R601" s="639"/>
      <c r="S601" s="640"/>
      <c r="T601" s="402"/>
    </row>
    <row r="602" spans="1:20" ht="13.5" customHeight="1" outlineLevel="1">
      <c r="A602" s="402"/>
      <c r="B602" s="178">
        <f t="shared" si="9"/>
        <v>597</v>
      </c>
      <c r="C602" s="425"/>
      <c r="D602" s="47">
        <v>8595057634497</v>
      </c>
      <c r="E602" s="800" t="s">
        <v>846</v>
      </c>
      <c r="F602" s="557" t="s">
        <v>8903</v>
      </c>
      <c r="G602" s="683" t="s">
        <v>8996</v>
      </c>
      <c r="H602" s="691">
        <v>3</v>
      </c>
      <c r="I602" s="652">
        <v>0.78</v>
      </c>
      <c r="J602" s="652">
        <v>8.5995000000000008</v>
      </c>
      <c r="K602" s="422">
        <v>43332.169072477234</v>
      </c>
      <c r="L602" s="423">
        <f>K602*ЗМІСТ!$E$13/1000*1.2</f>
        <v>2322.0704099618065</v>
      </c>
      <c r="M602" s="828">
        <v>2.4999999999999918E-2</v>
      </c>
      <c r="N602" s="829"/>
      <c r="O602" s="841"/>
      <c r="P602" s="841"/>
      <c r="Q602" s="641"/>
      <c r="R602" s="639"/>
      <c r="S602" s="640"/>
      <c r="T602" s="402"/>
    </row>
    <row r="603" spans="1:20" ht="13.5" customHeight="1" outlineLevel="1">
      <c r="A603" s="402"/>
      <c r="B603" s="178">
        <f t="shared" si="9"/>
        <v>598</v>
      </c>
      <c r="C603" s="427"/>
      <c r="D603" s="47">
        <v>8595057634565</v>
      </c>
      <c r="E603" s="800" t="s">
        <v>888</v>
      </c>
      <c r="F603" s="553" t="s">
        <v>8904</v>
      </c>
      <c r="G603" s="683" t="s">
        <v>8996</v>
      </c>
      <c r="H603" s="691">
        <v>3</v>
      </c>
      <c r="I603" s="652">
        <v>1.8</v>
      </c>
      <c r="J603" s="652">
        <v>8.5995000000000008</v>
      </c>
      <c r="K603" s="422">
        <v>26275.62850802403</v>
      </c>
      <c r="L603" s="423">
        <f>K603*ЗМІСТ!$E$13/1000*1.2</f>
        <v>1408.049972286869</v>
      </c>
      <c r="M603" s="828">
        <v>2.4999999999999918E-2</v>
      </c>
      <c r="N603" s="829"/>
      <c r="O603" s="841"/>
      <c r="P603" s="841"/>
      <c r="Q603" s="641"/>
      <c r="R603" s="639"/>
      <c r="S603" s="640"/>
      <c r="T603" s="402"/>
    </row>
    <row r="604" spans="1:20" ht="13.5" customHeight="1" outlineLevel="1">
      <c r="A604" s="402"/>
      <c r="B604" s="178">
        <f t="shared" si="9"/>
        <v>599</v>
      </c>
      <c r="C604" s="425"/>
      <c r="D604" s="47">
        <v>8595057605473</v>
      </c>
      <c r="E604" s="800" t="s">
        <v>3076</v>
      </c>
      <c r="F604" s="553" t="s">
        <v>6084</v>
      </c>
      <c r="G604" s="683" t="s">
        <v>8996</v>
      </c>
      <c r="H604" s="691">
        <v>1000</v>
      </c>
      <c r="I604" s="779">
        <v>2.7000000000000001E-3</v>
      </c>
      <c r="J604" s="652">
        <v>1.92266E-2</v>
      </c>
      <c r="K604" s="422">
        <v>48.278607019054995</v>
      </c>
      <c r="L604" s="423">
        <f>K604*ЗМІСТ!$E$13/1000*1.2</f>
        <v>2.5871385437828724</v>
      </c>
      <c r="M604" s="828">
        <v>2.4999999999999859E-2</v>
      </c>
      <c r="N604" s="829"/>
      <c r="O604" s="841"/>
      <c r="P604" s="841"/>
      <c r="Q604" s="641"/>
      <c r="R604" s="639"/>
      <c r="S604" s="640"/>
      <c r="T604" s="402"/>
    </row>
    <row r="605" spans="1:20" ht="13.5" customHeight="1" outlineLevel="1">
      <c r="A605" s="402"/>
      <c r="B605" s="178">
        <f t="shared" si="9"/>
        <v>600</v>
      </c>
      <c r="C605" s="425"/>
      <c r="D605" s="47">
        <v>8595057605411</v>
      </c>
      <c r="E605" s="800" t="s">
        <v>3005</v>
      </c>
      <c r="F605" s="553" t="s">
        <v>6085</v>
      </c>
      <c r="G605" s="683" t="s">
        <v>8996</v>
      </c>
      <c r="H605" s="691">
        <v>500</v>
      </c>
      <c r="I605" s="779">
        <v>4.3E-3</v>
      </c>
      <c r="J605" s="652">
        <v>2.4287300000000001E-2</v>
      </c>
      <c r="K605" s="422">
        <v>88.462378917760219</v>
      </c>
      <c r="L605" s="423">
        <f>K605*ЗМІСТ!$E$13/1000*1.2</f>
        <v>4.7404936534836803</v>
      </c>
      <c r="M605" s="828">
        <v>2.4999999999999967E-2</v>
      </c>
      <c r="N605" s="829"/>
      <c r="O605" s="841"/>
      <c r="P605" s="841"/>
      <c r="Q605" s="641"/>
      <c r="R605" s="639"/>
      <c r="S605" s="640"/>
      <c r="T605" s="402"/>
    </row>
    <row r="606" spans="1:20" ht="13.5" customHeight="1" outlineLevel="1">
      <c r="A606" s="402"/>
      <c r="B606" s="178">
        <f t="shared" si="9"/>
        <v>601</v>
      </c>
      <c r="C606" s="21"/>
      <c r="D606" s="47">
        <v>8595057605442</v>
      </c>
      <c r="E606" s="800" t="s">
        <v>3006</v>
      </c>
      <c r="F606" s="553" t="s">
        <v>6086</v>
      </c>
      <c r="G606" s="683" t="s">
        <v>8996</v>
      </c>
      <c r="H606" s="691">
        <v>150</v>
      </c>
      <c r="I606" s="652">
        <v>1.35E-2</v>
      </c>
      <c r="J606" s="652">
        <v>8.0957500000000002E-2</v>
      </c>
      <c r="K606" s="422">
        <v>186.68843641205027</v>
      </c>
      <c r="L606" s="423">
        <f>K606*ЗМІСТ!$E$13/1000*1.2</f>
        <v>10.004200190149296</v>
      </c>
      <c r="M606" s="828">
        <v>2.5000000000000001E-2</v>
      </c>
      <c r="N606" s="829"/>
      <c r="O606" s="841"/>
      <c r="P606" s="841"/>
      <c r="Q606" s="641"/>
      <c r="R606" s="639"/>
      <c r="S606" s="640"/>
      <c r="T606" s="402"/>
    </row>
    <row r="607" spans="1:20" ht="13.5" customHeight="1" outlineLevel="1">
      <c r="A607" s="402"/>
      <c r="B607" s="178">
        <f t="shared" si="9"/>
        <v>602</v>
      </c>
      <c r="C607" s="21"/>
      <c r="D607" s="47">
        <v>8595057605527</v>
      </c>
      <c r="E607" s="800" t="s">
        <v>3007</v>
      </c>
      <c r="F607" s="553" t="s">
        <v>6087</v>
      </c>
      <c r="G607" s="683" t="s">
        <v>8996</v>
      </c>
      <c r="H607" s="691">
        <v>100</v>
      </c>
      <c r="I607" s="779">
        <v>1.16E-3</v>
      </c>
      <c r="J607" s="652">
        <v>2.4287000000000002E-3</v>
      </c>
      <c r="K607" s="422">
        <v>58.023927642774041</v>
      </c>
      <c r="L607" s="423">
        <f>K607*ЗМІСТ!$E$13/1000*1.2</f>
        <v>3.1093676668641295</v>
      </c>
      <c r="M607" s="828">
        <v>2.4999999999999956E-2</v>
      </c>
      <c r="N607" s="829"/>
      <c r="O607" s="841"/>
      <c r="P607" s="841"/>
      <c r="Q607" s="641"/>
      <c r="R607" s="639"/>
      <c r="S607" s="640"/>
      <c r="T607" s="402"/>
    </row>
    <row r="608" spans="1:20" ht="13.5" customHeight="1" outlineLevel="1">
      <c r="A608" s="402"/>
      <c r="B608" s="178">
        <f t="shared" si="9"/>
        <v>603</v>
      </c>
      <c r="C608" s="21"/>
      <c r="D608" s="47">
        <v>8595568927804</v>
      </c>
      <c r="E608" s="800" t="s">
        <v>3422</v>
      </c>
      <c r="F608" s="553" t="s">
        <v>3423</v>
      </c>
      <c r="G608" s="683" t="s">
        <v>8996</v>
      </c>
      <c r="H608" s="691">
        <v>100</v>
      </c>
      <c r="I608" s="652">
        <v>6.0000000000000001E-3</v>
      </c>
      <c r="J608" s="652">
        <v>1.0898100000000001E-2</v>
      </c>
      <c r="K608" s="422">
        <v>75.725811050968986</v>
      </c>
      <c r="L608" s="423">
        <f>K608*ЗМІСТ!$E$13/1000*1.2</f>
        <v>4.0579705303397899</v>
      </c>
      <c r="M608" s="828">
        <v>2.4999999999999828E-2</v>
      </c>
      <c r="N608" s="829"/>
      <c r="O608" s="841"/>
      <c r="P608" s="841"/>
      <c r="Q608" s="641"/>
      <c r="R608" s="639"/>
      <c r="S608" s="640"/>
      <c r="T608" s="402"/>
    </row>
    <row r="609" spans="1:20" ht="13.5" customHeight="1" outlineLevel="1">
      <c r="A609" s="402"/>
      <c r="B609" s="178">
        <f t="shared" si="9"/>
        <v>604</v>
      </c>
      <c r="C609" s="432"/>
      <c r="D609" s="47">
        <v>8595568932495</v>
      </c>
      <c r="E609" s="800" t="s">
        <v>3424</v>
      </c>
      <c r="F609" s="553" t="s">
        <v>6088</v>
      </c>
      <c r="G609" s="683" t="s">
        <v>8996</v>
      </c>
      <c r="H609" s="691">
        <v>1000</v>
      </c>
      <c r="I609" s="652">
        <v>7.4999999999999997E-3</v>
      </c>
      <c r="J609" s="652">
        <v>1.0898100000000001E-2</v>
      </c>
      <c r="K609" s="422">
        <v>127.00192809893267</v>
      </c>
      <c r="L609" s="423">
        <f>K609*ЗМІСТ!$E$13/1000*1.2</f>
        <v>6.8057386823486112</v>
      </c>
      <c r="M609" s="828">
        <v>2.4999999999999925E-2</v>
      </c>
      <c r="N609" s="829"/>
      <c r="O609" s="841"/>
      <c r="P609" s="841"/>
      <c r="Q609" s="641"/>
      <c r="R609" s="639"/>
      <c r="S609" s="640"/>
      <c r="T609" s="402"/>
    </row>
    <row r="610" spans="1:20" ht="13.5" customHeight="1" outlineLevel="1">
      <c r="A610" s="402"/>
      <c r="B610" s="178">
        <f t="shared" si="9"/>
        <v>605</v>
      </c>
      <c r="C610" s="427"/>
      <c r="D610" s="47">
        <v>8595057605534</v>
      </c>
      <c r="E610" s="800" t="s">
        <v>3008</v>
      </c>
      <c r="F610" s="553" t="s">
        <v>6089</v>
      </c>
      <c r="G610" s="683" t="s">
        <v>8996</v>
      </c>
      <c r="H610" s="691">
        <v>5000</v>
      </c>
      <c r="I610" s="779">
        <v>1.6000000000000001E-3</v>
      </c>
      <c r="J610" s="652">
        <v>2.4287000000000002E-3</v>
      </c>
      <c r="K610" s="422">
        <v>59.774443286382478</v>
      </c>
      <c r="L610" s="423">
        <f>K610*ЗМІСТ!$E$13/1000*1.2</f>
        <v>3.2031737390088124</v>
      </c>
      <c r="M610" s="828">
        <v>2.4999999999999915E-2</v>
      </c>
      <c r="N610" s="829"/>
      <c r="O610" s="841"/>
      <c r="P610" s="841"/>
      <c r="Q610" s="641"/>
      <c r="R610" s="639"/>
      <c r="S610" s="640"/>
      <c r="T610" s="402"/>
    </row>
    <row r="611" spans="1:20" ht="13.5" customHeight="1" outlineLevel="1">
      <c r="A611" s="402"/>
      <c r="B611" s="178">
        <f t="shared" si="9"/>
        <v>606</v>
      </c>
      <c r="C611" s="434"/>
      <c r="D611" s="47">
        <v>8595568909930</v>
      </c>
      <c r="E611" s="800" t="s">
        <v>3425</v>
      </c>
      <c r="F611" s="553" t="s">
        <v>6090</v>
      </c>
      <c r="G611" s="683" t="s">
        <v>8996</v>
      </c>
      <c r="H611" s="691">
        <v>100</v>
      </c>
      <c r="I611" s="652">
        <v>7.0000000000000001E-3</v>
      </c>
      <c r="J611" s="652">
        <v>1.0898100000000001E-2</v>
      </c>
      <c r="K611" s="422">
        <v>82.938633607700638</v>
      </c>
      <c r="L611" s="423">
        <f>K611*ЗМІСТ!$E$13/1000*1.2</f>
        <v>4.4444889574067066</v>
      </c>
      <c r="M611" s="828">
        <v>2.4999999999999797E-2</v>
      </c>
      <c r="N611" s="829"/>
      <c r="O611" s="841"/>
      <c r="P611" s="841"/>
      <c r="Q611" s="641"/>
      <c r="R611" s="639"/>
      <c r="S611" s="640"/>
      <c r="T611" s="402"/>
    </row>
    <row r="612" spans="1:20" ht="13.5" customHeight="1" outlineLevel="1">
      <c r="A612" s="402"/>
      <c r="B612" s="178">
        <f t="shared" si="9"/>
        <v>607</v>
      </c>
      <c r="C612" s="432"/>
      <c r="D612" s="47">
        <v>8595568912459</v>
      </c>
      <c r="E612" s="800" t="s">
        <v>3426</v>
      </c>
      <c r="F612" s="553" t="s">
        <v>6091</v>
      </c>
      <c r="G612" s="683" t="s">
        <v>8996</v>
      </c>
      <c r="H612" s="691">
        <v>1000</v>
      </c>
      <c r="I612" s="652">
        <v>8.0000000000000002E-3</v>
      </c>
      <c r="J612" s="652">
        <v>1.0898100000000001E-2</v>
      </c>
      <c r="K612" s="422">
        <v>123.7185968710434</v>
      </c>
      <c r="L612" s="423">
        <f>K612*ЗМІСТ!$E$13/1000*1.2</f>
        <v>6.6297925791744738</v>
      </c>
      <c r="M612" s="828">
        <v>2.4999999999999883E-2</v>
      </c>
      <c r="N612" s="829"/>
      <c r="O612" s="841"/>
      <c r="P612" s="841"/>
      <c r="Q612" s="641"/>
      <c r="R612" s="639"/>
      <c r="S612" s="640"/>
      <c r="T612" s="402"/>
    </row>
    <row r="613" spans="1:20" ht="13.5" customHeight="1" outlineLevel="1">
      <c r="A613" s="402"/>
      <c r="B613" s="178">
        <f t="shared" si="9"/>
        <v>608</v>
      </c>
      <c r="C613" s="427"/>
      <c r="D613" s="47">
        <v>8595057605541</v>
      </c>
      <c r="E613" s="800" t="s">
        <v>3009</v>
      </c>
      <c r="F613" s="553" t="s">
        <v>6092</v>
      </c>
      <c r="G613" s="683" t="s">
        <v>8996</v>
      </c>
      <c r="H613" s="691">
        <v>5000</v>
      </c>
      <c r="I613" s="779">
        <v>1.9E-3</v>
      </c>
      <c r="J613" s="652">
        <v>2.4287000000000002E-3</v>
      </c>
      <c r="K613" s="422">
        <v>61.471710032906081</v>
      </c>
      <c r="L613" s="423">
        <f>K613*ЗМІСТ!$E$13/1000*1.2</f>
        <v>3.2941263262961602</v>
      </c>
      <c r="M613" s="828">
        <v>2.4999999999999883E-2</v>
      </c>
      <c r="N613" s="829"/>
      <c r="O613" s="841"/>
      <c r="P613" s="841"/>
      <c r="Q613" s="641"/>
      <c r="R613" s="639"/>
      <c r="S613" s="640"/>
      <c r="T613" s="402"/>
    </row>
    <row r="614" spans="1:20" ht="13.5" customHeight="1" outlineLevel="1">
      <c r="A614" s="402"/>
      <c r="B614" s="178">
        <f t="shared" si="9"/>
        <v>609</v>
      </c>
      <c r="C614" s="427"/>
      <c r="D614" s="47">
        <v>8595568909947</v>
      </c>
      <c r="E614" s="800" t="s">
        <v>3427</v>
      </c>
      <c r="F614" s="553" t="s">
        <v>3428</v>
      </c>
      <c r="G614" s="683" t="s">
        <v>8996</v>
      </c>
      <c r="H614" s="691">
        <v>100</v>
      </c>
      <c r="I614" s="652">
        <v>8.0000000000000002E-3</v>
      </c>
      <c r="J614" s="652">
        <v>1.0898100000000001E-2</v>
      </c>
      <c r="K614" s="422">
        <v>88.691312653285436</v>
      </c>
      <c r="L614" s="423">
        <f>K614*ЗМІСТ!$E$13/1000*1.2</f>
        <v>4.7527616812442108</v>
      </c>
      <c r="M614" s="828">
        <v>2.4999999999999831E-2</v>
      </c>
      <c r="N614" s="829"/>
      <c r="O614" s="841"/>
      <c r="P614" s="841"/>
      <c r="Q614" s="641"/>
      <c r="R614" s="639"/>
      <c r="S614" s="640"/>
      <c r="T614" s="402"/>
    </row>
    <row r="615" spans="1:20" ht="13.5" customHeight="1" outlineLevel="1">
      <c r="A615" s="402"/>
      <c r="B615" s="178">
        <f t="shared" si="9"/>
        <v>610</v>
      </c>
      <c r="C615" s="432"/>
      <c r="D615" s="47">
        <v>8595568912466</v>
      </c>
      <c r="E615" s="800" t="s">
        <v>3429</v>
      </c>
      <c r="F615" s="553" t="s">
        <v>6093</v>
      </c>
      <c r="G615" s="683" t="s">
        <v>8996</v>
      </c>
      <c r="H615" s="691">
        <v>1000</v>
      </c>
      <c r="I615" s="652">
        <v>8.9999999999999993E-3</v>
      </c>
      <c r="J615" s="652">
        <v>1.0898100000000001E-2</v>
      </c>
      <c r="K615" s="422">
        <v>132.2792532049985</v>
      </c>
      <c r="L615" s="423">
        <f>K615*ЗМІСТ!$E$13/1000*1.2</f>
        <v>7.0885382913884332</v>
      </c>
      <c r="M615" s="828">
        <v>2.4999999999999894E-2</v>
      </c>
      <c r="N615" s="829"/>
      <c r="O615" s="841"/>
      <c r="P615" s="841"/>
      <c r="Q615" s="641"/>
      <c r="R615" s="639"/>
      <c r="S615" s="640"/>
      <c r="T615" s="402"/>
    </row>
    <row r="616" spans="1:20" ht="13.5" customHeight="1" outlineLevel="1">
      <c r="A616" s="402"/>
      <c r="B616" s="178">
        <f t="shared" si="9"/>
        <v>611</v>
      </c>
      <c r="C616" s="427"/>
      <c r="D616" s="47">
        <v>8595057605558</v>
      </c>
      <c r="E616" s="800" t="s">
        <v>3010</v>
      </c>
      <c r="F616" s="553" t="s">
        <v>6094</v>
      </c>
      <c r="G616" s="683" t="s">
        <v>8996</v>
      </c>
      <c r="H616" s="691">
        <v>5000</v>
      </c>
      <c r="I616" s="779">
        <v>2.2000000000000001E-3</v>
      </c>
      <c r="J616" s="652">
        <v>2.4287000000000002E-3</v>
      </c>
      <c r="K616" s="422">
        <v>63.168320838126427</v>
      </c>
      <c r="L616" s="423">
        <f>K616*ЗМІСТ!$E$13/1000*1.2</f>
        <v>3.3850437632108501</v>
      </c>
      <c r="M616" s="828">
        <v>2.4999999999999852E-2</v>
      </c>
      <c r="N616" s="829"/>
      <c r="O616" s="841"/>
      <c r="P616" s="841"/>
      <c r="Q616" s="641"/>
      <c r="R616" s="639"/>
      <c r="S616" s="640"/>
      <c r="T616" s="402"/>
    </row>
    <row r="617" spans="1:20" ht="13.5" customHeight="1" outlineLevel="1">
      <c r="A617" s="402"/>
      <c r="B617" s="178">
        <f t="shared" si="9"/>
        <v>612</v>
      </c>
      <c r="C617" s="427"/>
      <c r="D617" s="47">
        <v>8595568909954</v>
      </c>
      <c r="E617" s="800" t="s">
        <v>3430</v>
      </c>
      <c r="F617" s="553" t="s">
        <v>3431</v>
      </c>
      <c r="G617" s="683" t="s">
        <v>8996</v>
      </c>
      <c r="H617" s="691">
        <v>100</v>
      </c>
      <c r="I617" s="652">
        <v>8.9999999999999993E-3</v>
      </c>
      <c r="J617" s="652">
        <v>1.0898100000000001E-2</v>
      </c>
      <c r="K617" s="422">
        <v>91.845248102784723</v>
      </c>
      <c r="L617" s="423">
        <f>K617*ЗМІСТ!$E$13/1000*1.2</f>
        <v>4.9217737648526354</v>
      </c>
      <c r="M617" s="828">
        <v>2.4999999999999897E-2</v>
      </c>
      <c r="N617" s="829"/>
      <c r="O617" s="841"/>
      <c r="P617" s="841"/>
      <c r="Q617" s="641"/>
      <c r="R617" s="639"/>
      <c r="S617" s="640"/>
      <c r="T617" s="402"/>
    </row>
    <row r="618" spans="1:20" ht="13.5" customHeight="1" outlineLevel="1">
      <c r="A618" s="402"/>
      <c r="B618" s="178">
        <f t="shared" si="9"/>
        <v>613</v>
      </c>
      <c r="C618" s="432"/>
      <c r="D618" s="47">
        <v>8595568912473</v>
      </c>
      <c r="E618" s="800" t="s">
        <v>3432</v>
      </c>
      <c r="F618" s="553" t="s">
        <v>6095</v>
      </c>
      <c r="G618" s="683" t="s">
        <v>8996</v>
      </c>
      <c r="H618" s="691">
        <v>1000</v>
      </c>
      <c r="I618" s="652">
        <v>0.01</v>
      </c>
      <c r="J618" s="652">
        <v>1.0898100000000001E-2</v>
      </c>
      <c r="K618" s="422">
        <v>142.68602703762485</v>
      </c>
      <c r="L618" s="423">
        <f>K618*ЗМІСТ!$E$13/1000*1.2</f>
        <v>7.6462131573635874</v>
      </c>
      <c r="M618" s="828">
        <v>2.4999999999999918E-2</v>
      </c>
      <c r="N618" s="829"/>
      <c r="O618" s="841"/>
      <c r="P618" s="841"/>
      <c r="Q618" s="641"/>
      <c r="R618" s="639"/>
      <c r="S618" s="640"/>
      <c r="T618" s="402"/>
    </row>
    <row r="619" spans="1:20" ht="13.5" customHeight="1" outlineLevel="1">
      <c r="A619" s="402"/>
      <c r="B619" s="178">
        <f t="shared" si="9"/>
        <v>614</v>
      </c>
      <c r="C619" s="427"/>
      <c r="D619" s="47">
        <v>8595057605565</v>
      </c>
      <c r="E619" s="800" t="s">
        <v>3011</v>
      </c>
      <c r="F619" s="555" t="s">
        <v>6096</v>
      </c>
      <c r="G619" s="683" t="s">
        <v>8996</v>
      </c>
      <c r="H619" s="691">
        <v>5000</v>
      </c>
      <c r="I619" s="779">
        <v>2.3999999999999998E-3</v>
      </c>
      <c r="J619" s="652">
        <v>2.4287000000000002E-3</v>
      </c>
      <c r="K619" s="422">
        <v>65.017256749412653</v>
      </c>
      <c r="L619" s="423">
        <f>K619*ЗМІСТ!$E$13/1000*1.2</f>
        <v>3.4841239491653648</v>
      </c>
      <c r="M619" s="828">
        <v>2.5000000000000081E-2</v>
      </c>
      <c r="N619" s="829"/>
      <c r="O619" s="841"/>
      <c r="P619" s="841"/>
      <c r="Q619" s="641"/>
      <c r="R619" s="639"/>
      <c r="S619" s="640"/>
      <c r="T619" s="402"/>
    </row>
    <row r="620" spans="1:20" ht="13.5" customHeight="1" outlineLevel="1">
      <c r="A620" s="402"/>
      <c r="B620" s="178">
        <f t="shared" si="9"/>
        <v>615</v>
      </c>
      <c r="C620" s="427"/>
      <c r="D620" s="47">
        <v>8595568935052</v>
      </c>
      <c r="E620" s="800" t="s">
        <v>5269</v>
      </c>
      <c r="F620" s="553" t="s">
        <v>6097</v>
      </c>
      <c r="G620" s="683" t="s">
        <v>8996</v>
      </c>
      <c r="H620" s="691">
        <v>1000</v>
      </c>
      <c r="I620" s="652">
        <v>0.01</v>
      </c>
      <c r="J620" s="652">
        <v>1.09E-2</v>
      </c>
      <c r="K620" s="422">
        <v>105.84431877874287</v>
      </c>
      <c r="L620" s="423">
        <f>K620*ЗМІСТ!$E$13/1000*1.2</f>
        <v>5.6719514845332633</v>
      </c>
      <c r="M620" s="828">
        <v>2.5000000000000064E-2</v>
      </c>
      <c r="N620" s="829"/>
      <c r="O620" s="841"/>
      <c r="P620" s="841"/>
      <c r="Q620" s="641"/>
      <c r="R620" s="639"/>
      <c r="S620" s="640"/>
      <c r="T620" s="402"/>
    </row>
    <row r="621" spans="1:20" ht="13.5" customHeight="1" outlineLevel="1">
      <c r="A621" s="402"/>
      <c r="B621" s="178">
        <f t="shared" si="9"/>
        <v>616</v>
      </c>
      <c r="C621" s="432"/>
      <c r="D621" s="47">
        <v>8595568935069</v>
      </c>
      <c r="E621" s="800" t="s">
        <v>5270</v>
      </c>
      <c r="F621" s="553" t="s">
        <v>6098</v>
      </c>
      <c r="G621" s="683" t="s">
        <v>8996</v>
      </c>
      <c r="H621" s="691">
        <v>1000</v>
      </c>
      <c r="I621" s="652">
        <v>0.01</v>
      </c>
      <c r="J621" s="652">
        <v>1.09E-2</v>
      </c>
      <c r="K621" s="422">
        <v>150.70197794821152</v>
      </c>
      <c r="L621" s="423">
        <f>K621*ЗМІСТ!$E$13/1000*1.2</f>
        <v>8.0757693696558164</v>
      </c>
      <c r="M621" s="828">
        <v>2.4999999999999904E-2</v>
      </c>
      <c r="N621" s="829"/>
      <c r="O621" s="841"/>
      <c r="P621" s="841"/>
      <c r="Q621" s="641"/>
      <c r="R621" s="639"/>
      <c r="S621" s="640"/>
      <c r="T621" s="402"/>
    </row>
    <row r="622" spans="1:20" ht="13.5" customHeight="1" outlineLevel="1">
      <c r="A622" s="402"/>
      <c r="B622" s="178">
        <f t="shared" si="9"/>
        <v>617</v>
      </c>
      <c r="C622" s="427"/>
      <c r="D622" s="47">
        <v>8595057698031</v>
      </c>
      <c r="E622" s="800" t="s">
        <v>3433</v>
      </c>
      <c r="F622" s="553" t="s">
        <v>3434</v>
      </c>
      <c r="G622" s="683" t="s">
        <v>8996</v>
      </c>
      <c r="H622" s="691">
        <v>100</v>
      </c>
      <c r="I622" s="652">
        <v>8.0000000000000002E-3</v>
      </c>
      <c r="J622" s="652">
        <v>2.4287300000000001E-2</v>
      </c>
      <c r="K622" s="422">
        <v>104.91926642664087</v>
      </c>
      <c r="L622" s="423">
        <f>K622*ЗМІСТ!$E$13/1000*1.2</f>
        <v>5.6223800751055739</v>
      </c>
      <c r="M622" s="828">
        <v>2.4999999999999963E-2</v>
      </c>
      <c r="N622" s="829"/>
      <c r="O622" s="841"/>
      <c r="P622" s="841"/>
      <c r="Q622" s="641"/>
      <c r="R622" s="639"/>
      <c r="S622" s="640"/>
      <c r="T622" s="402"/>
    </row>
    <row r="623" spans="1:20" ht="13.5" customHeight="1" outlineLevel="1">
      <c r="A623" s="402"/>
      <c r="B623" s="178">
        <f t="shared" si="9"/>
        <v>618</v>
      </c>
      <c r="C623" s="427"/>
      <c r="D623" s="47">
        <v>8595568912503</v>
      </c>
      <c r="E623" s="800" t="s">
        <v>3435</v>
      </c>
      <c r="F623" s="553" t="s">
        <v>6099</v>
      </c>
      <c r="G623" s="683" t="s">
        <v>8996</v>
      </c>
      <c r="H623" s="691">
        <v>500</v>
      </c>
      <c r="I623" s="652">
        <v>1.4999999999999999E-2</v>
      </c>
      <c r="J623" s="652">
        <v>2.4287300000000001E-2</v>
      </c>
      <c r="K623" s="422">
        <v>208.05883577110589</v>
      </c>
      <c r="L623" s="423">
        <f>K623*ЗМІСТ!$E$13/1000*1.2</f>
        <v>11.149390312474575</v>
      </c>
      <c r="M623" s="828">
        <v>2.4999999999999783E-2</v>
      </c>
      <c r="N623" s="829"/>
      <c r="O623" s="841"/>
      <c r="P623" s="841"/>
      <c r="Q623" s="641"/>
      <c r="R623" s="639"/>
      <c r="S623" s="640"/>
      <c r="T623" s="402"/>
    </row>
    <row r="624" spans="1:20" ht="13.5" customHeight="1" outlineLevel="1">
      <c r="A624" s="402"/>
      <c r="B624" s="178">
        <f t="shared" si="9"/>
        <v>619</v>
      </c>
      <c r="C624" s="427"/>
      <c r="D624" s="47">
        <v>8595057698079</v>
      </c>
      <c r="E624" s="800" t="s">
        <v>3436</v>
      </c>
      <c r="F624" s="553" t="s">
        <v>6100</v>
      </c>
      <c r="G624" s="683" t="s">
        <v>8996</v>
      </c>
      <c r="H624" s="691">
        <v>100</v>
      </c>
      <c r="I624" s="652">
        <v>1.2999999999999999E-2</v>
      </c>
      <c r="J624" s="652">
        <v>2.145E-2</v>
      </c>
      <c r="K624" s="422">
        <v>458.00050403245911</v>
      </c>
      <c r="L624" s="423">
        <f>K624*ЗМІСТ!$E$13/1000*1.2</f>
        <v>24.543184449930123</v>
      </c>
      <c r="M624" s="828">
        <v>2.4999999999999967E-2</v>
      </c>
      <c r="N624" s="829"/>
      <c r="O624" s="841"/>
      <c r="P624" s="841"/>
      <c r="Q624" s="641"/>
      <c r="R624" s="639"/>
      <c r="S624" s="640"/>
      <c r="T624" s="402"/>
    </row>
    <row r="625" spans="1:20" ht="13.5" customHeight="1" outlineLevel="1">
      <c r="A625" s="402"/>
      <c r="B625" s="178">
        <f t="shared" si="9"/>
        <v>620</v>
      </c>
      <c r="C625" s="427"/>
      <c r="D625" s="47">
        <v>8595568912510</v>
      </c>
      <c r="E625" s="800" t="s">
        <v>3437</v>
      </c>
      <c r="F625" s="553" t="s">
        <v>6101</v>
      </c>
      <c r="G625" s="683" t="s">
        <v>8996</v>
      </c>
      <c r="H625" s="691">
        <v>400</v>
      </c>
      <c r="I625" s="652">
        <v>1.2999999999999999E-2</v>
      </c>
      <c r="J625" s="652">
        <v>1.9890000000000001E-2</v>
      </c>
      <c r="K625" s="422">
        <v>458.00050403245911</v>
      </c>
      <c r="L625" s="423">
        <f>K625*ЗМІСТ!$E$13/1000*1.2</f>
        <v>24.543184449930123</v>
      </c>
      <c r="M625" s="828">
        <v>2.4999999999999967E-2</v>
      </c>
      <c r="N625" s="829"/>
      <c r="O625" s="841"/>
      <c r="P625" s="841"/>
      <c r="Q625" s="641"/>
      <c r="R625" s="639"/>
      <c r="S625" s="640"/>
      <c r="T625" s="402"/>
    </row>
    <row r="626" spans="1:20" ht="13.5" customHeight="1" outlineLevel="1">
      <c r="A626" s="402"/>
      <c r="B626" s="178">
        <f t="shared" si="9"/>
        <v>621</v>
      </c>
      <c r="C626" s="434"/>
      <c r="D626" s="47">
        <v>8595568935083</v>
      </c>
      <c r="E626" s="800" t="s">
        <v>5271</v>
      </c>
      <c r="F626" s="553" t="s">
        <v>6102</v>
      </c>
      <c r="G626" s="683" t="s">
        <v>8996</v>
      </c>
      <c r="H626" s="691">
        <v>500</v>
      </c>
      <c r="I626" s="652">
        <v>1.4500000000000001E-2</v>
      </c>
      <c r="J626" s="652">
        <v>2.4299999999999999E-2</v>
      </c>
      <c r="K626" s="422">
        <v>128.19736499811938</v>
      </c>
      <c r="L626" s="423">
        <f>K626*ЗМІСТ!$E$13/1000*1.2</f>
        <v>6.8697993723624222</v>
      </c>
      <c r="M626" s="828">
        <v>2.5000000000000019E-2</v>
      </c>
      <c r="N626" s="829"/>
      <c r="O626" s="841"/>
      <c r="P626" s="841"/>
      <c r="Q626" s="641"/>
      <c r="R626" s="639"/>
      <c r="S626" s="640"/>
      <c r="T626" s="402"/>
    </row>
    <row r="627" spans="1:20" ht="13.5" customHeight="1" outlineLevel="1">
      <c r="A627" s="402"/>
      <c r="B627" s="178">
        <f t="shared" si="9"/>
        <v>622</v>
      </c>
      <c r="C627" s="434"/>
      <c r="D627" s="47">
        <v>8595568935090</v>
      </c>
      <c r="E627" s="800" t="s">
        <v>5272</v>
      </c>
      <c r="F627" s="553" t="s">
        <v>6103</v>
      </c>
      <c r="G627" s="683" t="s">
        <v>8996</v>
      </c>
      <c r="H627" s="691">
        <v>500</v>
      </c>
      <c r="I627" s="652">
        <v>1.4500000000000001E-2</v>
      </c>
      <c r="J627" s="652">
        <v>2.4299999999999999E-2</v>
      </c>
      <c r="K627" s="422">
        <v>217.44184966894264</v>
      </c>
      <c r="L627" s="423">
        <f>K627*ЗМІСТ!$E$13/1000*1.2</f>
        <v>11.652204258667402</v>
      </c>
      <c r="M627" s="828">
        <v>2.4999999999999984E-2</v>
      </c>
      <c r="N627" s="829"/>
      <c r="O627" s="841"/>
      <c r="P627" s="841"/>
      <c r="Q627" s="641"/>
      <c r="R627" s="639"/>
      <c r="S627" s="640"/>
      <c r="T627" s="402"/>
    </row>
    <row r="628" spans="1:20" ht="13.5" customHeight="1" outlineLevel="1">
      <c r="A628" s="402"/>
      <c r="B628" s="178">
        <f t="shared" si="9"/>
        <v>623</v>
      </c>
      <c r="C628" s="21"/>
      <c r="D628" s="47">
        <v>8595568932464</v>
      </c>
      <c r="E628" s="800" t="s">
        <v>3438</v>
      </c>
      <c r="F628" s="553" t="s">
        <v>3439</v>
      </c>
      <c r="G628" s="683" t="s">
        <v>8996</v>
      </c>
      <c r="H628" s="691">
        <v>100</v>
      </c>
      <c r="I628" s="652">
        <v>1.72E-2</v>
      </c>
      <c r="J628" s="652">
        <v>2.4287300000000001E-2</v>
      </c>
      <c r="K628" s="422">
        <v>119.19955626463829</v>
      </c>
      <c r="L628" s="423">
        <f>K628*ЗМІСТ!$E$13/1000*1.2</f>
        <v>6.387627677251432</v>
      </c>
      <c r="M628" s="828">
        <v>2.4999999999999935E-2</v>
      </c>
      <c r="N628" s="829"/>
      <c r="O628" s="841"/>
      <c r="P628" s="841"/>
      <c r="Q628" s="641"/>
      <c r="R628" s="639"/>
      <c r="S628" s="640"/>
      <c r="T628" s="402"/>
    </row>
    <row r="629" spans="1:20" ht="13.5" customHeight="1" outlineLevel="1">
      <c r="A629" s="402"/>
      <c r="B629" s="178">
        <f t="shared" si="9"/>
        <v>624</v>
      </c>
      <c r="C629" s="21"/>
      <c r="D629" s="47">
        <v>8595568932501</v>
      </c>
      <c r="E629" s="800" t="s">
        <v>3440</v>
      </c>
      <c r="F629" s="553" t="s">
        <v>6104</v>
      </c>
      <c r="G629" s="683" t="s">
        <v>8996</v>
      </c>
      <c r="H629" s="691">
        <v>500</v>
      </c>
      <c r="I629" s="652">
        <v>1.72E-2</v>
      </c>
      <c r="J629" s="652">
        <v>2.4287300000000001E-2</v>
      </c>
      <c r="K629" s="422">
        <v>216.28365106630454</v>
      </c>
      <c r="L629" s="423">
        <f>K629*ЗМІСТ!$E$13/1000*1.2</f>
        <v>11.590139082572785</v>
      </c>
      <c r="M629" s="828">
        <v>2.4999999999999842E-2</v>
      </c>
      <c r="N629" s="829"/>
      <c r="O629" s="841"/>
      <c r="P629" s="841"/>
      <c r="Q629" s="641"/>
      <c r="R629" s="639"/>
      <c r="S629" s="640"/>
      <c r="T629" s="402"/>
    </row>
    <row r="630" spans="1:20" ht="13.5" customHeight="1" outlineLevel="1">
      <c r="A630" s="402"/>
      <c r="B630" s="178">
        <f t="shared" si="9"/>
        <v>625</v>
      </c>
      <c r="C630" s="432"/>
      <c r="D630" s="47">
        <v>8595568935113</v>
      </c>
      <c r="E630" s="800" t="s">
        <v>5273</v>
      </c>
      <c r="F630" s="553" t="s">
        <v>6105</v>
      </c>
      <c r="G630" s="683" t="s">
        <v>8996</v>
      </c>
      <c r="H630" s="691">
        <v>500</v>
      </c>
      <c r="I630" s="652">
        <v>1.6500000000000001E-2</v>
      </c>
      <c r="J630" s="652">
        <v>2.4299999999999999E-2</v>
      </c>
      <c r="K630" s="422">
        <v>150.2036537982485</v>
      </c>
      <c r="L630" s="423">
        <f>K630*ЗМІСТ!$E$13/1000*1.2</f>
        <v>8.0490653345713241</v>
      </c>
      <c r="M630" s="828">
        <v>2.4999999999999984E-2</v>
      </c>
      <c r="N630" s="829"/>
      <c r="O630" s="841"/>
      <c r="P630" s="841"/>
      <c r="Q630" s="641"/>
      <c r="R630" s="639"/>
      <c r="S630" s="640"/>
      <c r="T630" s="402"/>
    </row>
    <row r="631" spans="1:20" ht="13.5" customHeight="1" outlineLevel="1">
      <c r="A631" s="402"/>
      <c r="B631" s="178">
        <f t="shared" si="9"/>
        <v>626</v>
      </c>
      <c r="C631" s="432"/>
      <c r="D631" s="47">
        <v>8595568935137</v>
      </c>
      <c r="E631" s="800" t="s">
        <v>5274</v>
      </c>
      <c r="F631" s="553" t="s">
        <v>8911</v>
      </c>
      <c r="G631" s="683" t="s">
        <v>8996</v>
      </c>
      <c r="H631" s="691">
        <v>500</v>
      </c>
      <c r="I631" s="652">
        <v>1.6500000000000001E-2</v>
      </c>
      <c r="J631" s="652">
        <v>2.4299999999999999E-2</v>
      </c>
      <c r="K631" s="422">
        <v>150.2036537982485</v>
      </c>
      <c r="L631" s="423">
        <f>K631*ЗМІСТ!$E$13/1000*1.2</f>
        <v>8.0490653345713241</v>
      </c>
      <c r="M631" s="828">
        <v>2.4999999999999984E-2</v>
      </c>
      <c r="N631" s="829"/>
      <c r="O631" s="841"/>
      <c r="P631" s="841"/>
      <c r="Q631" s="641"/>
      <c r="R631" s="639"/>
      <c r="S631" s="640"/>
      <c r="T631" s="402"/>
    </row>
    <row r="632" spans="1:20" ht="13.5" customHeight="1" outlineLevel="1">
      <c r="A632" s="402"/>
      <c r="B632" s="178">
        <f t="shared" si="9"/>
        <v>627</v>
      </c>
      <c r="C632" s="432"/>
      <c r="D632" s="47">
        <v>8595568935120</v>
      </c>
      <c r="E632" s="800" t="s">
        <v>5275</v>
      </c>
      <c r="F632" s="553" t="s">
        <v>6106</v>
      </c>
      <c r="G632" s="683" t="s">
        <v>8996</v>
      </c>
      <c r="H632" s="691">
        <v>500</v>
      </c>
      <c r="I632" s="652">
        <v>1.6500000000000001E-2</v>
      </c>
      <c r="J632" s="652">
        <v>2.4299999999999999E-2</v>
      </c>
      <c r="K632" s="422">
        <v>238.53195245376156</v>
      </c>
      <c r="L632" s="423">
        <f>K632*ЗМІСТ!$E$13/1000*1.2</f>
        <v>12.782373937867389</v>
      </c>
      <c r="M632" s="828">
        <v>2.4999999999999911E-2</v>
      </c>
      <c r="N632" s="829"/>
      <c r="O632" s="841"/>
      <c r="P632" s="841"/>
      <c r="Q632" s="641"/>
      <c r="R632" s="639"/>
      <c r="S632" s="640"/>
      <c r="T632" s="402"/>
    </row>
    <row r="633" spans="1:20" ht="13.5" customHeight="1" outlineLevel="1">
      <c r="A633" s="402"/>
      <c r="B633" s="178">
        <f t="shared" si="9"/>
        <v>628</v>
      </c>
      <c r="C633" s="432"/>
      <c r="D633" s="47">
        <v>8595057606227</v>
      </c>
      <c r="E633" s="800" t="s">
        <v>3018</v>
      </c>
      <c r="F633" s="553" t="s">
        <v>6107</v>
      </c>
      <c r="G633" s="683" t="s">
        <v>8996</v>
      </c>
      <c r="H633" s="691">
        <v>4000</v>
      </c>
      <c r="I633" s="779">
        <v>2.7000000000000001E-3</v>
      </c>
      <c r="J633" s="652">
        <v>1.4E-2</v>
      </c>
      <c r="K633" s="422">
        <v>104.17101660243677</v>
      </c>
      <c r="L633" s="423">
        <f>K633*ЗМІСТ!$E$13/1000*1.2</f>
        <v>5.5822831029660689</v>
      </c>
      <c r="M633" s="828">
        <v>2.499999999999996E-2</v>
      </c>
      <c r="N633" s="829"/>
      <c r="O633" s="841"/>
      <c r="P633" s="841"/>
      <c r="Q633" s="641"/>
      <c r="R633" s="639"/>
      <c r="S633" s="640"/>
      <c r="T633" s="402"/>
    </row>
    <row r="634" spans="1:20" ht="13.5" customHeight="1" outlineLevel="1">
      <c r="A634" s="402"/>
      <c r="B634" s="178">
        <f t="shared" si="9"/>
        <v>629</v>
      </c>
      <c r="C634" s="432"/>
      <c r="D634" s="47">
        <v>8595057606241</v>
      </c>
      <c r="E634" s="800" t="s">
        <v>3019</v>
      </c>
      <c r="F634" s="553" t="s">
        <v>6108</v>
      </c>
      <c r="G634" s="683" t="s">
        <v>8996</v>
      </c>
      <c r="H634" s="691">
        <v>1600</v>
      </c>
      <c r="I634" s="652">
        <v>6.6E-3</v>
      </c>
      <c r="J634" s="652">
        <v>1.7796800000000002E-2</v>
      </c>
      <c r="K634" s="422">
        <v>282.07558221715249</v>
      </c>
      <c r="L634" s="423">
        <f>K634*ЗМІСТ!$E$13/1000*1.2</f>
        <v>15.115776035666457</v>
      </c>
      <c r="M634" s="828">
        <v>2.4999999999999859E-2</v>
      </c>
      <c r="N634" s="829"/>
      <c r="O634" s="841"/>
      <c r="P634" s="841"/>
      <c r="Q634" s="641"/>
      <c r="R634" s="639"/>
      <c r="S634" s="640"/>
      <c r="T634" s="402"/>
    </row>
    <row r="635" spans="1:20" ht="13.5" customHeight="1" outlineLevel="1">
      <c r="A635" s="402"/>
      <c r="B635" s="178">
        <f t="shared" si="9"/>
        <v>630</v>
      </c>
      <c r="C635" s="432"/>
      <c r="D635" s="47">
        <v>8595568935144</v>
      </c>
      <c r="E635" s="800" t="s">
        <v>5276</v>
      </c>
      <c r="F635" s="553" t="s">
        <v>6109</v>
      </c>
      <c r="G635" s="683" t="s">
        <v>8996</v>
      </c>
      <c r="H635" s="691">
        <v>500</v>
      </c>
      <c r="I635" s="652">
        <v>1.7999999999999999E-2</v>
      </c>
      <c r="J635" s="652">
        <v>2.4299999999999999E-2</v>
      </c>
      <c r="K635" s="422">
        <v>159.80063652143437</v>
      </c>
      <c r="L635" s="423">
        <f>K635*ЗМІСТ!$E$13/1000*1.2</f>
        <v>8.5633453737069374</v>
      </c>
      <c r="M635" s="828">
        <v>2.4999999999999901E-2</v>
      </c>
      <c r="N635" s="829"/>
      <c r="O635" s="841"/>
      <c r="P635" s="841"/>
      <c r="Q635" s="641"/>
      <c r="R635" s="639"/>
      <c r="S635" s="640"/>
      <c r="T635" s="402"/>
    </row>
    <row r="636" spans="1:20" ht="13.5" customHeight="1" outlineLevel="1">
      <c r="A636" s="402"/>
      <c r="B636" s="178">
        <f t="shared" si="9"/>
        <v>631</v>
      </c>
      <c r="C636" s="427"/>
      <c r="D636" s="47">
        <v>8595568935168</v>
      </c>
      <c r="E636" s="800" t="s">
        <v>5277</v>
      </c>
      <c r="F636" s="553" t="s">
        <v>8912</v>
      </c>
      <c r="G636" s="683" t="s">
        <v>8996</v>
      </c>
      <c r="H636" s="691">
        <v>500</v>
      </c>
      <c r="I636" s="652">
        <v>1.7999999999999999E-2</v>
      </c>
      <c r="J636" s="652">
        <v>2.4299999999999999E-2</v>
      </c>
      <c r="K636" s="422">
        <v>156.08626191522183</v>
      </c>
      <c r="L636" s="423">
        <f>K636*ЗМІСТ!$E$13/1000*1.2</f>
        <v>8.3643006559090924</v>
      </c>
      <c r="M636" s="828">
        <v>2.4999999999999814E-2</v>
      </c>
      <c r="N636" s="829"/>
      <c r="O636" s="841"/>
      <c r="P636" s="841"/>
      <c r="Q636" s="641"/>
      <c r="R636" s="639"/>
      <c r="S636" s="640"/>
      <c r="T636" s="402"/>
    </row>
    <row r="637" spans="1:20" ht="13.5" customHeight="1" outlineLevel="1">
      <c r="A637" s="402"/>
      <c r="B637" s="178">
        <f t="shared" si="9"/>
        <v>632</v>
      </c>
      <c r="C637" s="421"/>
      <c r="D637" s="47">
        <v>8595568935151</v>
      </c>
      <c r="E637" s="800" t="s">
        <v>5278</v>
      </c>
      <c r="F637" s="553" t="s">
        <v>6110</v>
      </c>
      <c r="G637" s="683" t="s">
        <v>8996</v>
      </c>
      <c r="H637" s="691">
        <v>500</v>
      </c>
      <c r="I637" s="652">
        <v>1.7999999999999999E-2</v>
      </c>
      <c r="J637" s="652">
        <v>2.4299999999999999E-2</v>
      </c>
      <c r="K637" s="422">
        <v>243.50942425916543</v>
      </c>
      <c r="L637" s="423">
        <f>K637*ЗМІСТ!$E$13/1000*1.2</f>
        <v>13.049105104184394</v>
      </c>
      <c r="M637" s="828">
        <v>2.4999999999999852E-2</v>
      </c>
      <c r="N637" s="829"/>
      <c r="O637" s="841"/>
      <c r="P637" s="841"/>
      <c r="Q637" s="641"/>
      <c r="R637" s="639"/>
      <c r="S637" s="640"/>
      <c r="T637" s="402"/>
    </row>
    <row r="638" spans="1:20" ht="13.5" customHeight="1" outlineLevel="1">
      <c r="A638" s="402"/>
      <c r="B638" s="178">
        <f t="shared" si="9"/>
        <v>633</v>
      </c>
      <c r="C638" s="427"/>
      <c r="D638" s="47">
        <v>8595057605572</v>
      </c>
      <c r="E638" s="800" t="s">
        <v>3012</v>
      </c>
      <c r="F638" s="553" t="s">
        <v>6111</v>
      </c>
      <c r="G638" s="683" t="s">
        <v>8996</v>
      </c>
      <c r="H638" s="691">
        <v>3000</v>
      </c>
      <c r="I638" s="779">
        <v>2.7299999999999998E-3</v>
      </c>
      <c r="J638" s="652">
        <v>4.0479000000000001E-3</v>
      </c>
      <c r="K638" s="422">
        <v>106.23499746438202</v>
      </c>
      <c r="L638" s="423">
        <f>K638*ЗМІСТ!$E$13/1000*1.2</f>
        <v>5.6928870489221142</v>
      </c>
      <c r="M638" s="828">
        <v>2.499999999999997E-2</v>
      </c>
      <c r="N638" s="829"/>
      <c r="O638" s="841"/>
      <c r="P638" s="841"/>
      <c r="Q638" s="641"/>
      <c r="R638" s="639"/>
      <c r="S638" s="640"/>
      <c r="T638" s="402"/>
    </row>
    <row r="639" spans="1:20" ht="13.5" customHeight="1" outlineLevel="1">
      <c r="A639" s="402"/>
      <c r="B639" s="178">
        <f t="shared" si="9"/>
        <v>634</v>
      </c>
      <c r="C639" s="427"/>
      <c r="D639" s="47">
        <v>8595057605596</v>
      </c>
      <c r="E639" s="800" t="s">
        <v>3014</v>
      </c>
      <c r="F639" s="553" t="s">
        <v>6113</v>
      </c>
      <c r="G639" s="683" t="s">
        <v>8996</v>
      </c>
      <c r="H639" s="691">
        <v>1800</v>
      </c>
      <c r="I639" s="779">
        <v>3.5000000000000001E-3</v>
      </c>
      <c r="J639" s="652">
        <v>6.7464999999999999E-3</v>
      </c>
      <c r="K639" s="422">
        <v>111.10077504865048</v>
      </c>
      <c r="L639" s="423">
        <f>K639*ЗМІСТ!$E$13/1000*1.2</f>
        <v>5.9536327810590661</v>
      </c>
      <c r="M639" s="828">
        <v>2.499999999999989E-2</v>
      </c>
      <c r="N639" s="829"/>
      <c r="O639" s="841"/>
      <c r="P639" s="841"/>
      <c r="Q639" s="641"/>
      <c r="R639" s="639"/>
      <c r="S639" s="640"/>
      <c r="T639" s="402"/>
    </row>
    <row r="640" spans="1:20" ht="13.5" customHeight="1" outlineLevel="1">
      <c r="A640" s="402"/>
      <c r="B640" s="178">
        <f t="shared" si="9"/>
        <v>635</v>
      </c>
      <c r="C640" s="421"/>
      <c r="D640" s="47">
        <v>8595057605602</v>
      </c>
      <c r="E640" s="800" t="s">
        <v>3015</v>
      </c>
      <c r="F640" s="553" t="s">
        <v>6114</v>
      </c>
      <c r="G640" s="683" t="s">
        <v>8996</v>
      </c>
      <c r="H640" s="691">
        <v>1500</v>
      </c>
      <c r="I640" s="779">
        <v>4.47E-3</v>
      </c>
      <c r="J640" s="652">
        <v>8.0958000000000002E-3</v>
      </c>
      <c r="K640" s="422">
        <v>117.67866118706098</v>
      </c>
      <c r="L640" s="423">
        <f>K640*ЗМІСТ!$E$13/1000*1.2</f>
        <v>6.3061264385206428</v>
      </c>
      <c r="M640" s="828">
        <v>2.4999999999999963E-2</v>
      </c>
      <c r="N640" s="829"/>
      <c r="O640" s="841"/>
      <c r="P640" s="841"/>
      <c r="Q640" s="641"/>
      <c r="R640" s="639"/>
      <c r="S640" s="640"/>
      <c r="T640" s="402"/>
    </row>
    <row r="641" spans="1:20" ht="13.5" customHeight="1" outlineLevel="1">
      <c r="A641" s="402"/>
      <c r="B641" s="178">
        <f t="shared" si="9"/>
        <v>636</v>
      </c>
      <c r="C641" s="427"/>
      <c r="D641" s="47">
        <v>8595057605619</v>
      </c>
      <c r="E641" s="800" t="s">
        <v>3016</v>
      </c>
      <c r="F641" s="553" t="s">
        <v>6115</v>
      </c>
      <c r="G641" s="683" t="s">
        <v>8996</v>
      </c>
      <c r="H641" s="691">
        <v>500</v>
      </c>
      <c r="I641" s="652">
        <v>1.0800000000000001E-2</v>
      </c>
      <c r="J641" s="652">
        <v>2.4287300000000001E-2</v>
      </c>
      <c r="K641" s="422">
        <v>133.94031689751506</v>
      </c>
      <c r="L641" s="423">
        <f>K641*ЗМІСТ!$E$13/1000*1.2</f>
        <v>7.1775508410026294</v>
      </c>
      <c r="M641" s="828">
        <v>2.4999999999999852E-2</v>
      </c>
      <c r="N641" s="829"/>
      <c r="O641" s="841"/>
      <c r="P641" s="841"/>
      <c r="Q641" s="641"/>
      <c r="R641" s="639"/>
      <c r="S641" s="640"/>
      <c r="T641" s="402"/>
    </row>
    <row r="642" spans="1:20" ht="13.5" customHeight="1" outlineLevel="1">
      <c r="A642" s="402"/>
      <c r="B642" s="178">
        <f t="shared" si="9"/>
        <v>637</v>
      </c>
      <c r="C642" s="427"/>
      <c r="D642" s="47">
        <v>8595057605626</v>
      </c>
      <c r="E642" s="800" t="s">
        <v>3017</v>
      </c>
      <c r="F642" s="553" t="s">
        <v>6116</v>
      </c>
      <c r="G642" s="683" t="s">
        <v>8996</v>
      </c>
      <c r="H642" s="691">
        <v>500</v>
      </c>
      <c r="I642" s="652">
        <v>1.2500000000000001E-2</v>
      </c>
      <c r="J642" s="652">
        <v>2.4287300000000001E-2</v>
      </c>
      <c r="K642" s="422">
        <v>140.43765875864671</v>
      </c>
      <c r="L642" s="423">
        <f>K642*ЗМІСТ!$E$13/1000*1.2</f>
        <v>7.5257283175075562</v>
      </c>
      <c r="M642" s="828">
        <v>2.4999999999999949E-2</v>
      </c>
      <c r="N642" s="829"/>
      <c r="O642" s="841"/>
      <c r="P642" s="841"/>
      <c r="Q642" s="641"/>
      <c r="R642" s="639"/>
      <c r="S642" s="640"/>
      <c r="T642" s="402"/>
    </row>
    <row r="643" spans="1:20" ht="13.5" customHeight="1" outlineLevel="1">
      <c r="A643" s="402"/>
      <c r="B643" s="178">
        <f t="shared" si="9"/>
        <v>638</v>
      </c>
      <c r="C643" s="427"/>
      <c r="D643" s="47">
        <v>8595057689527</v>
      </c>
      <c r="E643" s="800" t="s">
        <v>3441</v>
      </c>
      <c r="F643" s="553" t="s">
        <v>6117</v>
      </c>
      <c r="G643" s="683" t="s">
        <v>8996</v>
      </c>
      <c r="H643" s="691">
        <v>12</v>
      </c>
      <c r="I643" s="652">
        <v>0.57499999999999996</v>
      </c>
      <c r="J643" s="652">
        <v>1.4909063</v>
      </c>
      <c r="K643" s="422">
        <v>35674.58582942206</v>
      </c>
      <c r="L643" s="423">
        <f>K643*ЗМІСТ!$E$13/1000*1.2</f>
        <v>1911.7182895596038</v>
      </c>
      <c r="M643" s="828">
        <v>2.4999999999999765E-2</v>
      </c>
      <c r="N643" s="829"/>
      <c r="O643" s="841"/>
      <c r="P643" s="841"/>
      <c r="Q643" s="641"/>
      <c r="R643" s="639"/>
      <c r="S643" s="640"/>
      <c r="T643" s="402"/>
    </row>
    <row r="644" spans="1:20" ht="13.5" customHeight="1" outlineLevel="1">
      <c r="A644" s="402"/>
      <c r="B644" s="178">
        <f t="shared" si="9"/>
        <v>639</v>
      </c>
      <c r="C644" s="427"/>
      <c r="D644" s="47">
        <v>8595057604124</v>
      </c>
      <c r="E644" s="800" t="s">
        <v>92</v>
      </c>
      <c r="F644" s="553" t="s">
        <v>6118</v>
      </c>
      <c r="G644" s="683" t="s">
        <v>8996</v>
      </c>
      <c r="H644" s="691">
        <v>12</v>
      </c>
      <c r="I644" s="652">
        <v>0.57499999999999996</v>
      </c>
      <c r="J644" s="652">
        <v>1.4909063</v>
      </c>
      <c r="K644" s="422">
        <v>39176.418861338228</v>
      </c>
      <c r="L644" s="423">
        <f>K644*ЗМІСТ!$E$13/1000*1.2</f>
        <v>2099.3733974873571</v>
      </c>
      <c r="M644" s="828">
        <v>2.4999999999999852E-2</v>
      </c>
      <c r="N644" s="829"/>
      <c r="O644" s="841"/>
      <c r="P644" s="841"/>
      <c r="Q644" s="641"/>
      <c r="R644" s="639"/>
      <c r="S644" s="640"/>
      <c r="T644" s="402"/>
    </row>
    <row r="645" spans="1:20" ht="13.5" customHeight="1" outlineLevel="1">
      <c r="A645" s="402"/>
      <c r="B645" s="178">
        <f t="shared" si="9"/>
        <v>640</v>
      </c>
      <c r="C645" s="427"/>
      <c r="D645" s="47">
        <v>8595057689534</v>
      </c>
      <c r="E645" s="800" t="s">
        <v>3442</v>
      </c>
      <c r="F645" s="553" t="s">
        <v>6119</v>
      </c>
      <c r="G645" s="683" t="s">
        <v>8996</v>
      </c>
      <c r="H645" s="691">
        <v>12</v>
      </c>
      <c r="I645" s="652">
        <v>0.57499999999999996</v>
      </c>
      <c r="J645" s="652">
        <v>1.4909063</v>
      </c>
      <c r="K645" s="422">
        <v>32622.038239165431</v>
      </c>
      <c r="L645" s="423">
        <f>K645*ЗМІСТ!$E$13/1000*1.2</f>
        <v>1748.1393461081605</v>
      </c>
      <c r="M645" s="828">
        <v>2.4999999999999887E-2</v>
      </c>
      <c r="N645" s="829"/>
      <c r="O645" s="841"/>
      <c r="P645" s="841"/>
      <c r="Q645" s="641"/>
      <c r="R645" s="639"/>
      <c r="S645" s="640"/>
      <c r="T645" s="402"/>
    </row>
    <row r="646" spans="1:20" ht="13.5" customHeight="1" outlineLevel="1">
      <c r="A646" s="402"/>
      <c r="B646" s="178">
        <f t="shared" si="9"/>
        <v>641</v>
      </c>
      <c r="C646" s="427"/>
      <c r="D646" s="47">
        <v>8595057604131</v>
      </c>
      <c r="E646" s="800" t="s">
        <v>3443</v>
      </c>
      <c r="F646" s="553" t="s">
        <v>6120</v>
      </c>
      <c r="G646" s="683" t="s">
        <v>8996</v>
      </c>
      <c r="H646" s="691">
        <v>12</v>
      </c>
      <c r="I646" s="652">
        <v>0.57499999999999996</v>
      </c>
      <c r="J646" s="652">
        <v>1.4909063</v>
      </c>
      <c r="K646" s="422">
        <v>36100.362619135602</v>
      </c>
      <c r="L646" s="423">
        <f>K646*ЗМІСТ!$E$13/1000*1.2</f>
        <v>1934.5346799182005</v>
      </c>
      <c r="M646" s="828">
        <v>2.4999999999999963E-2</v>
      </c>
      <c r="N646" s="829"/>
      <c r="O646" s="841"/>
      <c r="P646" s="841"/>
      <c r="Q646" s="641"/>
      <c r="R646" s="639"/>
      <c r="S646" s="640"/>
      <c r="T646" s="402"/>
    </row>
    <row r="647" spans="1:20" ht="13.5" customHeight="1" outlineLevel="1">
      <c r="A647" s="402"/>
      <c r="B647" s="178">
        <f t="shared" si="9"/>
        <v>642</v>
      </c>
      <c r="C647" s="427"/>
      <c r="D647" s="47">
        <v>8595057689565</v>
      </c>
      <c r="E647" s="800" t="s">
        <v>3444</v>
      </c>
      <c r="F647" s="553" t="s">
        <v>6121</v>
      </c>
      <c r="G647" s="683" t="s">
        <v>8996</v>
      </c>
      <c r="H647" s="691">
        <v>12</v>
      </c>
      <c r="I647" s="652">
        <v>0.86499999999999999</v>
      </c>
      <c r="J647" s="652">
        <v>2.4681875</v>
      </c>
      <c r="K647" s="422">
        <v>43467.425581706389</v>
      </c>
      <c r="L647" s="423">
        <f>K647*ЗМІСТ!$E$13/1000*1.2</f>
        <v>2329.3184924962957</v>
      </c>
      <c r="M647" s="828">
        <v>2.4999999999999949E-2</v>
      </c>
      <c r="N647" s="829"/>
      <c r="O647" s="841"/>
      <c r="P647" s="841"/>
      <c r="Q647" s="641"/>
      <c r="R647" s="639"/>
      <c r="S647" s="640"/>
      <c r="T647" s="402"/>
    </row>
    <row r="648" spans="1:20" ht="13.5" customHeight="1" outlineLevel="1">
      <c r="A648" s="402"/>
      <c r="B648" s="178">
        <f t="shared" ref="B648:B711" si="10">B647+1</f>
        <v>643</v>
      </c>
      <c r="C648" s="427"/>
      <c r="D648" s="47">
        <v>8595057604155</v>
      </c>
      <c r="E648" s="800" t="s">
        <v>93</v>
      </c>
      <c r="F648" s="553" t="s">
        <v>6122</v>
      </c>
      <c r="G648" s="683" t="s">
        <v>8996</v>
      </c>
      <c r="H648" s="691">
        <v>12</v>
      </c>
      <c r="I648" s="652">
        <v>0.86499999999999999</v>
      </c>
      <c r="J648" s="652">
        <v>2.4681875</v>
      </c>
      <c r="K648" s="422">
        <v>41186.675736861478</v>
      </c>
      <c r="L648" s="423">
        <f>K648*ЗМІСТ!$E$13/1000*1.2</f>
        <v>2207.098399650697</v>
      </c>
      <c r="M648" s="828">
        <v>2.4999999999999842E-2</v>
      </c>
      <c r="N648" s="829"/>
      <c r="O648" s="841"/>
      <c r="P648" s="841"/>
      <c r="Q648" s="641"/>
      <c r="R648" s="639"/>
      <c r="S648" s="640"/>
      <c r="T648" s="402"/>
    </row>
    <row r="649" spans="1:20" ht="13.5" customHeight="1" outlineLevel="1">
      <c r="A649" s="402"/>
      <c r="B649" s="178">
        <f t="shared" si="10"/>
        <v>644</v>
      </c>
      <c r="C649" s="427"/>
      <c r="D649" s="47">
        <v>8595057689572</v>
      </c>
      <c r="E649" s="800" t="s">
        <v>3445</v>
      </c>
      <c r="F649" s="553" t="s">
        <v>6123</v>
      </c>
      <c r="G649" s="683" t="s">
        <v>8996</v>
      </c>
      <c r="H649" s="691">
        <v>12</v>
      </c>
      <c r="I649" s="652">
        <v>0.86499999999999999</v>
      </c>
      <c r="J649" s="652">
        <v>2.4681875</v>
      </c>
      <c r="K649" s="422">
        <v>40662.009878584162</v>
      </c>
      <c r="L649" s="423">
        <f>K649*ЗМІСТ!$E$13/1000*1.2</f>
        <v>2178.9827735304066</v>
      </c>
      <c r="M649" s="828">
        <v>2.5000000000000053E-2</v>
      </c>
      <c r="N649" s="829"/>
      <c r="O649" s="841"/>
      <c r="P649" s="841"/>
      <c r="Q649" s="641"/>
      <c r="R649" s="639"/>
      <c r="S649" s="640"/>
      <c r="T649" s="402"/>
    </row>
    <row r="650" spans="1:20" ht="13.5" customHeight="1" outlineLevel="1">
      <c r="A650" s="402"/>
      <c r="B650" s="178">
        <f t="shared" si="10"/>
        <v>645</v>
      </c>
      <c r="C650" s="425"/>
      <c r="D650" s="47">
        <v>8595057604162</v>
      </c>
      <c r="E650" s="800" t="s">
        <v>3446</v>
      </c>
      <c r="F650" s="553" t="s">
        <v>6124</v>
      </c>
      <c r="G650" s="683" t="s">
        <v>8996</v>
      </c>
      <c r="H650" s="691">
        <v>12</v>
      </c>
      <c r="I650" s="652">
        <v>0.86499999999999999</v>
      </c>
      <c r="J650" s="652">
        <v>2.4681875</v>
      </c>
      <c r="K650" s="422">
        <v>38205.990988723264</v>
      </c>
      <c r="L650" s="423">
        <f>K650*ЗМІСТ!$E$13/1000*1.2</f>
        <v>2047.3704191865857</v>
      </c>
      <c r="M650" s="828">
        <v>2.4999999999999835E-2</v>
      </c>
      <c r="N650" s="829"/>
      <c r="O650" s="841"/>
      <c r="P650" s="841"/>
      <c r="Q650" s="641"/>
      <c r="R650" s="639"/>
      <c r="S650" s="640"/>
      <c r="T650" s="402"/>
    </row>
    <row r="651" spans="1:20" ht="13.5" customHeight="1" outlineLevel="1">
      <c r="A651" s="402"/>
      <c r="B651" s="178">
        <f t="shared" si="10"/>
        <v>646</v>
      </c>
      <c r="C651" s="427"/>
      <c r="D651" s="47">
        <v>8595057689541</v>
      </c>
      <c r="E651" s="800" t="s">
        <v>3447</v>
      </c>
      <c r="F651" s="553" t="s">
        <v>6125</v>
      </c>
      <c r="G651" s="683" t="s">
        <v>8996</v>
      </c>
      <c r="H651" s="691">
        <v>12</v>
      </c>
      <c r="I651" s="652">
        <v>0.57499999999999996</v>
      </c>
      <c r="J651" s="652">
        <v>1.4909063</v>
      </c>
      <c r="K651" s="422">
        <v>56238.632698236324</v>
      </c>
      <c r="L651" s="423">
        <f>K651*ЗМІСТ!$E$13/1000*1.2</f>
        <v>3013.6978526706248</v>
      </c>
      <c r="M651" s="828">
        <v>2.4999999999999932E-2</v>
      </c>
      <c r="N651" s="829"/>
      <c r="O651" s="841"/>
      <c r="P651" s="841"/>
      <c r="Q651" s="641"/>
      <c r="R651" s="639"/>
      <c r="S651" s="640"/>
      <c r="T651" s="402"/>
    </row>
    <row r="652" spans="1:20" ht="13.5" customHeight="1" outlineLevel="1">
      <c r="A652" s="402"/>
      <c r="B652" s="178">
        <f t="shared" si="10"/>
        <v>647</v>
      </c>
      <c r="C652" s="425"/>
      <c r="D652" s="47">
        <v>8595057604186</v>
      </c>
      <c r="E652" s="800" t="s">
        <v>3448</v>
      </c>
      <c r="F652" s="553" t="s">
        <v>6126</v>
      </c>
      <c r="G652" s="683" t="s">
        <v>8996</v>
      </c>
      <c r="H652" s="691">
        <v>12</v>
      </c>
      <c r="I652" s="652">
        <v>0.57499999999999996</v>
      </c>
      <c r="J652" s="652">
        <v>1.4909063</v>
      </c>
      <c r="K652" s="422">
        <v>53843.448399077322</v>
      </c>
      <c r="L652" s="423">
        <f>K652*ЗМІСТ!$E$13/1000*1.2</f>
        <v>2885.3454829062671</v>
      </c>
      <c r="M652" s="828">
        <v>2.4999999999999994E-2</v>
      </c>
      <c r="N652" s="829"/>
      <c r="O652" s="841"/>
      <c r="P652" s="841"/>
      <c r="Q652" s="641"/>
      <c r="R652" s="639"/>
      <c r="S652" s="640"/>
      <c r="T652" s="402"/>
    </row>
    <row r="653" spans="1:20" ht="13.5" customHeight="1" outlineLevel="1">
      <c r="A653" s="402"/>
      <c r="B653" s="178">
        <f t="shared" si="10"/>
        <v>648</v>
      </c>
      <c r="C653" s="427"/>
      <c r="D653" s="47">
        <v>8595057689558</v>
      </c>
      <c r="E653" s="800" t="s">
        <v>3449</v>
      </c>
      <c r="F653" s="553" t="s">
        <v>6127</v>
      </c>
      <c r="G653" s="683" t="s">
        <v>8996</v>
      </c>
      <c r="H653" s="691">
        <v>12</v>
      </c>
      <c r="I653" s="652">
        <v>0.57499999999999996</v>
      </c>
      <c r="J653" s="652">
        <v>1.4909063</v>
      </c>
      <c r="K653" s="422">
        <v>53141.140569748015</v>
      </c>
      <c r="L653" s="423">
        <f>K653*ЗМІСТ!$E$13/1000*1.2</f>
        <v>2847.7104356866744</v>
      </c>
      <c r="M653" s="828">
        <v>2.4999999999999866E-2</v>
      </c>
      <c r="N653" s="829"/>
      <c r="O653" s="841"/>
      <c r="P653" s="841"/>
      <c r="Q653" s="641"/>
      <c r="R653" s="639"/>
      <c r="S653" s="640"/>
      <c r="T653" s="402"/>
    </row>
    <row r="654" spans="1:20" ht="13.5" customHeight="1" outlineLevel="1">
      <c r="A654" s="402"/>
      <c r="B654" s="178">
        <f t="shared" si="10"/>
        <v>649</v>
      </c>
      <c r="C654" s="425"/>
      <c r="D654" s="47">
        <v>8595057604193</v>
      </c>
      <c r="E654" s="800" t="s">
        <v>3450</v>
      </c>
      <c r="F654" s="553" t="s">
        <v>6128</v>
      </c>
      <c r="G654" s="683" t="s">
        <v>8996</v>
      </c>
      <c r="H654" s="691">
        <v>12</v>
      </c>
      <c r="I654" s="652">
        <v>0.57499999999999996</v>
      </c>
      <c r="J654" s="652">
        <v>1.4909063</v>
      </c>
      <c r="K654" s="422">
        <v>50987.544844784861</v>
      </c>
      <c r="L654" s="423">
        <f>K654*ЗМІСТ!$E$13/1000*1.2</f>
        <v>2732.3042371279807</v>
      </c>
      <c r="M654" s="828">
        <v>2.5000000000000015E-2</v>
      </c>
      <c r="N654" s="829"/>
      <c r="O654" s="841"/>
      <c r="P654" s="841"/>
      <c r="Q654" s="641"/>
      <c r="R654" s="639"/>
      <c r="S654" s="640"/>
      <c r="T654" s="402"/>
    </row>
    <row r="655" spans="1:20" ht="13.5" customHeight="1" outlineLevel="1">
      <c r="A655" s="402"/>
      <c r="B655" s="178">
        <f t="shared" si="10"/>
        <v>650</v>
      </c>
      <c r="C655" s="427"/>
      <c r="D655" s="47">
        <v>8595057689589</v>
      </c>
      <c r="E655" s="942" t="s">
        <v>3451</v>
      </c>
      <c r="F655" s="553" t="s">
        <v>6129</v>
      </c>
      <c r="G655" s="683" t="s">
        <v>8996</v>
      </c>
      <c r="H655" s="691">
        <v>12</v>
      </c>
      <c r="I655" s="652">
        <v>0.85599999999999998</v>
      </c>
      <c r="J655" s="652">
        <v>2.4681875</v>
      </c>
      <c r="K655" s="422">
        <v>39941.831491948702</v>
      </c>
      <c r="L655" s="423">
        <f>K655*ЗМІСТ!$E$13/1000*1.2</f>
        <v>2140.3900846044694</v>
      </c>
      <c r="M655" s="828">
        <v>2.499999999999988E-2</v>
      </c>
      <c r="N655" s="829"/>
      <c r="O655" s="841"/>
      <c r="P655" s="841"/>
      <c r="Q655" s="641"/>
      <c r="R655" s="639"/>
      <c r="S655" s="640"/>
      <c r="T655" s="402"/>
    </row>
    <row r="656" spans="1:20" ht="13.5" customHeight="1" outlineLevel="1">
      <c r="A656" s="402"/>
      <c r="B656" s="178">
        <f t="shared" si="10"/>
        <v>651</v>
      </c>
      <c r="C656" s="425"/>
      <c r="D656" s="47">
        <v>8595057604216</v>
      </c>
      <c r="E656" s="800" t="s">
        <v>3452</v>
      </c>
      <c r="F656" s="553" t="s">
        <v>6130</v>
      </c>
      <c r="G656" s="683" t="s">
        <v>8996</v>
      </c>
      <c r="H656" s="691">
        <v>12</v>
      </c>
      <c r="I656" s="652">
        <v>0.86499999999999999</v>
      </c>
      <c r="J656" s="652">
        <v>2.4681875</v>
      </c>
      <c r="K656" s="422">
        <v>38540.297741932802</v>
      </c>
      <c r="L656" s="423">
        <f>K656*ЗМІСТ!$E$13/1000*1.2</f>
        <v>2065.2851424994174</v>
      </c>
      <c r="M656" s="828">
        <v>2.4999999999999831E-2</v>
      </c>
      <c r="N656" s="829"/>
      <c r="O656" s="841"/>
      <c r="P656" s="841"/>
      <c r="Q656" s="641"/>
      <c r="R656" s="639"/>
      <c r="S656" s="640"/>
      <c r="T656" s="402"/>
    </row>
    <row r="657" spans="1:20" ht="13.5" customHeight="1" outlineLevel="1">
      <c r="A657" s="402"/>
      <c r="B657" s="178">
        <f t="shared" si="10"/>
        <v>652</v>
      </c>
      <c r="C657" s="427"/>
      <c r="D657" s="47">
        <v>8595057604223</v>
      </c>
      <c r="E657" s="800" t="s">
        <v>3453</v>
      </c>
      <c r="F657" s="553" t="s">
        <v>6124</v>
      </c>
      <c r="G657" s="683" t="s">
        <v>8996</v>
      </c>
      <c r="H657" s="691">
        <v>12</v>
      </c>
      <c r="I657" s="652">
        <v>0.86499999999999999</v>
      </c>
      <c r="J657" s="652">
        <v>2.4681875</v>
      </c>
      <c r="K657" s="422">
        <v>35909.411935415053</v>
      </c>
      <c r="L657" s="423">
        <f>K657*ЗМІСТ!$E$13/1000*1.2</f>
        <v>1924.3020757832023</v>
      </c>
      <c r="M657" s="828">
        <v>2.4999999999999772E-2</v>
      </c>
      <c r="N657" s="829"/>
      <c r="O657" s="841"/>
      <c r="P657" s="841"/>
      <c r="Q657" s="641"/>
      <c r="R657" s="639"/>
      <c r="S657" s="640"/>
      <c r="T657" s="402"/>
    </row>
    <row r="658" spans="1:20" ht="13.5" customHeight="1" outlineLevel="1">
      <c r="A658" s="402"/>
      <c r="B658" s="178">
        <f t="shared" si="10"/>
        <v>653</v>
      </c>
      <c r="C658" s="425"/>
      <c r="D658" s="47">
        <v>8595057617247</v>
      </c>
      <c r="E658" s="800" t="s">
        <v>468</v>
      </c>
      <c r="F658" s="553" t="s">
        <v>6131</v>
      </c>
      <c r="G658" s="683" t="s">
        <v>8995</v>
      </c>
      <c r="H658" s="691">
        <v>30</v>
      </c>
      <c r="I658" s="652">
        <v>0.112</v>
      </c>
      <c r="J658" s="652">
        <v>0.375</v>
      </c>
      <c r="K658" s="422">
        <v>898.1629330266245</v>
      </c>
      <c r="L658" s="423">
        <f>K658*ЗМІСТ!$E$13/1000*1.2</f>
        <v>48.13046784289218</v>
      </c>
      <c r="M658" s="828">
        <v>2.4999999999999786E-2</v>
      </c>
      <c r="N658" s="829"/>
      <c r="O658" s="841"/>
      <c r="P658" s="841"/>
      <c r="Q658" s="641"/>
      <c r="R658" s="639"/>
      <c r="S658" s="640"/>
      <c r="T658" s="402"/>
    </row>
    <row r="659" spans="1:20" ht="13.5" customHeight="1" outlineLevel="1">
      <c r="A659" s="402"/>
      <c r="B659" s="178">
        <f t="shared" si="10"/>
        <v>654</v>
      </c>
      <c r="C659" s="427"/>
      <c r="D659" s="47">
        <v>8595057688322</v>
      </c>
      <c r="E659" s="800" t="s">
        <v>3454</v>
      </c>
      <c r="F659" s="553" t="s">
        <v>6132</v>
      </c>
      <c r="G659" s="683" t="s">
        <v>8995</v>
      </c>
      <c r="H659" s="691">
        <v>15</v>
      </c>
      <c r="I659" s="652">
        <v>9.7000000000000003E-2</v>
      </c>
      <c r="J659" s="652">
        <v>0.48</v>
      </c>
      <c r="K659" s="422">
        <v>3930.8081391852397</v>
      </c>
      <c r="L659" s="423">
        <f>K659*ЗМІСТ!$E$13/1000*1.2</f>
        <v>210.64288870405409</v>
      </c>
      <c r="M659" s="828">
        <v>2.4999999999999804E-2</v>
      </c>
      <c r="N659" s="829"/>
      <c r="O659" s="841"/>
      <c r="P659" s="841"/>
      <c r="Q659" s="641"/>
      <c r="R659" s="639"/>
      <c r="S659" s="640"/>
      <c r="T659" s="402"/>
    </row>
    <row r="660" spans="1:20" ht="13.5" customHeight="1" outlineLevel="1">
      <c r="A660" s="402"/>
      <c r="B660" s="178">
        <f t="shared" si="10"/>
        <v>655</v>
      </c>
      <c r="C660" s="425"/>
      <c r="D660" s="47">
        <v>8595057617087</v>
      </c>
      <c r="E660" s="800" t="s">
        <v>469</v>
      </c>
      <c r="F660" s="553" t="s">
        <v>6133</v>
      </c>
      <c r="G660" s="683" t="s">
        <v>8995</v>
      </c>
      <c r="H660" s="691">
        <v>30</v>
      </c>
      <c r="I660" s="652">
        <v>0.16</v>
      </c>
      <c r="J660" s="652">
        <v>0.56000000000000005</v>
      </c>
      <c r="K660" s="422">
        <v>1158.2150475044468</v>
      </c>
      <c r="L660" s="423">
        <f>K660*ЗМІСТ!$E$13/1000*1.2</f>
        <v>62.066057336853092</v>
      </c>
      <c r="M660" s="828">
        <v>2.4999999999999734E-2</v>
      </c>
      <c r="N660" s="829"/>
      <c r="O660" s="841"/>
      <c r="P660" s="841"/>
      <c r="Q660" s="641"/>
      <c r="R660" s="639"/>
      <c r="S660" s="640"/>
      <c r="T660" s="402"/>
    </row>
    <row r="661" spans="1:20" ht="13.5" customHeight="1" outlineLevel="1">
      <c r="A661" s="402"/>
      <c r="B661" s="178">
        <f t="shared" si="10"/>
        <v>656</v>
      </c>
      <c r="C661" s="427"/>
      <c r="D661" s="47">
        <v>8595057688339</v>
      </c>
      <c r="E661" s="800" t="s">
        <v>3455</v>
      </c>
      <c r="F661" s="553" t="s">
        <v>6134</v>
      </c>
      <c r="G661" s="683" t="s">
        <v>8995</v>
      </c>
      <c r="H661" s="691">
        <v>15</v>
      </c>
      <c r="I661" s="652">
        <v>0.12</v>
      </c>
      <c r="J661" s="652">
        <v>0.56000000000000005</v>
      </c>
      <c r="K661" s="422">
        <v>2860.5159620564027</v>
      </c>
      <c r="L661" s="423">
        <f>K661*ЗМІСТ!$E$13/1000*1.2</f>
        <v>153.28841400957066</v>
      </c>
      <c r="M661" s="828">
        <v>2.4999999999999772E-2</v>
      </c>
      <c r="N661" s="829"/>
      <c r="O661" s="841"/>
      <c r="P661" s="841"/>
      <c r="Q661" s="641"/>
      <c r="R661" s="639"/>
      <c r="S661" s="640"/>
      <c r="T661" s="402"/>
    </row>
    <row r="662" spans="1:20" ht="13.5" customHeight="1" outlineLevel="1">
      <c r="A662" s="402"/>
      <c r="B662" s="178">
        <f t="shared" si="10"/>
        <v>657</v>
      </c>
      <c r="C662" s="425"/>
      <c r="D662" s="47">
        <v>8595057617070</v>
      </c>
      <c r="E662" s="800" t="s">
        <v>470</v>
      </c>
      <c r="F662" s="553" t="s">
        <v>6135</v>
      </c>
      <c r="G662" s="683" t="s">
        <v>8995</v>
      </c>
      <c r="H662" s="691">
        <v>30</v>
      </c>
      <c r="I662" s="652">
        <v>0.2</v>
      </c>
      <c r="J662" s="652">
        <v>0.7</v>
      </c>
      <c r="K662" s="422">
        <v>1423.9008183433912</v>
      </c>
      <c r="L662" s="423">
        <f>K662*ЗМІСТ!$E$13/1000*1.2</f>
        <v>76.303541405123767</v>
      </c>
      <c r="M662" s="828">
        <v>2.499999999999989E-2</v>
      </c>
      <c r="N662" s="829"/>
      <c r="O662" s="841"/>
      <c r="P662" s="841"/>
      <c r="Q662" s="641"/>
      <c r="R662" s="639"/>
      <c r="S662" s="640"/>
      <c r="T662" s="402"/>
    </row>
    <row r="663" spans="1:20" ht="13.5" customHeight="1" outlineLevel="1">
      <c r="A663" s="402"/>
      <c r="B663" s="178">
        <f t="shared" si="10"/>
        <v>658</v>
      </c>
      <c r="C663" s="427"/>
      <c r="D663" s="47">
        <v>8595057688346</v>
      </c>
      <c r="E663" s="800" t="s">
        <v>3456</v>
      </c>
      <c r="F663" s="553" t="s">
        <v>6136</v>
      </c>
      <c r="G663" s="683" t="s">
        <v>8995</v>
      </c>
      <c r="H663" s="691">
        <v>15</v>
      </c>
      <c r="I663" s="652">
        <v>0.155</v>
      </c>
      <c r="J663" s="652">
        <v>0.88</v>
      </c>
      <c r="K663" s="422">
        <v>3592.5990982679491</v>
      </c>
      <c r="L663" s="423">
        <f>K663*ЗМІСТ!$E$13/1000*1.2</f>
        <v>192.51905084627137</v>
      </c>
      <c r="M663" s="828">
        <v>2.5000000000000133E-2</v>
      </c>
      <c r="N663" s="829"/>
      <c r="O663" s="841"/>
      <c r="P663" s="841"/>
      <c r="Q663" s="641"/>
      <c r="R663" s="639"/>
      <c r="S663" s="640"/>
      <c r="T663" s="402"/>
    </row>
    <row r="664" spans="1:20" ht="13.5" customHeight="1" outlineLevel="1">
      <c r="A664" s="402"/>
      <c r="B664" s="178">
        <f t="shared" si="10"/>
        <v>659</v>
      </c>
      <c r="C664" s="421"/>
      <c r="D664" s="47">
        <v>8595057617063</v>
      </c>
      <c r="E664" s="800" t="s">
        <v>471</v>
      </c>
      <c r="F664" s="553" t="s">
        <v>6137</v>
      </c>
      <c r="G664" s="683" t="s">
        <v>8995</v>
      </c>
      <c r="H664" s="691">
        <v>30</v>
      </c>
      <c r="I664" s="652">
        <v>0.28199999999999997</v>
      </c>
      <c r="J664" s="652">
        <v>1.33</v>
      </c>
      <c r="K664" s="422">
        <v>1882.3527321865358</v>
      </c>
      <c r="L664" s="423">
        <f>K664*ЗМІСТ!$E$13/1000*1.2</f>
        <v>100.87091585953776</v>
      </c>
      <c r="M664" s="828">
        <v>2.4999999999999991E-2</v>
      </c>
      <c r="N664" s="829"/>
      <c r="O664" s="841"/>
      <c r="P664" s="841"/>
      <c r="Q664" s="641"/>
      <c r="R664" s="639"/>
      <c r="S664" s="640"/>
      <c r="T664" s="402"/>
    </row>
    <row r="665" spans="1:20" ht="13.5" customHeight="1" outlineLevel="1">
      <c r="A665" s="402"/>
      <c r="B665" s="178">
        <f t="shared" si="10"/>
        <v>660</v>
      </c>
      <c r="C665" s="427"/>
      <c r="D665" s="47">
        <v>8595057688353</v>
      </c>
      <c r="E665" s="800" t="s">
        <v>3457</v>
      </c>
      <c r="F665" s="553" t="s">
        <v>6138</v>
      </c>
      <c r="G665" s="683" t="s">
        <v>8995</v>
      </c>
      <c r="H665" s="691">
        <v>15</v>
      </c>
      <c r="I665" s="652">
        <v>0.21</v>
      </c>
      <c r="J665" s="652">
        <v>1.54</v>
      </c>
      <c r="K665" s="422">
        <v>5775.8961048205811</v>
      </c>
      <c r="L665" s="423">
        <f>K665*ЗМІСТ!$E$13/1000*1.2</f>
        <v>309.51687217837178</v>
      </c>
      <c r="M665" s="828">
        <v>2.4999999999999967E-2</v>
      </c>
      <c r="N665" s="829"/>
      <c r="O665" s="841"/>
      <c r="P665" s="841"/>
      <c r="Q665" s="641"/>
      <c r="R665" s="639"/>
      <c r="S665" s="640"/>
      <c r="T665" s="402"/>
    </row>
    <row r="666" spans="1:20" ht="13.5" customHeight="1" outlineLevel="1">
      <c r="A666" s="402"/>
      <c r="B666" s="178">
        <f t="shared" si="10"/>
        <v>661</v>
      </c>
      <c r="C666" s="427"/>
      <c r="D666" s="47">
        <v>8595057617056</v>
      </c>
      <c r="E666" s="800" t="s">
        <v>472</v>
      </c>
      <c r="F666" s="553" t="s">
        <v>6139</v>
      </c>
      <c r="G666" s="683" t="s">
        <v>8995</v>
      </c>
      <c r="H666" s="691">
        <v>30</v>
      </c>
      <c r="I666" s="652">
        <v>0.36499999999999999</v>
      </c>
      <c r="J666" s="652">
        <v>2.4700000000000002</v>
      </c>
      <c r="K666" s="422">
        <v>2441.6888874852589</v>
      </c>
      <c r="L666" s="423">
        <f>K666*ЗМІСТ!$E$13/1000*1.2</f>
        <v>130.84444276211605</v>
      </c>
      <c r="M666" s="828">
        <v>2.4999999999999776E-2</v>
      </c>
      <c r="N666" s="829"/>
      <c r="O666" s="841"/>
      <c r="P666" s="841"/>
      <c r="Q666" s="641"/>
      <c r="R666" s="639"/>
      <c r="S666" s="640"/>
      <c r="T666" s="402"/>
    </row>
    <row r="667" spans="1:20" ht="13.5" customHeight="1" outlineLevel="1">
      <c r="A667" s="402"/>
      <c r="B667" s="178">
        <f t="shared" si="10"/>
        <v>662</v>
      </c>
      <c r="C667" s="427"/>
      <c r="D667" s="47">
        <v>8595057688360</v>
      </c>
      <c r="E667" s="800" t="s">
        <v>3458</v>
      </c>
      <c r="F667" s="553" t="s">
        <v>6140</v>
      </c>
      <c r="G667" s="683" t="s">
        <v>8995</v>
      </c>
      <c r="H667" s="691">
        <v>15</v>
      </c>
      <c r="I667" s="652">
        <v>0.28999999999999998</v>
      </c>
      <c r="J667" s="652">
        <v>2.34</v>
      </c>
      <c r="K667" s="422">
        <v>11237.204652340473</v>
      </c>
      <c r="L667" s="423">
        <f>K667*ЗМІСТ!$E$13/1000*1.2</f>
        <v>602.17572700413245</v>
      </c>
      <c r="M667" s="828">
        <v>2.4999999999999967E-2</v>
      </c>
      <c r="N667" s="829"/>
      <c r="O667" s="841"/>
      <c r="P667" s="841"/>
      <c r="Q667" s="641"/>
      <c r="R667" s="639"/>
      <c r="S667" s="640"/>
      <c r="T667" s="402"/>
    </row>
    <row r="668" spans="1:20" ht="13.5" customHeight="1" outlineLevel="1">
      <c r="A668" s="402"/>
      <c r="B668" s="178">
        <f t="shared" si="10"/>
        <v>663</v>
      </c>
      <c r="C668" s="421"/>
      <c r="D668" s="47">
        <v>8595057617711</v>
      </c>
      <c r="E668" s="800" t="s">
        <v>473</v>
      </c>
      <c r="F668" s="553" t="s">
        <v>6141</v>
      </c>
      <c r="G668" s="683" t="s">
        <v>8995</v>
      </c>
      <c r="H668" s="691">
        <v>30</v>
      </c>
      <c r="I668" s="652">
        <v>0.52</v>
      </c>
      <c r="J668" s="652">
        <v>3.375</v>
      </c>
      <c r="K668" s="422">
        <v>3938.1951809331708</v>
      </c>
      <c r="L668" s="423">
        <f>K668*ЗМІСТ!$E$13/1000*1.2</f>
        <v>211.03874313338883</v>
      </c>
      <c r="M668" s="828">
        <v>2.4999999999999741E-2</v>
      </c>
      <c r="N668" s="829"/>
      <c r="O668" s="841"/>
      <c r="P668" s="841"/>
      <c r="Q668" s="641"/>
      <c r="R668" s="639"/>
      <c r="S668" s="640"/>
      <c r="T668" s="402"/>
    </row>
    <row r="669" spans="1:20" ht="13.5" customHeight="1" outlineLevel="1">
      <c r="A669" s="402"/>
      <c r="B669" s="178">
        <f t="shared" si="10"/>
        <v>664</v>
      </c>
      <c r="C669" s="427"/>
      <c r="D669" s="47">
        <v>8595057688377</v>
      </c>
      <c r="E669" s="800" t="s">
        <v>3459</v>
      </c>
      <c r="F669" s="553" t="s">
        <v>6142</v>
      </c>
      <c r="G669" s="683" t="s">
        <v>8995</v>
      </c>
      <c r="H669" s="691">
        <v>15</v>
      </c>
      <c r="I669" s="652">
        <v>0.41</v>
      </c>
      <c r="J669" s="652">
        <v>3</v>
      </c>
      <c r="K669" s="422">
        <v>9937.2617476911419</v>
      </c>
      <c r="L669" s="423">
        <f>K669*ЗМІСТ!$E$13/1000*1.2</f>
        <v>532.51480261151369</v>
      </c>
      <c r="M669" s="828">
        <v>2.4999999999999831E-2</v>
      </c>
      <c r="N669" s="829"/>
      <c r="O669" s="841"/>
      <c r="P669" s="841"/>
      <c r="Q669" s="641"/>
      <c r="R669" s="639"/>
      <c r="S669" s="640"/>
      <c r="T669" s="402"/>
    </row>
    <row r="670" spans="1:20" ht="13.5" customHeight="1" outlineLevel="1">
      <c r="A670" s="402"/>
      <c r="B670" s="178">
        <f t="shared" si="10"/>
        <v>665</v>
      </c>
      <c r="C670" s="427"/>
      <c r="D670" s="47">
        <v>8595057626331</v>
      </c>
      <c r="E670" s="800" t="s">
        <v>474</v>
      </c>
      <c r="F670" s="553" t="s">
        <v>6143</v>
      </c>
      <c r="G670" s="683" t="s">
        <v>8995</v>
      </c>
      <c r="H670" s="691">
        <v>15</v>
      </c>
      <c r="I670" s="652">
        <v>0.73</v>
      </c>
      <c r="J670" s="652">
        <v>5.46</v>
      </c>
      <c r="K670" s="422">
        <v>7127.9874012603586</v>
      </c>
      <c r="L670" s="423">
        <f>K670*ЗМІСТ!$E$13/1000*1.2</f>
        <v>381.97230790277166</v>
      </c>
      <c r="M670" s="828">
        <v>2.5000000000000005E-2</v>
      </c>
      <c r="N670" s="829"/>
      <c r="O670" s="841"/>
      <c r="P670" s="841"/>
      <c r="Q670" s="641"/>
      <c r="R670" s="639"/>
      <c r="S670" s="640"/>
      <c r="T670" s="402"/>
    </row>
    <row r="671" spans="1:20" ht="13.5" customHeight="1" outlineLevel="1">
      <c r="A671" s="402"/>
      <c r="B671" s="178">
        <f t="shared" si="10"/>
        <v>666</v>
      </c>
      <c r="C671" s="427"/>
      <c r="D671" s="47">
        <v>8595057688384</v>
      </c>
      <c r="E671" s="800" t="s">
        <v>3460</v>
      </c>
      <c r="F671" s="553" t="s">
        <v>6144</v>
      </c>
      <c r="G671" s="683" t="s">
        <v>8995</v>
      </c>
      <c r="H671" s="691">
        <v>15</v>
      </c>
      <c r="I671" s="652">
        <v>0.61</v>
      </c>
      <c r="J671" s="652">
        <v>5.46</v>
      </c>
      <c r="K671" s="422">
        <v>18389.436183821377</v>
      </c>
      <c r="L671" s="423">
        <f>K671*ЗМІСТ!$E$13/1000*1.2</f>
        <v>985.44722159904109</v>
      </c>
      <c r="M671" s="828">
        <v>2.4999999999999953E-2</v>
      </c>
      <c r="N671" s="829"/>
      <c r="O671" s="841"/>
      <c r="P671" s="841"/>
      <c r="Q671" s="641"/>
      <c r="R671" s="639"/>
      <c r="S671" s="640"/>
      <c r="T671" s="402"/>
    </row>
    <row r="672" spans="1:20" ht="13.5" customHeight="1" outlineLevel="1">
      <c r="A672" s="402"/>
      <c r="B672" s="178">
        <f t="shared" si="10"/>
        <v>667</v>
      </c>
      <c r="C672" s="421"/>
      <c r="D672" s="47">
        <v>8595057655959</v>
      </c>
      <c r="E672" s="800" t="s">
        <v>77</v>
      </c>
      <c r="F672" s="553" t="s">
        <v>6145</v>
      </c>
      <c r="G672" s="683" t="s">
        <v>8996</v>
      </c>
      <c r="H672" s="691">
        <v>55</v>
      </c>
      <c r="I672" s="652">
        <v>0.14330000000000001</v>
      </c>
      <c r="J672" s="652">
        <v>0.51772499999999999</v>
      </c>
      <c r="K672" s="422">
        <v>2358.39</v>
      </c>
      <c r="L672" s="423">
        <f>K672*ЗМІСТ!$E$13/1000*1.2</f>
        <v>126.38064863519998</v>
      </c>
      <c r="M672" s="828"/>
      <c r="N672" s="829"/>
      <c r="O672" s="841"/>
      <c r="P672" s="841"/>
      <c r="Q672" s="641"/>
      <c r="R672" s="639"/>
      <c r="S672" s="640"/>
      <c r="T672" s="402"/>
    </row>
    <row r="673" spans="1:20" ht="13.5" customHeight="1" outlineLevel="1">
      <c r="A673" s="402"/>
      <c r="B673" s="178">
        <f t="shared" si="10"/>
        <v>668</v>
      </c>
      <c r="C673" s="427"/>
      <c r="D673" s="47">
        <v>8595057608801</v>
      </c>
      <c r="E673" s="800" t="s">
        <v>3461</v>
      </c>
      <c r="F673" s="553" t="s">
        <v>6146</v>
      </c>
      <c r="G673" s="683" t="s">
        <v>8996</v>
      </c>
      <c r="H673" s="691">
        <v>55</v>
      </c>
      <c r="I673" s="652">
        <v>0.14330000000000001</v>
      </c>
      <c r="J673" s="652">
        <v>0.51772499999999999</v>
      </c>
      <c r="K673" s="422">
        <v>4106.2404356813449</v>
      </c>
      <c r="L673" s="423">
        <f>K673*ЗМІСТ!$E$13/1000*1.2</f>
        <v>220.04389847035247</v>
      </c>
      <c r="M673" s="828">
        <v>2.4999999999999831E-2</v>
      </c>
      <c r="N673" s="829"/>
      <c r="O673" s="841"/>
      <c r="P673" s="841"/>
      <c r="Q673" s="641"/>
      <c r="R673" s="639"/>
      <c r="S673" s="640"/>
      <c r="T673" s="402"/>
    </row>
    <row r="674" spans="1:20" ht="13.5" customHeight="1" outlineLevel="1">
      <c r="A674" s="402"/>
      <c r="B674" s="178">
        <f t="shared" si="10"/>
        <v>669</v>
      </c>
      <c r="C674" s="427"/>
      <c r="D674" s="47">
        <v>8595057655966</v>
      </c>
      <c r="E674" s="800" t="s">
        <v>3462</v>
      </c>
      <c r="F674" s="553" t="s">
        <v>6147</v>
      </c>
      <c r="G674" s="683" t="s">
        <v>8996</v>
      </c>
      <c r="H674" s="691">
        <v>55</v>
      </c>
      <c r="I674" s="652">
        <v>0.1933</v>
      </c>
      <c r="J674" s="652">
        <v>0.51772499999999999</v>
      </c>
      <c r="K674" s="422">
        <v>4077.3243144691005</v>
      </c>
      <c r="L674" s="423">
        <f>K674*ЗМІСТ!$E$13/1000*1.2</f>
        <v>218.49435061998949</v>
      </c>
      <c r="M674" s="828">
        <v>2.4999999999999856E-2</v>
      </c>
      <c r="N674" s="829"/>
      <c r="O674" s="841"/>
      <c r="P674" s="841"/>
      <c r="Q674" s="641"/>
      <c r="R674" s="639"/>
      <c r="S674" s="640"/>
      <c r="T674" s="402"/>
    </row>
    <row r="675" spans="1:20" ht="13.5" customHeight="1" outlineLevel="1">
      <c r="A675" s="402"/>
      <c r="B675" s="178">
        <f t="shared" si="10"/>
        <v>670</v>
      </c>
      <c r="C675" s="427"/>
      <c r="D675" s="47">
        <v>8595057608818</v>
      </c>
      <c r="E675" s="800" t="s">
        <v>3463</v>
      </c>
      <c r="F675" s="553" t="s">
        <v>6148</v>
      </c>
      <c r="G675" s="683" t="s">
        <v>8996</v>
      </c>
      <c r="H675" s="691">
        <v>55</v>
      </c>
      <c r="I675" s="652">
        <v>0.1933</v>
      </c>
      <c r="J675" s="652">
        <v>0.51772499999999999</v>
      </c>
      <c r="K675" s="422">
        <v>5829.9010383070872</v>
      </c>
      <c r="L675" s="423">
        <f>K675*ЗМІСТ!$E$13/1000*1.2</f>
        <v>312.41087127246794</v>
      </c>
      <c r="M675" s="828">
        <v>2.4999999999999953E-2</v>
      </c>
      <c r="N675" s="829"/>
      <c r="O675" s="841"/>
      <c r="P675" s="841"/>
      <c r="Q675" s="641"/>
      <c r="R675" s="639"/>
      <c r="S675" s="640"/>
      <c r="T675" s="402"/>
    </row>
    <row r="676" spans="1:20" ht="13.5" customHeight="1" outlineLevel="1">
      <c r="A676" s="402"/>
      <c r="B676" s="178">
        <f t="shared" si="10"/>
        <v>671</v>
      </c>
      <c r="C676" s="421"/>
      <c r="D676" s="47">
        <v>8595057655973</v>
      </c>
      <c r="E676" s="800" t="s">
        <v>78</v>
      </c>
      <c r="F676" s="553" t="s">
        <v>6149</v>
      </c>
      <c r="G676" s="683" t="s">
        <v>8996</v>
      </c>
      <c r="H676" s="691">
        <v>100</v>
      </c>
      <c r="I676" s="652">
        <v>9.3399999999999997E-2</v>
      </c>
      <c r="J676" s="652">
        <v>0.28474880000000002</v>
      </c>
      <c r="K676" s="422">
        <v>1450.12</v>
      </c>
      <c r="L676" s="423">
        <f>K676*ЗМІСТ!$E$13/1000*1.2</f>
        <v>77.708566521599991</v>
      </c>
      <c r="M676" s="828"/>
      <c r="N676" s="829"/>
      <c r="O676" s="841"/>
      <c r="P676" s="841"/>
      <c r="Q676" s="641"/>
      <c r="R676" s="639"/>
      <c r="S676" s="640"/>
      <c r="T676" s="402"/>
    </row>
    <row r="677" spans="1:20" ht="13.5" customHeight="1" outlineLevel="1">
      <c r="A677" s="402"/>
      <c r="B677" s="178">
        <f t="shared" si="10"/>
        <v>672</v>
      </c>
      <c r="C677" s="427"/>
      <c r="D677" s="47">
        <v>8595057603332</v>
      </c>
      <c r="E677" s="800" t="s">
        <v>3464</v>
      </c>
      <c r="F677" s="553" t="s">
        <v>6150</v>
      </c>
      <c r="G677" s="683" t="s">
        <v>8996</v>
      </c>
      <c r="H677" s="691">
        <v>100</v>
      </c>
      <c r="I677" s="652">
        <v>9.3399999999999997E-2</v>
      </c>
      <c r="J677" s="652">
        <v>0.28474880000000002</v>
      </c>
      <c r="K677" s="422">
        <v>1989.3859075557957</v>
      </c>
      <c r="L677" s="423">
        <f>K677*ЗМІСТ!$E$13/1000*1.2</f>
        <v>106.60657541060955</v>
      </c>
      <c r="M677" s="828">
        <v>2.5000000000000019E-2</v>
      </c>
      <c r="N677" s="829"/>
      <c r="O677" s="841"/>
      <c r="P677" s="841"/>
      <c r="Q677" s="641"/>
      <c r="R677" s="639"/>
      <c r="S677" s="640"/>
      <c r="T677" s="402"/>
    </row>
    <row r="678" spans="1:20" ht="13.5" customHeight="1" outlineLevel="1">
      <c r="A678" s="402"/>
      <c r="B678" s="178">
        <f t="shared" si="10"/>
        <v>673</v>
      </c>
      <c r="C678" s="421"/>
      <c r="D678" s="47">
        <v>8595057655980</v>
      </c>
      <c r="E678" s="800" t="s">
        <v>3465</v>
      </c>
      <c r="F678" s="553" t="s">
        <v>6151</v>
      </c>
      <c r="G678" s="683" t="s">
        <v>8996</v>
      </c>
      <c r="H678" s="691">
        <v>100</v>
      </c>
      <c r="I678" s="652">
        <v>0.13539999999999999</v>
      </c>
      <c r="J678" s="652">
        <v>0.28474880000000002</v>
      </c>
      <c r="K678" s="422">
        <v>3121.3580644849999</v>
      </c>
      <c r="L678" s="423">
        <f>K678*ЗМІСТ!$E$13/1000*1.2</f>
        <v>167.26633712504153</v>
      </c>
      <c r="M678" s="828">
        <v>2.5000000000000053E-2</v>
      </c>
      <c r="N678" s="829"/>
      <c r="O678" s="841"/>
      <c r="P678" s="841"/>
      <c r="Q678" s="641"/>
      <c r="R678" s="639"/>
      <c r="S678" s="640"/>
      <c r="T678" s="402"/>
    </row>
    <row r="679" spans="1:20" ht="13.5" customHeight="1" outlineLevel="1">
      <c r="A679" s="402"/>
      <c r="B679" s="178">
        <f t="shared" si="10"/>
        <v>674</v>
      </c>
      <c r="C679" s="427"/>
      <c r="D679" s="47">
        <v>8595057603387</v>
      </c>
      <c r="E679" s="800" t="s">
        <v>3466</v>
      </c>
      <c r="F679" s="553" t="s">
        <v>6152</v>
      </c>
      <c r="G679" s="683" t="s">
        <v>8996</v>
      </c>
      <c r="H679" s="691">
        <v>100</v>
      </c>
      <c r="I679" s="652">
        <v>0.13539999999999999</v>
      </c>
      <c r="J679" s="652">
        <v>0.28474880000000002</v>
      </c>
      <c r="K679" s="422">
        <v>3707.1126209913891</v>
      </c>
      <c r="L679" s="423">
        <f>K679*ЗМІСТ!$E$13/1000*1.2</f>
        <v>198.65556485764785</v>
      </c>
      <c r="M679" s="828">
        <v>2.5000000000000036E-2</v>
      </c>
      <c r="N679" s="829"/>
      <c r="O679" s="841"/>
      <c r="P679" s="841"/>
      <c r="Q679" s="641"/>
      <c r="R679" s="639"/>
      <c r="S679" s="640"/>
      <c r="T679" s="402"/>
    </row>
    <row r="680" spans="1:20" ht="13.5" customHeight="1" outlineLevel="1">
      <c r="A680" s="402"/>
      <c r="B680" s="178">
        <f t="shared" si="10"/>
        <v>675</v>
      </c>
      <c r="C680" s="427"/>
      <c r="D680" s="47">
        <v>8595057655997</v>
      </c>
      <c r="E680" s="800" t="s">
        <v>79</v>
      </c>
      <c r="F680" s="553" t="s">
        <v>6153</v>
      </c>
      <c r="G680" s="683" t="s">
        <v>8996</v>
      </c>
      <c r="H680" s="691">
        <v>28</v>
      </c>
      <c r="I680" s="652">
        <v>0.29699999999999999</v>
      </c>
      <c r="J680" s="652">
        <v>1.0169598</v>
      </c>
      <c r="K680" s="422">
        <v>4192.68</v>
      </c>
      <c r="L680" s="423">
        <f>K680*ЗМІСТ!$E$13/1000*1.2</f>
        <v>224.67599418240002</v>
      </c>
      <c r="M680" s="828"/>
      <c r="N680" s="829"/>
      <c r="O680" s="841"/>
      <c r="P680" s="841"/>
      <c r="Q680" s="641"/>
      <c r="R680" s="639"/>
      <c r="S680" s="640"/>
      <c r="T680" s="402"/>
    </row>
    <row r="681" spans="1:20" ht="13.5" customHeight="1" outlineLevel="1">
      <c r="A681" s="402"/>
      <c r="B681" s="178">
        <f t="shared" si="10"/>
        <v>676</v>
      </c>
      <c r="C681" s="427"/>
      <c r="D681" s="47">
        <v>8595057603349</v>
      </c>
      <c r="E681" s="800" t="s">
        <v>3467</v>
      </c>
      <c r="F681" s="553" t="s">
        <v>6154</v>
      </c>
      <c r="G681" s="683" t="s">
        <v>8996</v>
      </c>
      <c r="H681" s="691">
        <v>28</v>
      </c>
      <c r="I681" s="652">
        <v>0.29699999999999999</v>
      </c>
      <c r="J681" s="652">
        <v>1.0169598</v>
      </c>
      <c r="K681" s="422">
        <v>4507.9890524921002</v>
      </c>
      <c r="L681" s="423">
        <f>K681*ЗМІСТ!$E$13/1000*1.2</f>
        <v>241.57267478844983</v>
      </c>
      <c r="M681" s="828">
        <v>2.4999999999999828E-2</v>
      </c>
      <c r="N681" s="829"/>
      <c r="O681" s="841"/>
      <c r="P681" s="841"/>
      <c r="Q681" s="641"/>
      <c r="R681" s="639"/>
      <c r="S681" s="640"/>
      <c r="T681" s="402"/>
    </row>
    <row r="682" spans="1:20" ht="13.5" customHeight="1" outlineLevel="1">
      <c r="A682" s="402"/>
      <c r="B682" s="178">
        <f t="shared" si="10"/>
        <v>677</v>
      </c>
      <c r="C682" s="421"/>
      <c r="D682" s="47">
        <v>8595057656000</v>
      </c>
      <c r="E682" s="800" t="s">
        <v>3468</v>
      </c>
      <c r="F682" s="553" t="s">
        <v>6155</v>
      </c>
      <c r="G682" s="683" t="s">
        <v>8996</v>
      </c>
      <c r="H682" s="691">
        <v>20</v>
      </c>
      <c r="I682" s="652">
        <v>0.372</v>
      </c>
      <c r="J682" s="652">
        <v>1.4237438</v>
      </c>
      <c r="K682" s="422">
        <v>7551.3812198146106</v>
      </c>
      <c r="L682" s="423">
        <f>K682*ЗМІСТ!$E$13/1000*1.2</f>
        <v>404.66100036543497</v>
      </c>
      <c r="M682" s="828">
        <v>2.4999999999999835E-2</v>
      </c>
      <c r="N682" s="829"/>
      <c r="O682" s="841"/>
      <c r="P682" s="841"/>
      <c r="Q682" s="641"/>
      <c r="R682" s="639"/>
      <c r="S682" s="640"/>
      <c r="T682" s="402"/>
    </row>
    <row r="683" spans="1:20" ht="13.5" customHeight="1" outlineLevel="1">
      <c r="A683" s="402"/>
      <c r="B683" s="178">
        <f t="shared" si="10"/>
        <v>678</v>
      </c>
      <c r="C683" s="427"/>
      <c r="D683" s="47">
        <v>8595057603394</v>
      </c>
      <c r="E683" s="800" t="s">
        <v>3469</v>
      </c>
      <c r="F683" s="553" t="s">
        <v>6156</v>
      </c>
      <c r="G683" s="683" t="s">
        <v>8996</v>
      </c>
      <c r="H683" s="691">
        <v>20</v>
      </c>
      <c r="I683" s="652">
        <v>0.372</v>
      </c>
      <c r="J683" s="652">
        <v>1.4237438</v>
      </c>
      <c r="K683" s="422">
        <v>7724.3206854309619</v>
      </c>
      <c r="L683" s="423">
        <f>K683*ЗМІСТ!$E$13/1000*1.2</f>
        <v>413.928425108255</v>
      </c>
      <c r="M683" s="828">
        <v>2.499999999999987E-2</v>
      </c>
      <c r="N683" s="829"/>
      <c r="O683" s="841"/>
      <c r="P683" s="841"/>
      <c r="Q683" s="641"/>
      <c r="R683" s="639"/>
      <c r="S683" s="640"/>
      <c r="T683" s="402"/>
    </row>
    <row r="684" spans="1:20" ht="13.5" customHeight="1" outlineLevel="1">
      <c r="A684" s="402"/>
      <c r="B684" s="178">
        <f t="shared" si="10"/>
        <v>679</v>
      </c>
      <c r="C684" s="427"/>
      <c r="D684" s="47">
        <v>8595057656017</v>
      </c>
      <c r="E684" s="800" t="s">
        <v>80</v>
      </c>
      <c r="F684" s="553" t="s">
        <v>6157</v>
      </c>
      <c r="G684" s="683" t="s">
        <v>8996</v>
      </c>
      <c r="H684" s="691">
        <v>28</v>
      </c>
      <c r="I684" s="652">
        <v>0.218</v>
      </c>
      <c r="J684" s="652">
        <v>1.0169598</v>
      </c>
      <c r="K684" s="422">
        <v>2392.8000000000002</v>
      </c>
      <c r="L684" s="423">
        <f>K684*ЗМІСТ!$E$13/1000*1.2</f>
        <v>128.22460070399998</v>
      </c>
      <c r="M684" s="828"/>
      <c r="N684" s="829"/>
      <c r="O684" s="841"/>
      <c r="P684" s="841"/>
      <c r="Q684" s="641"/>
      <c r="R684" s="639"/>
      <c r="S684" s="640"/>
      <c r="T684" s="402"/>
    </row>
    <row r="685" spans="1:20" ht="13.5" customHeight="1" outlineLevel="1">
      <c r="A685" s="402"/>
      <c r="B685" s="178">
        <f t="shared" si="10"/>
        <v>680</v>
      </c>
      <c r="C685" s="421"/>
      <c r="D685" s="47">
        <v>8595057603356</v>
      </c>
      <c r="E685" s="800" t="s">
        <v>3470</v>
      </c>
      <c r="F685" s="553" t="s">
        <v>6158</v>
      </c>
      <c r="G685" s="683" t="s">
        <v>8996</v>
      </c>
      <c r="H685" s="691">
        <v>28</v>
      </c>
      <c r="I685" s="652">
        <v>0.218</v>
      </c>
      <c r="J685" s="652">
        <v>1.0169598</v>
      </c>
      <c r="K685" s="422">
        <v>2727.2571470501985</v>
      </c>
      <c r="L685" s="423">
        <f>K685*ЗМІСТ!$E$13/1000*1.2</f>
        <v>146.14738327383895</v>
      </c>
      <c r="M685" s="828">
        <v>2.4999999999999883E-2</v>
      </c>
      <c r="N685" s="829"/>
      <c r="O685" s="841"/>
      <c r="P685" s="841"/>
      <c r="Q685" s="641"/>
      <c r="R685" s="639"/>
      <c r="S685" s="640"/>
      <c r="T685" s="402"/>
    </row>
    <row r="686" spans="1:20" ht="13.5" customHeight="1" outlineLevel="1">
      <c r="A686" s="402"/>
      <c r="B686" s="178">
        <f t="shared" si="10"/>
        <v>681</v>
      </c>
      <c r="C686" s="427"/>
      <c r="D686" s="47">
        <v>8595057656024</v>
      </c>
      <c r="E686" s="800" t="s">
        <v>81</v>
      </c>
      <c r="F686" s="553" t="s">
        <v>6159</v>
      </c>
      <c r="G686" s="683" t="s">
        <v>8996</v>
      </c>
      <c r="H686" s="691">
        <v>24</v>
      </c>
      <c r="I686" s="652">
        <v>0.54779999999999995</v>
      </c>
      <c r="J686" s="652">
        <v>2.4033281</v>
      </c>
      <c r="K686" s="422">
        <v>8270.27</v>
      </c>
      <c r="L686" s="423">
        <f>K686*ЗМІСТ!$E$13/1000*1.2</f>
        <v>443.18458227359997</v>
      </c>
      <c r="M686" s="828"/>
      <c r="N686" s="829"/>
      <c r="O686" s="841"/>
      <c r="P686" s="841"/>
      <c r="Q686" s="641"/>
      <c r="R686" s="639"/>
      <c r="S686" s="640"/>
      <c r="T686" s="402"/>
    </row>
    <row r="687" spans="1:20" ht="13.5" customHeight="1" outlineLevel="1">
      <c r="A687" s="402"/>
      <c r="B687" s="178">
        <f t="shared" si="10"/>
        <v>682</v>
      </c>
      <c r="C687" s="421"/>
      <c r="D687" s="47">
        <v>8595057603363</v>
      </c>
      <c r="E687" s="800" t="s">
        <v>3471</v>
      </c>
      <c r="F687" s="553" t="s">
        <v>6160</v>
      </c>
      <c r="G687" s="683" t="s">
        <v>8996</v>
      </c>
      <c r="H687" s="691">
        <v>24</v>
      </c>
      <c r="I687" s="652">
        <v>0.54779999999999995</v>
      </c>
      <c r="J687" s="652">
        <v>2.4033281</v>
      </c>
      <c r="K687" s="422">
        <v>7004.3241135507897</v>
      </c>
      <c r="L687" s="423">
        <f>K687*ЗМІСТ!$E$13/1000*1.2</f>
        <v>375.34547921324332</v>
      </c>
      <c r="M687" s="828">
        <v>2.4999999999999731E-2</v>
      </c>
      <c r="N687" s="829"/>
      <c r="O687" s="841"/>
      <c r="P687" s="841"/>
      <c r="Q687" s="641"/>
      <c r="R687" s="639"/>
      <c r="S687" s="640"/>
      <c r="T687" s="402"/>
    </row>
    <row r="688" spans="1:20" ht="13.5" customHeight="1" outlineLevel="1">
      <c r="A688" s="402"/>
      <c r="B688" s="178">
        <f t="shared" si="10"/>
        <v>683</v>
      </c>
      <c r="C688" s="21"/>
      <c r="D688" s="47">
        <v>8595057656031</v>
      </c>
      <c r="E688" s="800" t="s">
        <v>3472</v>
      </c>
      <c r="F688" s="553" t="s">
        <v>6161</v>
      </c>
      <c r="G688" s="683" t="s">
        <v>8996</v>
      </c>
      <c r="H688" s="691">
        <v>24</v>
      </c>
      <c r="I688" s="652">
        <v>0.625</v>
      </c>
      <c r="J688" s="652">
        <v>2.4033281</v>
      </c>
      <c r="K688" s="422">
        <v>11758.060749472432</v>
      </c>
      <c r="L688" s="423">
        <f>K688*ЗМІСТ!$E$13/1000*1.2</f>
        <v>630.0871968632888</v>
      </c>
      <c r="M688" s="828">
        <v>2.4999999999999765E-2</v>
      </c>
      <c r="N688" s="829"/>
      <c r="O688" s="841"/>
      <c r="P688" s="841"/>
      <c r="Q688" s="641"/>
      <c r="R688" s="639"/>
      <c r="S688" s="640"/>
      <c r="T688" s="402"/>
    </row>
    <row r="689" spans="1:22" ht="13.5" customHeight="1" outlineLevel="1">
      <c r="A689" s="402"/>
      <c r="B689" s="178">
        <f t="shared" si="10"/>
        <v>684</v>
      </c>
      <c r="C689" s="21"/>
      <c r="D689" s="47">
        <v>8595057603400</v>
      </c>
      <c r="E689" s="800" t="s">
        <v>3473</v>
      </c>
      <c r="F689" s="553" t="s">
        <v>6162</v>
      </c>
      <c r="G689" s="683" t="s">
        <v>8996</v>
      </c>
      <c r="H689" s="691">
        <v>24</v>
      </c>
      <c r="I689" s="652">
        <v>0.625</v>
      </c>
      <c r="J689" s="652">
        <v>2.4033281</v>
      </c>
      <c r="K689" s="422">
        <v>10287.843225469374</v>
      </c>
      <c r="L689" s="423">
        <f>K689*ЗМІСТ!$E$13/1000*1.2</f>
        <v>551.30165065662061</v>
      </c>
      <c r="M689" s="828">
        <v>2.4999999999999824E-2</v>
      </c>
      <c r="N689" s="829"/>
      <c r="O689" s="841"/>
      <c r="P689" s="841"/>
      <c r="Q689" s="641"/>
      <c r="R689" s="639"/>
      <c r="S689" s="640"/>
      <c r="T689" s="402"/>
    </row>
    <row r="690" spans="1:22" ht="13.5" customHeight="1" outlineLevel="1">
      <c r="A690" s="402"/>
      <c r="B690" s="178">
        <f t="shared" si="10"/>
        <v>685</v>
      </c>
      <c r="C690" s="433"/>
      <c r="D690" s="47">
        <v>8595057656048</v>
      </c>
      <c r="E690" s="800" t="s">
        <v>82</v>
      </c>
      <c r="F690" s="553" t="s">
        <v>6163</v>
      </c>
      <c r="G690" s="683" t="s">
        <v>8996</v>
      </c>
      <c r="H690" s="691">
        <v>24</v>
      </c>
      <c r="I690" s="652">
        <v>0.47199999999999998</v>
      </c>
      <c r="J690" s="652">
        <v>2.4033281</v>
      </c>
      <c r="K690" s="422">
        <v>4124.55</v>
      </c>
      <c r="L690" s="423">
        <f>K690*ЗМІСТ!$E$13/1000*1.2</f>
        <v>221.025065544</v>
      </c>
      <c r="M690" s="828"/>
      <c r="N690" s="829"/>
      <c r="O690" s="841"/>
      <c r="P690" s="841"/>
      <c r="Q690" s="641"/>
      <c r="R690" s="639"/>
      <c r="S690" s="640"/>
      <c r="T690" s="402"/>
    </row>
    <row r="691" spans="1:22" ht="13.5" customHeight="1" outlineLevel="1">
      <c r="A691" s="402"/>
      <c r="B691" s="178">
        <f t="shared" si="10"/>
        <v>686</v>
      </c>
      <c r="C691" s="433"/>
      <c r="D691" s="47">
        <v>8595057603370</v>
      </c>
      <c r="E691" s="800" t="s">
        <v>3474</v>
      </c>
      <c r="F691" s="553" t="s">
        <v>6164</v>
      </c>
      <c r="G691" s="683" t="s">
        <v>8996</v>
      </c>
      <c r="H691" s="691">
        <v>24</v>
      </c>
      <c r="I691" s="652">
        <v>0.47199999999999998</v>
      </c>
      <c r="J691" s="652">
        <v>2.4033281</v>
      </c>
      <c r="K691" s="422">
        <v>4631.0747221057527</v>
      </c>
      <c r="L691" s="423">
        <f>K691*ЗМІСТ!$E$13/1000*1.2</f>
        <v>248.16855026429198</v>
      </c>
      <c r="M691" s="828">
        <v>2.4999999999999814E-2</v>
      </c>
      <c r="N691" s="829"/>
      <c r="O691" s="841"/>
      <c r="P691" s="841"/>
      <c r="Q691" s="641"/>
      <c r="R691" s="639"/>
      <c r="S691" s="640"/>
      <c r="T691" s="402"/>
    </row>
    <row r="692" spans="1:22" ht="13.5" customHeight="1" outlineLevel="1">
      <c r="A692" s="402"/>
      <c r="B692" s="178">
        <f t="shared" si="10"/>
        <v>687</v>
      </c>
      <c r="C692" s="433"/>
      <c r="D692" s="47">
        <v>8595057697300</v>
      </c>
      <c r="E692" s="800" t="s">
        <v>3475</v>
      </c>
      <c r="F692" s="553" t="s">
        <v>6165</v>
      </c>
      <c r="G692" s="683" t="s">
        <v>8996</v>
      </c>
      <c r="H692" s="691">
        <v>60</v>
      </c>
      <c r="I692" s="652">
        <v>5.5E-2</v>
      </c>
      <c r="J692" s="652">
        <v>0.47458129999999998</v>
      </c>
      <c r="K692" s="422">
        <v>2727.9520866531652</v>
      </c>
      <c r="L692" s="423">
        <f>K692*ЗМІСТ!$E$13/1000*1.2</f>
        <v>146.18462347490208</v>
      </c>
      <c r="M692" s="828">
        <v>2.4999999999999935E-2</v>
      </c>
      <c r="N692" s="829"/>
      <c r="O692" s="841"/>
      <c r="P692" s="841"/>
      <c r="Q692" s="641"/>
      <c r="R692" s="639"/>
      <c r="S692" s="640"/>
      <c r="T692" s="402"/>
    </row>
    <row r="693" spans="1:22" ht="13.5" customHeight="1" outlineLevel="1">
      <c r="A693" s="402"/>
      <c r="B693" s="178">
        <f t="shared" si="10"/>
        <v>688</v>
      </c>
      <c r="C693" s="433"/>
      <c r="D693" s="47">
        <v>8595057619050</v>
      </c>
      <c r="E693" s="800" t="s">
        <v>83</v>
      </c>
      <c r="F693" s="553" t="s">
        <v>6166</v>
      </c>
      <c r="G693" s="683" t="s">
        <v>8996</v>
      </c>
      <c r="H693" s="691">
        <v>60</v>
      </c>
      <c r="I693" s="652">
        <v>5.5E-2</v>
      </c>
      <c r="J693" s="652">
        <v>0.47458129999999998</v>
      </c>
      <c r="K693" s="422">
        <v>1820.18</v>
      </c>
      <c r="L693" s="423">
        <f>K693*ЗМІСТ!$E$13/1000*1.2</f>
        <v>97.539223382399996</v>
      </c>
      <c r="M693" s="828"/>
      <c r="N693" s="829"/>
      <c r="O693" s="841"/>
      <c r="P693" s="841"/>
      <c r="Q693" s="641"/>
      <c r="R693" s="639"/>
      <c r="S693" s="640"/>
      <c r="T693" s="402"/>
    </row>
    <row r="694" spans="1:22" ht="13.5" customHeight="1" outlineLevel="1">
      <c r="A694" s="402"/>
      <c r="B694" s="178">
        <f t="shared" si="10"/>
        <v>689</v>
      </c>
      <c r="C694" s="21"/>
      <c r="D694" s="47">
        <v>8595057697317</v>
      </c>
      <c r="E694" s="800" t="s">
        <v>3476</v>
      </c>
      <c r="F694" s="553" t="s">
        <v>6167</v>
      </c>
      <c r="G694" s="683" t="s">
        <v>8996</v>
      </c>
      <c r="H694" s="691">
        <v>30</v>
      </c>
      <c r="I694" s="652">
        <v>9.9000000000000005E-2</v>
      </c>
      <c r="J694" s="652">
        <v>0.94916250000000002</v>
      </c>
      <c r="K694" s="422">
        <v>4121.0560011050975</v>
      </c>
      <c r="L694" s="423">
        <f>K694*ЗМІСТ!$E$13/1000*1.2</f>
        <v>220.8378302492996</v>
      </c>
      <c r="M694" s="828">
        <v>2.4999999999999835E-2</v>
      </c>
      <c r="N694" s="829"/>
      <c r="O694" s="841"/>
      <c r="P694" s="841"/>
      <c r="Q694" s="641"/>
      <c r="R694" s="639"/>
      <c r="S694" s="640"/>
      <c r="T694" s="402"/>
    </row>
    <row r="695" spans="1:22" ht="13.5" customHeight="1" outlineLevel="1">
      <c r="A695" s="402"/>
      <c r="B695" s="178">
        <f t="shared" si="10"/>
        <v>690</v>
      </c>
      <c r="C695" s="426"/>
      <c r="D695" s="47">
        <v>8595057616493</v>
      </c>
      <c r="E695" s="800" t="s">
        <v>84</v>
      </c>
      <c r="F695" s="553" t="s">
        <v>6168</v>
      </c>
      <c r="G695" s="683" t="s">
        <v>8996</v>
      </c>
      <c r="H695" s="691">
        <v>30</v>
      </c>
      <c r="I695" s="652">
        <v>9.9000000000000005E-2</v>
      </c>
      <c r="J695" s="652">
        <v>0.94916250000000002</v>
      </c>
      <c r="K695" s="422">
        <v>2606.42</v>
      </c>
      <c r="L695" s="423">
        <f>K695*ЗМІСТ!$E$13/1000*1.2</f>
        <v>139.67200090559999</v>
      </c>
      <c r="M695" s="828"/>
      <c r="N695" s="829"/>
      <c r="O695" s="841"/>
      <c r="P695" s="841"/>
      <c r="Q695" s="641"/>
      <c r="R695" s="639"/>
      <c r="S695" s="640"/>
      <c r="T695" s="402"/>
    </row>
    <row r="696" spans="1:22" ht="13.5" customHeight="1" outlineLevel="1">
      <c r="A696" s="402"/>
      <c r="B696" s="178">
        <f t="shared" si="10"/>
        <v>691</v>
      </c>
      <c r="C696" s="426"/>
      <c r="D696" s="47">
        <v>8595568924643</v>
      </c>
      <c r="E696" s="800" t="s">
        <v>2112</v>
      </c>
      <c r="F696" s="553" t="s">
        <v>6169</v>
      </c>
      <c r="G696" s="683" t="s">
        <v>8996</v>
      </c>
      <c r="H696" s="691">
        <v>2</v>
      </c>
      <c r="I696" s="652">
        <v>2.9399999999999999E-2</v>
      </c>
      <c r="J696" s="652">
        <v>9.1854400000000003E-2</v>
      </c>
      <c r="K696" s="422">
        <v>1399.0899999463763</v>
      </c>
      <c r="L696" s="423">
        <f>K696*ЗМІСТ!$E$13/1000*1.2</f>
        <v>74.97398720832642</v>
      </c>
      <c r="M696" s="828">
        <v>0.10000000000000023</v>
      </c>
      <c r="N696" s="829"/>
      <c r="O696" s="841"/>
      <c r="P696" s="841"/>
      <c r="Q696" s="641"/>
      <c r="R696" s="639"/>
      <c r="S696" s="640"/>
      <c r="T696" s="402"/>
    </row>
    <row r="697" spans="1:22" ht="13.5" customHeight="1" outlineLevel="1">
      <c r="A697" s="402"/>
      <c r="B697" s="178">
        <f t="shared" si="10"/>
        <v>692</v>
      </c>
      <c r="C697" s="426"/>
      <c r="D697" s="47">
        <v>8595568934741</v>
      </c>
      <c r="E697" s="800" t="s">
        <v>5247</v>
      </c>
      <c r="F697" s="553" t="s">
        <v>6170</v>
      </c>
      <c r="G697" s="683" t="s">
        <v>8996</v>
      </c>
      <c r="H697" s="691">
        <v>310</v>
      </c>
      <c r="I697" s="652">
        <v>2.52E-2</v>
      </c>
      <c r="J697" s="652">
        <v>9.1899999999999996E-2</v>
      </c>
      <c r="K697" s="422">
        <v>2149.9558065086603</v>
      </c>
      <c r="L697" s="423">
        <f>K697*ЗМІСТ!$E$13/1000*1.2</f>
        <v>115.21114377332799</v>
      </c>
      <c r="M697" s="828">
        <v>2.4999999999999755E-2</v>
      </c>
      <c r="N697" s="829"/>
      <c r="O697" s="841"/>
      <c r="P697" s="841"/>
      <c r="Q697" s="641"/>
      <c r="R697" s="639"/>
      <c r="S697" s="640"/>
      <c r="T697" s="402"/>
    </row>
    <row r="698" spans="1:22" ht="13.5" customHeight="1" outlineLevel="1">
      <c r="A698" s="402"/>
      <c r="B698" s="178">
        <f t="shared" si="10"/>
        <v>693</v>
      </c>
      <c r="C698" s="426"/>
      <c r="D698" s="47">
        <v>8595568924650</v>
      </c>
      <c r="E698" s="800" t="s">
        <v>2115</v>
      </c>
      <c r="F698" s="553" t="s">
        <v>6171</v>
      </c>
      <c r="G698" s="683" t="s">
        <v>8996</v>
      </c>
      <c r="H698" s="691">
        <v>2</v>
      </c>
      <c r="I698" s="652">
        <v>3.4799999999999998E-2</v>
      </c>
      <c r="J698" s="652">
        <v>0.2588625</v>
      </c>
      <c r="K698" s="422">
        <v>1510.8617808782008</v>
      </c>
      <c r="L698" s="423">
        <f>K698*ЗМІСТ!$E$13/1000*1.2</f>
        <v>80.963577637931138</v>
      </c>
      <c r="M698" s="828">
        <v>0.10000000000000005</v>
      </c>
      <c r="N698" s="829"/>
      <c r="O698" s="841"/>
      <c r="P698" s="841"/>
      <c r="Q698" s="641"/>
      <c r="R698" s="639"/>
      <c r="S698" s="640"/>
      <c r="T698" s="402"/>
    </row>
    <row r="699" spans="1:22" ht="13.5" customHeight="1" outlineLevel="1">
      <c r="A699" s="402"/>
      <c r="B699" s="178">
        <f t="shared" si="10"/>
        <v>694</v>
      </c>
      <c r="C699" s="426"/>
      <c r="D699" s="47">
        <v>8595568934758</v>
      </c>
      <c r="E699" s="800" t="s">
        <v>5248</v>
      </c>
      <c r="F699" s="553" t="s">
        <v>6172</v>
      </c>
      <c r="G699" s="683" t="s">
        <v>8996</v>
      </c>
      <c r="H699" s="691">
        <v>110</v>
      </c>
      <c r="I699" s="652">
        <v>0.03</v>
      </c>
      <c r="J699" s="652">
        <v>0.25890000000000002</v>
      </c>
      <c r="K699" s="422">
        <v>2636.6111592939342</v>
      </c>
      <c r="L699" s="423">
        <f>K699*ЗМІСТ!$E$13/1000*1.2</f>
        <v>141.28987508867235</v>
      </c>
      <c r="M699" s="828">
        <v>2.4999999999999963E-2</v>
      </c>
      <c r="N699" s="829"/>
      <c r="O699" s="841"/>
      <c r="P699" s="841"/>
      <c r="Q699" s="641"/>
      <c r="R699" s="639"/>
      <c r="S699" s="640"/>
      <c r="T699" s="402"/>
    </row>
    <row r="700" spans="1:22" ht="13.5" customHeight="1" outlineLevel="1">
      <c r="A700" s="402"/>
      <c r="B700" s="178">
        <f t="shared" si="10"/>
        <v>695</v>
      </c>
      <c r="C700" s="426"/>
      <c r="D700" s="47">
        <v>8595568924667</v>
      </c>
      <c r="E700" s="800" t="s">
        <v>2118</v>
      </c>
      <c r="F700" s="553" t="s">
        <v>6173</v>
      </c>
      <c r="G700" s="683" t="s">
        <v>8996</v>
      </c>
      <c r="H700" s="691">
        <v>2</v>
      </c>
      <c r="I700" s="652">
        <v>0.128</v>
      </c>
      <c r="J700" s="652">
        <v>1.0681457999999999</v>
      </c>
      <c r="K700" s="422">
        <v>4939.1623820343793</v>
      </c>
      <c r="L700" s="423">
        <f>K700*ЗМІСТ!$E$13/1000*1.2</f>
        <v>264.67825319649603</v>
      </c>
      <c r="M700" s="828">
        <v>0.1000000000000003</v>
      </c>
      <c r="N700" s="829"/>
      <c r="O700" s="841"/>
      <c r="P700" s="841"/>
      <c r="Q700" s="641"/>
      <c r="R700" s="639"/>
      <c r="S700" s="640"/>
      <c r="T700" s="402"/>
    </row>
    <row r="701" spans="1:22" ht="13.5" customHeight="1" outlineLevel="1">
      <c r="A701" s="402"/>
      <c r="B701" s="178">
        <f t="shared" si="10"/>
        <v>696</v>
      </c>
      <c r="C701" s="426"/>
      <c r="D701" s="47">
        <v>8595568934765</v>
      </c>
      <c r="E701" s="800" t="s">
        <v>5249</v>
      </c>
      <c r="F701" s="553" t="s">
        <v>6174</v>
      </c>
      <c r="G701" s="683" t="s">
        <v>8996</v>
      </c>
      <c r="H701" s="691">
        <v>54</v>
      </c>
      <c r="I701" s="652">
        <v>0.105</v>
      </c>
      <c r="J701" s="652">
        <v>1.0681</v>
      </c>
      <c r="K701" s="422">
        <v>9901.3596773932986</v>
      </c>
      <c r="L701" s="423">
        <f>K701*ЗМІСТ!$E$13/1000*1.2</f>
        <v>530.5908939570553</v>
      </c>
      <c r="M701" s="828">
        <v>2.4999999999999953E-2</v>
      </c>
      <c r="N701" s="829"/>
      <c r="O701" s="841"/>
      <c r="P701" s="841"/>
      <c r="Q701" s="641"/>
      <c r="R701" s="639"/>
      <c r="S701" s="640"/>
      <c r="T701" s="402"/>
    </row>
    <row r="702" spans="1:22" ht="13.5" customHeight="1" outlineLevel="1">
      <c r="A702" s="402"/>
      <c r="B702" s="178">
        <f t="shared" si="10"/>
        <v>697</v>
      </c>
      <c r="C702" s="426"/>
      <c r="D702" s="47">
        <v>8595568924674</v>
      </c>
      <c r="E702" s="800" t="s">
        <v>2121</v>
      </c>
      <c r="F702" s="553" t="s">
        <v>6175</v>
      </c>
      <c r="G702" s="683" t="s">
        <v>8996</v>
      </c>
      <c r="H702" s="691">
        <v>2</v>
      </c>
      <c r="I702" s="652">
        <v>4.7E-2</v>
      </c>
      <c r="J702" s="652">
        <v>0.4909461</v>
      </c>
      <c r="K702" s="422">
        <v>1907.3489269813376</v>
      </c>
      <c r="L702" s="423">
        <f>K702*ЗМІСТ!$E$13/1000*1.2</f>
        <v>102.21040394741928</v>
      </c>
      <c r="M702" s="828">
        <v>0.10000000000000016</v>
      </c>
      <c r="N702" s="829"/>
      <c r="O702" s="841"/>
      <c r="P702" s="841"/>
      <c r="Q702" s="641"/>
      <c r="R702" s="639"/>
      <c r="S702" s="640"/>
      <c r="T702" s="402"/>
      <c r="U702" s="21"/>
      <c r="V702" s="21"/>
    </row>
    <row r="703" spans="1:22" ht="13.5" customHeight="1" outlineLevel="1">
      <c r="A703" s="402"/>
      <c r="B703" s="178">
        <f t="shared" si="10"/>
        <v>698</v>
      </c>
      <c r="C703" s="426"/>
      <c r="D703" s="47">
        <v>8595568934772</v>
      </c>
      <c r="E703" s="800" t="s">
        <v>5250</v>
      </c>
      <c r="F703" s="553" t="s">
        <v>6176</v>
      </c>
      <c r="G703" s="683" t="s">
        <v>8996</v>
      </c>
      <c r="H703" s="691">
        <v>58</v>
      </c>
      <c r="I703" s="652">
        <v>3.9199999999999999E-2</v>
      </c>
      <c r="J703" s="652">
        <v>0.4909</v>
      </c>
      <c r="K703" s="422">
        <v>5189.6714012494567</v>
      </c>
      <c r="L703" s="423">
        <f>K703*ЗМІСТ!$E$13/1000*1.2</f>
        <v>278.10245035530744</v>
      </c>
      <c r="M703" s="828">
        <v>2.4999999999999918E-2</v>
      </c>
      <c r="N703" s="829"/>
      <c r="O703" s="841"/>
      <c r="P703" s="841"/>
      <c r="Q703" s="641"/>
      <c r="R703" s="639"/>
      <c r="S703" s="640"/>
      <c r="T703" s="402"/>
      <c r="U703" s="21"/>
      <c r="V703" s="21"/>
    </row>
    <row r="704" spans="1:22" ht="13.5" customHeight="1" outlineLevel="1">
      <c r="A704" s="402"/>
      <c r="B704" s="178">
        <f t="shared" si="10"/>
        <v>699</v>
      </c>
      <c r="C704" s="426"/>
      <c r="D704" s="47">
        <v>8595568924681</v>
      </c>
      <c r="E704" s="800" t="s">
        <v>2124</v>
      </c>
      <c r="F704" s="553" t="s">
        <v>6177</v>
      </c>
      <c r="G704" s="683" t="s">
        <v>8996</v>
      </c>
      <c r="H704" s="691">
        <v>2</v>
      </c>
      <c r="I704" s="652">
        <v>0.13800000000000001</v>
      </c>
      <c r="J704" s="652">
        <v>1.9226624999999999</v>
      </c>
      <c r="K704" s="422">
        <v>5569.6444101024272</v>
      </c>
      <c r="L704" s="423">
        <f>K704*ЗМІСТ!$E$13/1000*1.2</f>
        <v>298.46432236235756</v>
      </c>
      <c r="M704" s="828">
        <v>0.10000000000000007</v>
      </c>
      <c r="N704" s="829"/>
      <c r="O704" s="841"/>
      <c r="P704" s="841"/>
      <c r="Q704" s="641"/>
      <c r="R704" s="639"/>
      <c r="S704" s="640"/>
      <c r="T704" s="402"/>
      <c r="U704" s="21"/>
      <c r="V704" s="21"/>
    </row>
    <row r="705" spans="1:22" ht="13.5" customHeight="1" outlineLevel="1">
      <c r="A705" s="402"/>
      <c r="B705" s="178">
        <f t="shared" si="10"/>
        <v>700</v>
      </c>
      <c r="C705" s="426"/>
      <c r="D705" s="47">
        <v>8595568934789</v>
      </c>
      <c r="E705" s="800" t="s">
        <v>5251</v>
      </c>
      <c r="F705" s="553" t="s">
        <v>6178</v>
      </c>
      <c r="G705" s="683" t="s">
        <v>8996</v>
      </c>
      <c r="H705" s="691">
        <v>30</v>
      </c>
      <c r="I705" s="652">
        <v>0.113</v>
      </c>
      <c r="J705" s="652">
        <v>1.9227000000000001</v>
      </c>
      <c r="K705" s="422">
        <v>8949.9961593575263</v>
      </c>
      <c r="L705" s="423">
        <f>K705*ЗМІСТ!$E$13/1000*1.2</f>
        <v>479.60953018888006</v>
      </c>
      <c r="M705" s="828">
        <v>2.49999999999997E-2</v>
      </c>
      <c r="N705" s="829"/>
      <c r="O705" s="841"/>
      <c r="P705" s="841"/>
      <c r="Q705" s="641"/>
      <c r="R705" s="639"/>
      <c r="S705" s="640"/>
      <c r="T705" s="402"/>
      <c r="U705" s="21"/>
      <c r="V705" s="21"/>
    </row>
    <row r="706" spans="1:22" ht="13.5" customHeight="1" outlineLevel="1">
      <c r="A706" s="402"/>
      <c r="B706" s="178">
        <f t="shared" si="10"/>
        <v>701</v>
      </c>
      <c r="C706" s="426"/>
      <c r="D706" s="47">
        <v>8595568924698</v>
      </c>
      <c r="E706" s="800" t="s">
        <v>2127</v>
      </c>
      <c r="F706" s="553" t="s">
        <v>6179</v>
      </c>
      <c r="G706" s="683" t="s">
        <v>8996</v>
      </c>
      <c r="H706" s="691">
        <v>2</v>
      </c>
      <c r="I706" s="652">
        <v>0.115</v>
      </c>
      <c r="J706" s="652">
        <v>0.9613313</v>
      </c>
      <c r="K706" s="422">
        <v>4219.6785731173786</v>
      </c>
      <c r="L706" s="423">
        <f>K706*ЗМІСТ!$E$13/1000*1.2</f>
        <v>226.12278507907067</v>
      </c>
      <c r="M706" s="828">
        <v>9.9999999999999881E-2</v>
      </c>
      <c r="N706" s="829"/>
      <c r="O706" s="841"/>
      <c r="P706" s="841"/>
      <c r="Q706" s="641"/>
      <c r="R706" s="639"/>
      <c r="S706" s="640"/>
      <c r="T706" s="402"/>
      <c r="U706" s="21"/>
      <c r="V706" s="21"/>
    </row>
    <row r="707" spans="1:22" ht="13.5" customHeight="1" outlineLevel="1">
      <c r="A707" s="402"/>
      <c r="B707" s="178">
        <f t="shared" si="10"/>
        <v>702</v>
      </c>
      <c r="C707" s="426"/>
      <c r="D707" s="47">
        <v>8595568934796</v>
      </c>
      <c r="E707" s="800" t="s">
        <v>5252</v>
      </c>
      <c r="F707" s="553" t="s">
        <v>6180</v>
      </c>
      <c r="G707" s="683" t="s">
        <v>8996</v>
      </c>
      <c r="H707" s="691">
        <v>60</v>
      </c>
      <c r="I707" s="652">
        <v>9.9000000000000005E-2</v>
      </c>
      <c r="J707" s="652">
        <v>0.96130000000000004</v>
      </c>
      <c r="K707" s="422">
        <v>9931.8107157912364</v>
      </c>
      <c r="L707" s="423">
        <f>K707*ЗМІСТ!$E$13/1000*1.2</f>
        <v>532.22269445839163</v>
      </c>
      <c r="M707" s="828">
        <v>2.4999999999999811E-2</v>
      </c>
      <c r="N707" s="829"/>
      <c r="O707" s="841"/>
      <c r="P707" s="841"/>
      <c r="Q707" s="641"/>
      <c r="R707" s="639"/>
      <c r="S707" s="640"/>
      <c r="T707" s="402"/>
      <c r="U707" s="21"/>
      <c r="V707" s="21"/>
    </row>
    <row r="708" spans="1:22" ht="13.5" customHeight="1" outlineLevel="1">
      <c r="A708" s="402"/>
      <c r="B708" s="178">
        <f t="shared" si="10"/>
        <v>703</v>
      </c>
      <c r="C708" s="426"/>
      <c r="D708" s="47">
        <v>8595568927132</v>
      </c>
      <c r="E708" s="800" t="s">
        <v>2130</v>
      </c>
      <c r="F708" s="553" t="s">
        <v>6181</v>
      </c>
      <c r="G708" s="683" t="s">
        <v>8996</v>
      </c>
      <c r="H708" s="691">
        <v>2</v>
      </c>
      <c r="I708" s="652">
        <v>2.07E-2</v>
      </c>
      <c r="J708" s="652">
        <v>0.14237440000000001</v>
      </c>
      <c r="K708" s="422">
        <v>1597.4239268960266</v>
      </c>
      <c r="L708" s="423">
        <f>K708*ЗМІСТ!$E$13/1000*1.2</f>
        <v>85.602242218847664</v>
      </c>
      <c r="M708" s="828">
        <v>0.10000000000000009</v>
      </c>
      <c r="N708" s="829"/>
      <c r="O708" s="841"/>
      <c r="P708" s="841"/>
      <c r="Q708" s="641"/>
      <c r="R708" s="639"/>
      <c r="S708" s="640"/>
      <c r="T708" s="402"/>
      <c r="U708" s="21"/>
      <c r="V708" s="21"/>
    </row>
    <row r="709" spans="1:22" ht="13.5" customHeight="1" outlineLevel="1">
      <c r="A709" s="402"/>
      <c r="B709" s="178">
        <f t="shared" si="10"/>
        <v>704</v>
      </c>
      <c r="C709" s="21"/>
      <c r="D709" s="47">
        <v>8595568934802</v>
      </c>
      <c r="E709" s="800" t="s">
        <v>5253</v>
      </c>
      <c r="F709" s="553" t="s">
        <v>6182</v>
      </c>
      <c r="G709" s="683" t="s">
        <v>8996</v>
      </c>
      <c r="H709" s="691">
        <v>2</v>
      </c>
      <c r="I709" s="652">
        <v>1.7600000000000001E-2</v>
      </c>
      <c r="J709" s="652">
        <v>0.1424</v>
      </c>
      <c r="K709" s="422">
        <v>4017.348397266966</v>
      </c>
      <c r="L709" s="423">
        <f>K709*ЗМІСТ!$E$13/1000*1.2</f>
        <v>215.28038036125506</v>
      </c>
      <c r="M709" s="828">
        <v>2.4999999999999967E-2</v>
      </c>
      <c r="N709" s="829"/>
      <c r="O709" s="841"/>
      <c r="P709" s="841"/>
      <c r="Q709" s="641"/>
      <c r="R709" s="639"/>
      <c r="S709" s="640"/>
      <c r="T709" s="402"/>
    </row>
    <row r="710" spans="1:22" ht="13.5" customHeight="1" outlineLevel="1">
      <c r="A710" s="402"/>
      <c r="B710" s="178">
        <f t="shared" si="10"/>
        <v>705</v>
      </c>
      <c r="C710" s="21"/>
      <c r="D710" s="47">
        <v>8595568924711</v>
      </c>
      <c r="E710" s="800" t="s">
        <v>3477</v>
      </c>
      <c r="F710" s="553" t="s">
        <v>5416</v>
      </c>
      <c r="G710" s="683" t="s">
        <v>8996</v>
      </c>
      <c r="H710" s="691">
        <v>2</v>
      </c>
      <c r="I710" s="652">
        <v>3.4000000000000002E-2</v>
      </c>
      <c r="J710" s="652">
        <v>9.2450900000000003E-2</v>
      </c>
      <c r="K710" s="422">
        <v>1621.6697640663203</v>
      </c>
      <c r="L710" s="423">
        <f>K710*ЗМІСТ!$E$13/1000*1.2</f>
        <v>86.90152038246147</v>
      </c>
      <c r="M710" s="828">
        <v>0.10000000000000012</v>
      </c>
      <c r="N710" s="829"/>
      <c r="O710" s="841"/>
      <c r="P710" s="841"/>
      <c r="Q710" s="641"/>
      <c r="R710" s="639"/>
      <c r="S710" s="640"/>
      <c r="T710" s="402"/>
    </row>
    <row r="711" spans="1:22" ht="13.5" customHeight="1" outlineLevel="1">
      <c r="A711" s="402"/>
      <c r="B711" s="178">
        <f t="shared" si="10"/>
        <v>706</v>
      </c>
      <c r="C711" s="21"/>
      <c r="D711" s="47">
        <v>8595568924728</v>
      </c>
      <c r="E711" s="800" t="s">
        <v>3478</v>
      </c>
      <c r="F711" s="553" t="s">
        <v>5417</v>
      </c>
      <c r="G711" s="683" t="s">
        <v>8996</v>
      </c>
      <c r="H711" s="691">
        <v>2</v>
      </c>
      <c r="I711" s="652">
        <v>3.6999999999999998E-2</v>
      </c>
      <c r="J711" s="652">
        <v>0.30292419999999998</v>
      </c>
      <c r="K711" s="422">
        <v>1962.587264013915</v>
      </c>
      <c r="L711" s="423">
        <f>K711*ЗМІСТ!$E$13/1000*1.2</f>
        <v>105.17049827605318</v>
      </c>
      <c r="M711" s="828">
        <v>0.10000000000000012</v>
      </c>
      <c r="N711" s="829"/>
      <c r="O711" s="841"/>
      <c r="P711" s="841"/>
      <c r="Q711" s="641"/>
      <c r="R711" s="639"/>
      <c r="S711" s="640"/>
      <c r="T711" s="402"/>
    </row>
    <row r="712" spans="1:22" ht="13.5" customHeight="1" outlineLevel="1">
      <c r="A712" s="402"/>
      <c r="B712" s="178">
        <f t="shared" ref="B712:B775" si="11">B711+1</f>
        <v>707</v>
      </c>
      <c r="C712" s="21"/>
      <c r="D712" s="47">
        <v>8595568924735</v>
      </c>
      <c r="E712" s="800" t="s">
        <v>3479</v>
      </c>
      <c r="F712" s="553" t="s">
        <v>5418</v>
      </c>
      <c r="G712" s="683" t="s">
        <v>8996</v>
      </c>
      <c r="H712" s="691">
        <v>2</v>
      </c>
      <c r="I712" s="652">
        <v>0.152</v>
      </c>
      <c r="J712" s="652">
        <v>1.4419968999999999</v>
      </c>
      <c r="K712" s="422">
        <v>5744.4854719039213</v>
      </c>
      <c r="L712" s="423">
        <f>K712*ЗМІСТ!$E$13/1000*1.2</f>
        <v>307.83364923303628</v>
      </c>
      <c r="M712" s="828">
        <v>0.10000000000000007</v>
      </c>
      <c r="N712" s="829"/>
      <c r="O712" s="841"/>
      <c r="P712" s="841"/>
      <c r="Q712" s="641"/>
      <c r="R712" s="639"/>
      <c r="S712" s="640"/>
      <c r="T712" s="402"/>
    </row>
    <row r="713" spans="1:22" ht="13.5" customHeight="1" outlineLevel="1">
      <c r="A713" s="402"/>
      <c r="B713" s="178">
        <f t="shared" si="11"/>
        <v>708</v>
      </c>
      <c r="C713" s="433"/>
      <c r="D713" s="47">
        <v>8595568924742</v>
      </c>
      <c r="E713" s="800" t="s">
        <v>3480</v>
      </c>
      <c r="F713" s="553" t="s">
        <v>5419</v>
      </c>
      <c r="G713" s="683" t="s">
        <v>8996</v>
      </c>
      <c r="H713" s="691">
        <v>2</v>
      </c>
      <c r="I713" s="652">
        <v>5.2999999999999999E-2</v>
      </c>
      <c r="J713" s="652">
        <v>0.64088750000000005</v>
      </c>
      <c r="K713" s="422">
        <v>2349.9784549141068</v>
      </c>
      <c r="L713" s="423">
        <f>K713*ЗМІСТ!$E$13/1000*1.2</f>
        <v>125.92989344883158</v>
      </c>
      <c r="M713" s="828">
        <v>0.10000000000000013</v>
      </c>
      <c r="N713" s="829"/>
      <c r="O713" s="841"/>
      <c r="P713" s="841"/>
      <c r="Q713" s="641"/>
      <c r="R713" s="639"/>
      <c r="S713" s="640"/>
      <c r="T713" s="402"/>
    </row>
    <row r="714" spans="1:22" ht="13.5" customHeight="1" outlineLevel="1">
      <c r="A714" s="402"/>
      <c r="B714" s="178">
        <f t="shared" si="11"/>
        <v>709</v>
      </c>
      <c r="C714" s="433"/>
      <c r="D714" s="47">
        <v>8595568924759</v>
      </c>
      <c r="E714" s="800" t="s">
        <v>3481</v>
      </c>
      <c r="F714" s="553" t="s">
        <v>5420</v>
      </c>
      <c r="G714" s="683" t="s">
        <v>8996</v>
      </c>
      <c r="H714" s="691">
        <v>2</v>
      </c>
      <c r="I714" s="652">
        <v>0.14499999999999999</v>
      </c>
      <c r="J714" s="652">
        <v>2.4033281</v>
      </c>
      <c r="K714" s="422">
        <v>6464.0295278840204</v>
      </c>
      <c r="L714" s="423">
        <f>K714*ЗМІСТ!$E$13/1000*1.2</f>
        <v>346.39234585079998</v>
      </c>
      <c r="M714" s="828">
        <v>0.10000000000000014</v>
      </c>
      <c r="N714" s="829"/>
      <c r="O714" s="841"/>
      <c r="P714" s="841"/>
      <c r="Q714" s="641"/>
      <c r="R714" s="639"/>
      <c r="S714" s="640"/>
      <c r="T714" s="402"/>
    </row>
    <row r="715" spans="1:22" ht="13.5" customHeight="1" outlineLevel="1">
      <c r="A715" s="402"/>
      <c r="B715" s="178">
        <f t="shared" si="11"/>
        <v>710</v>
      </c>
      <c r="C715" s="433"/>
      <c r="D715" s="47">
        <v>8595568924766</v>
      </c>
      <c r="E715" s="800" t="s">
        <v>3482</v>
      </c>
      <c r="F715" s="553" t="s">
        <v>5421</v>
      </c>
      <c r="G715" s="683" t="s">
        <v>8996</v>
      </c>
      <c r="H715" s="691">
        <v>2</v>
      </c>
      <c r="I715" s="652">
        <v>0.125</v>
      </c>
      <c r="J715" s="652">
        <v>1.1535975000000001</v>
      </c>
      <c r="K715" s="422">
        <v>4987.4733368790185</v>
      </c>
      <c r="L715" s="423">
        <f>K715*ЗМІСТ!$E$13/1000*1.2</f>
        <v>267.26712518520503</v>
      </c>
      <c r="M715" s="828">
        <v>0.10000000000000021</v>
      </c>
      <c r="N715" s="829"/>
      <c r="O715" s="841"/>
      <c r="P715" s="841"/>
      <c r="Q715" s="641"/>
      <c r="R715" s="639"/>
      <c r="S715" s="640"/>
      <c r="T715" s="402"/>
    </row>
    <row r="716" spans="1:22" ht="13.5" customHeight="1" outlineLevel="1">
      <c r="A716" s="402"/>
      <c r="B716" s="178">
        <f t="shared" si="11"/>
        <v>711</v>
      </c>
      <c r="C716" s="433"/>
      <c r="D716" s="47">
        <v>8595568927149</v>
      </c>
      <c r="E716" s="800" t="s">
        <v>3484</v>
      </c>
      <c r="F716" s="553" t="s">
        <v>5422</v>
      </c>
      <c r="G716" s="683" t="s">
        <v>8996</v>
      </c>
      <c r="H716" s="691">
        <v>2</v>
      </c>
      <c r="I716" s="652">
        <v>2.3E-2</v>
      </c>
      <c r="J716" s="652">
        <v>0.16749929999999999</v>
      </c>
      <c r="K716" s="422">
        <v>1868.7363090035292</v>
      </c>
      <c r="L716" s="423">
        <f>K716*ЗМІСТ!$E$13/1000*1.2</f>
        <v>100.14124333126223</v>
      </c>
      <c r="M716" s="828">
        <v>0.10000000000000016</v>
      </c>
      <c r="N716" s="829"/>
      <c r="O716" s="841"/>
      <c r="P716" s="841"/>
      <c r="Q716" s="641"/>
      <c r="R716" s="639"/>
      <c r="S716" s="640"/>
      <c r="T716" s="402"/>
    </row>
    <row r="717" spans="1:22" ht="13.5" customHeight="1" outlineLevel="1">
      <c r="A717" s="402"/>
      <c r="B717" s="178">
        <f t="shared" si="11"/>
        <v>712</v>
      </c>
      <c r="C717" s="433"/>
      <c r="D717" s="47">
        <v>8595568924780</v>
      </c>
      <c r="E717" s="800" t="s">
        <v>3485</v>
      </c>
      <c r="F717" s="553" t="s">
        <v>6183</v>
      </c>
      <c r="G717" s="683" t="s">
        <v>8996</v>
      </c>
      <c r="H717" s="691">
        <v>2</v>
      </c>
      <c r="I717" s="652">
        <v>4.2999999999999997E-2</v>
      </c>
      <c r="J717" s="652">
        <v>0.1186</v>
      </c>
      <c r="K717" s="422">
        <v>1768.6863104139288</v>
      </c>
      <c r="L717" s="423">
        <f>K717*ЗМІСТ!$E$13/1000*1.2</f>
        <v>94.779796022842291</v>
      </c>
      <c r="M717" s="828">
        <v>2.4999999999999939E-2</v>
      </c>
      <c r="N717" s="829"/>
      <c r="O717" s="841"/>
      <c r="P717" s="841"/>
      <c r="Q717" s="641"/>
      <c r="R717" s="639"/>
      <c r="S717" s="640"/>
      <c r="T717" s="402"/>
    </row>
    <row r="718" spans="1:22" ht="13.5" customHeight="1" outlineLevel="1">
      <c r="A718" s="402"/>
      <c r="B718" s="178">
        <f t="shared" si="11"/>
        <v>713</v>
      </c>
      <c r="C718" s="433"/>
      <c r="D718" s="47">
        <v>8595568924797</v>
      </c>
      <c r="E718" s="800" t="s">
        <v>3486</v>
      </c>
      <c r="F718" s="553" t="s">
        <v>6184</v>
      </c>
      <c r="G718" s="683" t="s">
        <v>8996</v>
      </c>
      <c r="H718" s="691">
        <v>2</v>
      </c>
      <c r="I718" s="652">
        <v>4.4999999999999998E-2</v>
      </c>
      <c r="J718" s="652">
        <v>0.40860000000000002</v>
      </c>
      <c r="K718" s="422">
        <v>1595.1013408650545</v>
      </c>
      <c r="L718" s="423">
        <f>K718*ЗМІСТ!$E$13/1000*1.2</f>
        <v>85.477780221847439</v>
      </c>
      <c r="M718" s="828">
        <v>2.4999999999999876E-2</v>
      </c>
      <c r="N718" s="829"/>
      <c r="O718" s="841"/>
      <c r="P718" s="841"/>
      <c r="Q718" s="641"/>
      <c r="R718" s="639"/>
      <c r="S718" s="640"/>
      <c r="T718" s="402"/>
    </row>
    <row r="719" spans="1:22" ht="13.5" customHeight="1" outlineLevel="1">
      <c r="A719" s="402"/>
      <c r="B719" s="178">
        <f t="shared" si="11"/>
        <v>714</v>
      </c>
      <c r="C719" s="433"/>
      <c r="D719" s="47">
        <v>8595568924803</v>
      </c>
      <c r="E719" s="800" t="s">
        <v>3487</v>
      </c>
      <c r="F719" s="553" t="s">
        <v>6185</v>
      </c>
      <c r="G719" s="683" t="s">
        <v>8996</v>
      </c>
      <c r="H719" s="691">
        <v>2</v>
      </c>
      <c r="I719" s="652">
        <v>0.26</v>
      </c>
      <c r="J719" s="652">
        <v>2.2185000000000001</v>
      </c>
      <c r="K719" s="422">
        <v>8295.6215221727089</v>
      </c>
      <c r="L719" s="423">
        <f>K719*ЗМІСТ!$E$13/1000*1.2</f>
        <v>444.54311153130396</v>
      </c>
      <c r="M719" s="828">
        <v>2.5000000000000064E-2</v>
      </c>
      <c r="N719" s="829"/>
      <c r="O719" s="841"/>
      <c r="P719" s="841"/>
      <c r="Q719" s="641"/>
      <c r="R719" s="639"/>
      <c r="S719" s="640"/>
      <c r="T719" s="402"/>
    </row>
    <row r="720" spans="1:22" ht="13.5" customHeight="1" outlineLevel="1">
      <c r="A720" s="402"/>
      <c r="B720" s="178">
        <f t="shared" si="11"/>
        <v>715</v>
      </c>
      <c r="C720" s="433"/>
      <c r="D720" s="47">
        <v>8595568924810</v>
      </c>
      <c r="E720" s="800" t="s">
        <v>3488</v>
      </c>
      <c r="F720" s="553" t="s">
        <v>6186</v>
      </c>
      <c r="G720" s="683" t="s">
        <v>8996</v>
      </c>
      <c r="H720" s="691">
        <v>2</v>
      </c>
      <c r="I720" s="652">
        <v>7.4999999999999997E-2</v>
      </c>
      <c r="J720" s="652">
        <v>1.1536</v>
      </c>
      <c r="K720" s="422">
        <v>2838.2896774023852</v>
      </c>
      <c r="L720" s="423">
        <f>K720*ЗМІСТ!$E$13/1000*1.2</f>
        <v>152.09735897994224</v>
      </c>
      <c r="M720" s="828">
        <v>2.4999999999999783E-2</v>
      </c>
      <c r="N720" s="829"/>
      <c r="O720" s="841"/>
      <c r="P720" s="841"/>
      <c r="Q720" s="641"/>
      <c r="R720" s="639"/>
      <c r="S720" s="640"/>
      <c r="T720" s="402"/>
    </row>
    <row r="721" spans="1:20" ht="13.5" customHeight="1" outlineLevel="1">
      <c r="A721" s="402"/>
      <c r="B721" s="178">
        <f t="shared" si="11"/>
        <v>716</v>
      </c>
      <c r="C721" s="21"/>
      <c r="D721" s="47">
        <v>8595568924827</v>
      </c>
      <c r="E721" s="800" t="s">
        <v>3489</v>
      </c>
      <c r="F721" s="553" t="s">
        <v>6187</v>
      </c>
      <c r="G721" s="683" t="s">
        <v>8996</v>
      </c>
      <c r="H721" s="691">
        <v>2</v>
      </c>
      <c r="I721" s="652">
        <v>0.16400000000000001</v>
      </c>
      <c r="J721" s="652">
        <v>2.8839999999999999</v>
      </c>
      <c r="K721" s="422">
        <v>6037.9784777818659</v>
      </c>
      <c r="L721" s="423">
        <f>K721*ЗМІСТ!$E$13/1000*1.2</f>
        <v>323.56125851426168</v>
      </c>
      <c r="M721" s="828">
        <v>2.5000000000000005E-2</v>
      </c>
      <c r="N721" s="829"/>
      <c r="O721" s="841"/>
      <c r="P721" s="841"/>
      <c r="Q721" s="641"/>
      <c r="R721" s="639"/>
      <c r="S721" s="640"/>
      <c r="T721" s="402"/>
    </row>
    <row r="722" spans="1:20" ht="13.5" customHeight="1" outlineLevel="1">
      <c r="A722" s="402"/>
      <c r="B722" s="178">
        <f t="shared" si="11"/>
        <v>717</v>
      </c>
      <c r="C722" s="427"/>
      <c r="D722" s="47">
        <v>8595568924834</v>
      </c>
      <c r="E722" s="800" t="s">
        <v>3490</v>
      </c>
      <c r="F722" s="553" t="s">
        <v>6188</v>
      </c>
      <c r="G722" s="683" t="s">
        <v>8996</v>
      </c>
      <c r="H722" s="691">
        <v>2</v>
      </c>
      <c r="I722" s="652">
        <v>0.152</v>
      </c>
      <c r="J722" s="652">
        <v>1.6022000000000001</v>
      </c>
      <c r="K722" s="422">
        <v>5113.8384778000345</v>
      </c>
      <c r="L722" s="423">
        <f>K722*ЗМІСТ!$E$13/1000*1.2</f>
        <v>274.03873992003531</v>
      </c>
      <c r="M722" s="828">
        <v>2.4999999999999783E-2</v>
      </c>
      <c r="N722" s="829"/>
      <c r="O722" s="841"/>
      <c r="P722" s="841"/>
      <c r="Q722" s="641"/>
      <c r="R722" s="639"/>
      <c r="S722" s="640"/>
      <c r="T722" s="402"/>
    </row>
    <row r="723" spans="1:20" ht="13.5" customHeight="1" outlineLevel="1">
      <c r="A723" s="402"/>
      <c r="B723" s="178">
        <f t="shared" si="11"/>
        <v>718</v>
      </c>
      <c r="C723" s="21"/>
      <c r="D723" s="47">
        <v>8595568927156</v>
      </c>
      <c r="E723" s="800" t="s">
        <v>3491</v>
      </c>
      <c r="F723" s="553" t="s">
        <v>6189</v>
      </c>
      <c r="G723" s="683" t="s">
        <v>8996</v>
      </c>
      <c r="H723" s="691">
        <v>2</v>
      </c>
      <c r="I723" s="652">
        <v>2.6499999999999999E-2</v>
      </c>
      <c r="J723" s="652">
        <v>0.2034</v>
      </c>
      <c r="K723" s="422">
        <v>2382.3940724318118</v>
      </c>
      <c r="L723" s="423">
        <f>K723*ЗМІСТ!$E$13/1000*1.2</f>
        <v>127.66697118737275</v>
      </c>
      <c r="M723" s="828">
        <v>2.4999999999999922E-2</v>
      </c>
      <c r="N723" s="829"/>
      <c r="O723" s="841"/>
      <c r="P723" s="841"/>
      <c r="Q723" s="641"/>
      <c r="R723" s="639"/>
      <c r="S723" s="640"/>
      <c r="T723" s="402"/>
    </row>
    <row r="724" spans="1:20" ht="13.5" customHeight="1" outlineLevel="1">
      <c r="A724" s="402"/>
      <c r="B724" s="178">
        <f t="shared" si="11"/>
        <v>719</v>
      </c>
      <c r="C724" s="21"/>
      <c r="D724" s="47">
        <v>8595057688063</v>
      </c>
      <c r="E724" s="800" t="s">
        <v>2088</v>
      </c>
      <c r="F724" s="553" t="s">
        <v>6190</v>
      </c>
      <c r="G724" s="683" t="s">
        <v>8996</v>
      </c>
      <c r="H724" s="691">
        <v>720</v>
      </c>
      <c r="I724" s="652">
        <v>1.7000000000000001E-2</v>
      </c>
      <c r="J724" s="652">
        <v>3.9548399999999997E-2</v>
      </c>
      <c r="K724" s="422">
        <v>1110.7302358849306</v>
      </c>
      <c r="L724" s="423">
        <f>K724*ЗМІСТ!$E$13/1000*1.2</f>
        <v>59.521456446926173</v>
      </c>
      <c r="M724" s="828">
        <v>0.10000000000000003</v>
      </c>
      <c r="N724" s="829"/>
      <c r="O724" s="841"/>
      <c r="P724" s="841"/>
      <c r="Q724" s="641"/>
      <c r="R724" s="639"/>
      <c r="S724" s="640"/>
      <c r="T724" s="402"/>
    </row>
    <row r="725" spans="1:20" ht="13.5" customHeight="1" outlineLevel="1">
      <c r="A725" s="402"/>
      <c r="B725" s="178">
        <f t="shared" si="11"/>
        <v>720</v>
      </c>
      <c r="C725" s="433"/>
      <c r="D725" s="47">
        <v>8595568925480</v>
      </c>
      <c r="E725" s="800" t="s">
        <v>2310</v>
      </c>
      <c r="F725" s="553" t="s">
        <v>2311</v>
      </c>
      <c r="G725" s="683" t="s">
        <v>8996</v>
      </c>
      <c r="H725" s="691">
        <v>300</v>
      </c>
      <c r="I725" s="652">
        <v>1.4500000000000001E-2</v>
      </c>
      <c r="J725" s="652">
        <v>4.0478800000000002E-2</v>
      </c>
      <c r="K725" s="422">
        <v>1888.5847640492582</v>
      </c>
      <c r="L725" s="423">
        <f>K725*ЗМІСТ!$E$13/1000*1.2</f>
        <v>101.20487598874713</v>
      </c>
      <c r="M725" s="828">
        <v>0.1</v>
      </c>
      <c r="N725" s="829"/>
      <c r="O725" s="841"/>
      <c r="P725" s="841"/>
      <c r="Q725" s="641"/>
      <c r="R725" s="639"/>
      <c r="S725" s="640"/>
      <c r="T725" s="402"/>
    </row>
    <row r="726" spans="1:20" ht="13.5" customHeight="1" outlineLevel="1">
      <c r="A726" s="402"/>
      <c r="B726" s="178">
        <f t="shared" si="11"/>
        <v>721</v>
      </c>
      <c r="C726" s="433"/>
      <c r="D726" s="47">
        <v>8595057688070</v>
      </c>
      <c r="E726" s="800" t="s">
        <v>2091</v>
      </c>
      <c r="F726" s="553" t="s">
        <v>6191</v>
      </c>
      <c r="G726" s="683" t="s">
        <v>8996</v>
      </c>
      <c r="H726" s="691">
        <v>134</v>
      </c>
      <c r="I726" s="652">
        <v>2.9000000000000001E-2</v>
      </c>
      <c r="J726" s="652">
        <v>0.2124991</v>
      </c>
      <c r="K726" s="422">
        <v>1781.360955112759</v>
      </c>
      <c r="L726" s="423">
        <f>K726*ЗМІСТ!$E$13/1000*1.2</f>
        <v>95.459000827076892</v>
      </c>
      <c r="M726" s="828">
        <v>0.1</v>
      </c>
      <c r="N726" s="829"/>
      <c r="O726" s="841"/>
      <c r="P726" s="841"/>
      <c r="Q726" s="641"/>
      <c r="R726" s="639"/>
      <c r="S726" s="640"/>
      <c r="T726" s="402"/>
    </row>
    <row r="727" spans="1:20" ht="13.5" customHeight="1" outlineLevel="1">
      <c r="A727" s="402"/>
      <c r="B727" s="178">
        <f t="shared" si="11"/>
        <v>722</v>
      </c>
      <c r="C727" s="433"/>
      <c r="D727" s="509">
        <v>8595568925497</v>
      </c>
      <c r="E727" s="800" t="s">
        <v>2313</v>
      </c>
      <c r="F727" s="557" t="s">
        <v>2314</v>
      </c>
      <c r="G727" s="683" t="s">
        <v>8996</v>
      </c>
      <c r="H727" s="691">
        <v>130</v>
      </c>
      <c r="I727" s="652">
        <v>2.4500000000000001E-2</v>
      </c>
      <c r="J727" s="652">
        <v>0.2190375</v>
      </c>
      <c r="K727" s="422">
        <v>3156.5063090864028</v>
      </c>
      <c r="L727" s="423">
        <f>K727*ЗМІСТ!$E$13/1000*1.2</f>
        <v>169.14985000930321</v>
      </c>
      <c r="M727" s="828">
        <v>0.10000000000000009</v>
      </c>
      <c r="N727" s="829"/>
      <c r="O727" s="841"/>
      <c r="P727" s="841"/>
      <c r="Q727" s="641"/>
      <c r="R727" s="639"/>
      <c r="S727" s="640"/>
      <c r="T727" s="402"/>
    </row>
    <row r="728" spans="1:20" ht="13.5" customHeight="1" outlineLevel="1">
      <c r="A728" s="402"/>
      <c r="B728" s="178">
        <f t="shared" si="11"/>
        <v>723</v>
      </c>
      <c r="C728" s="433"/>
      <c r="D728" s="47">
        <v>8595057688087</v>
      </c>
      <c r="E728" s="800" t="s">
        <v>2094</v>
      </c>
      <c r="F728" s="553" t="s">
        <v>6192</v>
      </c>
      <c r="G728" s="683" t="s">
        <v>8996</v>
      </c>
      <c r="H728" s="691">
        <v>48</v>
      </c>
      <c r="I728" s="652">
        <v>7.9000000000000001E-2</v>
      </c>
      <c r="J728" s="652">
        <v>0.59322660000000005</v>
      </c>
      <c r="K728" s="422">
        <v>2989.5263090474032</v>
      </c>
      <c r="L728" s="423">
        <f>K728*ЗМІСТ!$E$13/1000*1.2</f>
        <v>160.20177920081332</v>
      </c>
      <c r="M728" s="828">
        <v>0.10000000000000006</v>
      </c>
      <c r="N728" s="829"/>
      <c r="O728" s="841"/>
      <c r="P728" s="841"/>
      <c r="Q728" s="641"/>
      <c r="R728" s="639"/>
      <c r="S728" s="640"/>
      <c r="T728" s="402"/>
    </row>
    <row r="729" spans="1:20" ht="13.5" customHeight="1" outlineLevel="1">
      <c r="A729" s="402"/>
      <c r="B729" s="178">
        <f t="shared" si="11"/>
        <v>724</v>
      </c>
      <c r="C729" s="427"/>
      <c r="D729" s="47">
        <v>8595568925503</v>
      </c>
      <c r="E729" s="800" t="s">
        <v>2316</v>
      </c>
      <c r="F729" s="553" t="s">
        <v>2317</v>
      </c>
      <c r="G729" s="683" t="s">
        <v>8996</v>
      </c>
      <c r="H729" s="691">
        <v>48</v>
      </c>
      <c r="I729" s="652">
        <v>6.54E-2</v>
      </c>
      <c r="J729" s="652">
        <v>0.59322660000000005</v>
      </c>
      <c r="K729" s="422">
        <v>6107.1188089584366</v>
      </c>
      <c r="L729" s="423">
        <f>K729*ЗМІСТ!$E$13/1000*1.2</f>
        <v>327.26632845644582</v>
      </c>
      <c r="M729" s="828">
        <v>0.10000000000000016</v>
      </c>
      <c r="N729" s="829"/>
      <c r="O729" s="841"/>
      <c r="P729" s="841"/>
      <c r="Q729" s="641"/>
      <c r="R729" s="639"/>
      <c r="S729" s="640"/>
      <c r="T729" s="402"/>
    </row>
    <row r="730" spans="1:20" ht="13.5" customHeight="1" outlineLevel="1">
      <c r="A730" s="402"/>
      <c r="B730" s="178">
        <f t="shared" si="11"/>
        <v>725</v>
      </c>
      <c r="C730" s="21"/>
      <c r="D730" s="47">
        <v>8595057688094</v>
      </c>
      <c r="E730" s="800" t="s">
        <v>2097</v>
      </c>
      <c r="F730" s="553" t="s">
        <v>6193</v>
      </c>
      <c r="G730" s="683" t="s">
        <v>8996</v>
      </c>
      <c r="H730" s="691">
        <v>86</v>
      </c>
      <c r="I730" s="652">
        <v>3.95E-2</v>
      </c>
      <c r="J730" s="652">
        <v>0.33110319999999999</v>
      </c>
      <c r="K730" s="422">
        <v>2010.8680899646035</v>
      </c>
      <c r="L730" s="423">
        <f>K730*ЗМІСТ!$E$13/1000*1.2</f>
        <v>107.75775572723438</v>
      </c>
      <c r="M730" s="828">
        <v>0.10000000000000019</v>
      </c>
      <c r="N730" s="829"/>
      <c r="O730" s="841"/>
      <c r="P730" s="841"/>
      <c r="Q730" s="641"/>
      <c r="R730" s="639"/>
      <c r="S730" s="640"/>
      <c r="T730" s="402"/>
    </row>
    <row r="731" spans="1:20" ht="13.5" customHeight="1" outlineLevel="1">
      <c r="A731" s="402"/>
      <c r="B731" s="178">
        <f t="shared" si="11"/>
        <v>726</v>
      </c>
      <c r="C731" s="21"/>
      <c r="D731" s="47">
        <v>8595568925510</v>
      </c>
      <c r="E731" s="800" t="s">
        <v>2319</v>
      </c>
      <c r="F731" s="553" t="s">
        <v>2320</v>
      </c>
      <c r="G731" s="683" t="s">
        <v>8996</v>
      </c>
      <c r="H731" s="691">
        <v>86</v>
      </c>
      <c r="I731" s="652">
        <v>3.2000000000000001E-2</v>
      </c>
      <c r="J731" s="652">
        <v>0.33110319999999999</v>
      </c>
      <c r="K731" s="422">
        <v>3473.298455021355</v>
      </c>
      <c r="L731" s="423">
        <f>K731*ЗМІСТ!$E$13/1000*1.2</f>
        <v>186.12600615217875</v>
      </c>
      <c r="M731" s="828">
        <v>0.10000000000000003</v>
      </c>
      <c r="N731" s="829"/>
      <c r="O731" s="841"/>
      <c r="P731" s="841"/>
      <c r="Q731" s="641"/>
      <c r="R731" s="639"/>
      <c r="S731" s="640"/>
      <c r="T731" s="402"/>
    </row>
    <row r="732" spans="1:20" ht="13.5" customHeight="1" outlineLevel="1">
      <c r="A732" s="402"/>
      <c r="B732" s="178">
        <f t="shared" si="11"/>
        <v>727</v>
      </c>
      <c r="C732" s="433"/>
      <c r="D732" s="47">
        <v>8595057688100</v>
      </c>
      <c r="E732" s="800" t="s">
        <v>2100</v>
      </c>
      <c r="F732" s="553" t="s">
        <v>6194</v>
      </c>
      <c r="G732" s="683" t="s">
        <v>8996</v>
      </c>
      <c r="H732" s="691">
        <v>88</v>
      </c>
      <c r="I732" s="652">
        <v>7.1999999999999995E-2</v>
      </c>
      <c r="J732" s="652">
        <v>0.65545310000000001</v>
      </c>
      <c r="K732" s="422">
        <v>3461.3110729504142</v>
      </c>
      <c r="L732" s="423">
        <f>K732*ЗМІСТ!$E$13/1000*1.2</f>
        <v>185.48363015772344</v>
      </c>
      <c r="M732" s="828">
        <v>0.10000000000000014</v>
      </c>
      <c r="N732" s="829"/>
      <c r="O732" s="841"/>
      <c r="P732" s="841"/>
      <c r="Q732" s="641"/>
      <c r="R732" s="639"/>
      <c r="S732" s="640"/>
      <c r="T732" s="402"/>
    </row>
    <row r="733" spans="1:20" ht="13.5" customHeight="1" outlineLevel="1">
      <c r="A733" s="402"/>
      <c r="B733" s="178">
        <f t="shared" si="11"/>
        <v>728</v>
      </c>
      <c r="C733" s="433"/>
      <c r="D733" s="509">
        <v>8595568925527</v>
      </c>
      <c r="E733" s="800" t="s">
        <v>2322</v>
      </c>
      <c r="F733" s="557" t="s">
        <v>2323</v>
      </c>
      <c r="G733" s="683" t="s">
        <v>8996</v>
      </c>
      <c r="H733" s="691">
        <v>88</v>
      </c>
      <c r="I733" s="652">
        <v>5.8000000000000003E-2</v>
      </c>
      <c r="J733" s="652">
        <v>0.65545310000000001</v>
      </c>
      <c r="K733" s="422">
        <v>6084.9813089523423</v>
      </c>
      <c r="L733" s="423">
        <f>K733*ЗМІСТ!$E$13/1000*1.2</f>
        <v>326.08003119011926</v>
      </c>
      <c r="M733" s="828">
        <v>0.10000000000000005</v>
      </c>
      <c r="N733" s="829"/>
      <c r="O733" s="841"/>
      <c r="P733" s="841"/>
      <c r="Q733" s="641"/>
      <c r="R733" s="639"/>
      <c r="S733" s="640"/>
      <c r="T733" s="402"/>
    </row>
    <row r="734" spans="1:20" ht="13.5" customHeight="1" outlineLevel="1">
      <c r="A734" s="402"/>
      <c r="B734" s="178">
        <f t="shared" si="11"/>
        <v>729</v>
      </c>
      <c r="C734" s="433"/>
      <c r="D734" s="47">
        <v>8595057688117</v>
      </c>
      <c r="E734" s="800" t="s">
        <v>2103</v>
      </c>
      <c r="F734" s="553" t="s">
        <v>6195</v>
      </c>
      <c r="G734" s="683" t="s">
        <v>8996</v>
      </c>
      <c r="H734" s="691">
        <v>100</v>
      </c>
      <c r="I734" s="652">
        <v>7.5999999999999998E-2</v>
      </c>
      <c r="J734" s="652">
        <v>0.57679879999999994</v>
      </c>
      <c r="K734" s="422">
        <v>3091.8708371093576</v>
      </c>
      <c r="L734" s="423">
        <f>K734*ЗМІСТ!$E$13/1000*1.2</f>
        <v>165.68618502034835</v>
      </c>
      <c r="M734" s="828">
        <v>0.10000000000000016</v>
      </c>
      <c r="N734" s="829"/>
      <c r="O734" s="841"/>
      <c r="P734" s="841"/>
      <c r="Q734" s="641"/>
      <c r="R734" s="639"/>
      <c r="S734" s="640"/>
      <c r="T734" s="402"/>
    </row>
    <row r="735" spans="1:20" ht="13.5" customHeight="1" outlineLevel="1">
      <c r="A735" s="402"/>
      <c r="B735" s="178">
        <f t="shared" si="11"/>
        <v>730</v>
      </c>
      <c r="C735" s="433"/>
      <c r="D735" s="509">
        <v>8595568925534</v>
      </c>
      <c r="E735" s="800" t="s">
        <v>2325</v>
      </c>
      <c r="F735" s="557" t="s">
        <v>2326</v>
      </c>
      <c r="G735" s="683" t="s">
        <v>8996</v>
      </c>
      <c r="H735" s="691">
        <v>100</v>
      </c>
      <c r="I735" s="652">
        <v>6.4000000000000001E-2</v>
      </c>
      <c r="J735" s="652">
        <v>0.57679879999999994</v>
      </c>
      <c r="K735" s="422">
        <v>5805.5970279047378</v>
      </c>
      <c r="L735" s="423">
        <f>K735*ЗМІСТ!$E$13/1000*1.2</f>
        <v>311.1084757403101</v>
      </c>
      <c r="M735" s="828">
        <v>9.9999999999999978E-2</v>
      </c>
      <c r="N735" s="829"/>
      <c r="O735" s="841"/>
      <c r="P735" s="841"/>
      <c r="Q735" s="641"/>
      <c r="R735" s="639"/>
      <c r="S735" s="640"/>
      <c r="T735" s="402"/>
    </row>
    <row r="736" spans="1:20" ht="13.5" customHeight="1" outlineLevel="1">
      <c r="A736" s="402"/>
      <c r="B736" s="178">
        <f t="shared" si="11"/>
        <v>731</v>
      </c>
      <c r="C736" s="21"/>
      <c r="D736" s="47">
        <v>8595057688124</v>
      </c>
      <c r="E736" s="800" t="s">
        <v>2106</v>
      </c>
      <c r="F736" s="553" t="s">
        <v>6196</v>
      </c>
      <c r="G736" s="683" t="s">
        <v>8996</v>
      </c>
      <c r="H736" s="691">
        <v>2</v>
      </c>
      <c r="I736" s="652">
        <v>1.8599999999999998E-2</v>
      </c>
      <c r="J736" s="652">
        <v>9.4916299999999995E-2</v>
      </c>
      <c r="K736" s="422">
        <v>2048.3361909465034</v>
      </c>
      <c r="L736" s="423">
        <f>K736*ЗМІСТ!$E$13/1000*1.2</f>
        <v>109.76558433286013</v>
      </c>
      <c r="M736" s="828">
        <v>0.10000000000000005</v>
      </c>
      <c r="N736" s="829"/>
      <c r="O736" s="841"/>
      <c r="P736" s="841"/>
      <c r="Q736" s="641"/>
      <c r="R736" s="639"/>
      <c r="S736" s="640"/>
      <c r="T736" s="402"/>
    </row>
    <row r="737" spans="1:20" ht="13.5" customHeight="1" outlineLevel="1">
      <c r="A737" s="402"/>
      <c r="B737" s="178">
        <f t="shared" si="11"/>
        <v>732</v>
      </c>
      <c r="C737" s="21"/>
      <c r="D737" s="509">
        <v>8595568925541</v>
      </c>
      <c r="E737" s="800" t="s">
        <v>3492</v>
      </c>
      <c r="F737" s="557" t="s">
        <v>6197</v>
      </c>
      <c r="G737" s="683" t="s">
        <v>8996</v>
      </c>
      <c r="H737" s="691">
        <v>300</v>
      </c>
      <c r="I737" s="652">
        <v>1.6E-2</v>
      </c>
      <c r="J737" s="652">
        <v>9.4916299999999995E-2</v>
      </c>
      <c r="K737" s="422">
        <v>2784.4600907901026</v>
      </c>
      <c r="L737" s="423">
        <f>K737*ЗМІСТ!$E$13/1000*1.2</f>
        <v>149.21275631803096</v>
      </c>
      <c r="M737" s="828">
        <v>2.5000000000000005E-2</v>
      </c>
      <c r="N737" s="829"/>
      <c r="O737" s="841"/>
      <c r="P737" s="841"/>
      <c r="Q737" s="641"/>
      <c r="R737" s="639"/>
      <c r="S737" s="640"/>
      <c r="T737" s="402"/>
    </row>
    <row r="738" spans="1:20" ht="13.5" customHeight="1" outlineLevel="1">
      <c r="A738" s="402"/>
      <c r="B738" s="178">
        <f t="shared" si="11"/>
        <v>733</v>
      </c>
      <c r="C738" s="21"/>
      <c r="D738" s="47">
        <v>8595057650589</v>
      </c>
      <c r="E738" s="800" t="s">
        <v>2135</v>
      </c>
      <c r="F738" s="553" t="s">
        <v>6198</v>
      </c>
      <c r="G738" s="683" t="s">
        <v>8996</v>
      </c>
      <c r="H738" s="691">
        <v>460</v>
      </c>
      <c r="I738" s="652">
        <v>2.5000000000000001E-2</v>
      </c>
      <c r="J738" s="652">
        <v>6.1901900000000003E-2</v>
      </c>
      <c r="K738" s="422">
        <v>1278.2523819807548</v>
      </c>
      <c r="L738" s="423">
        <f>K738*ЗМІСТ!$E$13/1000*1.2</f>
        <v>68.498579604822453</v>
      </c>
      <c r="M738" s="828">
        <v>0.1</v>
      </c>
      <c r="N738" s="829"/>
      <c r="O738" s="841"/>
      <c r="P738" s="841"/>
      <c r="Q738" s="641"/>
      <c r="R738" s="639"/>
      <c r="S738" s="640"/>
      <c r="T738" s="402"/>
    </row>
    <row r="739" spans="1:20" ht="13.5" customHeight="1" outlineLevel="1">
      <c r="A739" s="402"/>
      <c r="B739" s="178">
        <f t="shared" si="11"/>
        <v>734</v>
      </c>
      <c r="C739" s="433"/>
      <c r="D739" s="47">
        <v>8595057650596</v>
      </c>
      <c r="E739" s="800" t="s">
        <v>2138</v>
      </c>
      <c r="F739" s="553" t="s">
        <v>6199</v>
      </c>
      <c r="G739" s="683" t="s">
        <v>8996</v>
      </c>
      <c r="H739" s="691">
        <v>104</v>
      </c>
      <c r="I739" s="652">
        <v>4.1000000000000002E-2</v>
      </c>
      <c r="J739" s="652">
        <v>0.27379690000000001</v>
      </c>
      <c r="K739" s="422">
        <v>1916.8364269143074</v>
      </c>
      <c r="L739" s="423">
        <f>K739*ЗМІСТ!$E$13/1000*1.2</f>
        <v>102.71881705782728</v>
      </c>
      <c r="M739" s="828">
        <v>0.10000000000000016</v>
      </c>
      <c r="N739" s="829"/>
      <c r="O739" s="841"/>
      <c r="P739" s="841"/>
      <c r="Q739" s="641"/>
      <c r="R739" s="639"/>
      <c r="S739" s="640"/>
      <c r="T739" s="402"/>
    </row>
    <row r="740" spans="1:20" ht="13.5" customHeight="1" outlineLevel="1">
      <c r="A740" s="402"/>
      <c r="B740" s="178">
        <f t="shared" si="11"/>
        <v>735</v>
      </c>
      <c r="C740" s="433"/>
      <c r="D740" s="47">
        <v>8595057650602</v>
      </c>
      <c r="E740" s="800" t="s">
        <v>2141</v>
      </c>
      <c r="F740" s="553" t="s">
        <v>6200</v>
      </c>
      <c r="G740" s="683" t="s">
        <v>8996</v>
      </c>
      <c r="H740" s="691">
        <v>62</v>
      </c>
      <c r="I740" s="652">
        <v>0.13500000000000001</v>
      </c>
      <c r="J740" s="652">
        <v>0.93032060000000005</v>
      </c>
      <c r="K740" s="422">
        <v>5584.8244099951789</v>
      </c>
      <c r="L740" s="423">
        <f>K740*ЗМІСТ!$E$13/1000*1.2</f>
        <v>299.27778333901045</v>
      </c>
      <c r="M740" s="828">
        <v>0.1000000000000001</v>
      </c>
      <c r="N740" s="829"/>
      <c r="O740" s="841"/>
      <c r="P740" s="841"/>
      <c r="Q740" s="641"/>
      <c r="R740" s="639"/>
      <c r="S740" s="640"/>
      <c r="T740" s="402"/>
    </row>
    <row r="741" spans="1:20" ht="13.5" customHeight="1" outlineLevel="1">
      <c r="A741" s="402"/>
      <c r="B741" s="178">
        <f t="shared" si="11"/>
        <v>736</v>
      </c>
      <c r="C741" s="433"/>
      <c r="D741" s="47">
        <v>8595057650619</v>
      </c>
      <c r="E741" s="800" t="s">
        <v>2144</v>
      </c>
      <c r="F741" s="553" t="s">
        <v>6201</v>
      </c>
      <c r="G741" s="683" t="s">
        <v>8996</v>
      </c>
      <c r="H741" s="691">
        <v>60</v>
      </c>
      <c r="I741" s="652">
        <v>5.9400000000000001E-2</v>
      </c>
      <c r="J741" s="652">
        <v>0.47458129999999998</v>
      </c>
      <c r="K741" s="422">
        <v>2802.7279718880777</v>
      </c>
      <c r="L741" s="423">
        <f>K741*ЗМІСТ!$E$13/1000*1.2</f>
        <v>150.19168968458729</v>
      </c>
      <c r="M741" s="828">
        <v>0.10000000000000005</v>
      </c>
      <c r="N741" s="829"/>
      <c r="O741" s="841"/>
      <c r="P741" s="841"/>
      <c r="Q741" s="641"/>
      <c r="R741" s="639"/>
      <c r="S741" s="640"/>
      <c r="T741" s="402"/>
    </row>
    <row r="742" spans="1:20" ht="13.5" customHeight="1" outlineLevel="1">
      <c r="A742" s="402"/>
      <c r="B742" s="178">
        <f t="shared" si="11"/>
        <v>737</v>
      </c>
      <c r="C742" s="433"/>
      <c r="D742" s="47">
        <v>8595057650626</v>
      </c>
      <c r="E742" s="800" t="s">
        <v>2147</v>
      </c>
      <c r="F742" s="553" t="s">
        <v>6202</v>
      </c>
      <c r="G742" s="683" t="s">
        <v>8996</v>
      </c>
      <c r="H742" s="691">
        <v>64</v>
      </c>
      <c r="I742" s="652">
        <v>8.4000000000000005E-2</v>
      </c>
      <c r="J742" s="652">
        <v>0.90124800000000005</v>
      </c>
      <c r="K742" s="422">
        <v>4152.3624999939066</v>
      </c>
      <c r="L742" s="423">
        <f>K742*ЗМІСТ!$E$13/1000*1.2</f>
        <v>222.51547289367343</v>
      </c>
      <c r="M742" s="828">
        <v>0.10000000000000007</v>
      </c>
      <c r="N742" s="829"/>
      <c r="O742" s="841"/>
      <c r="P742" s="841"/>
      <c r="Q742" s="641"/>
      <c r="R742" s="639"/>
      <c r="S742" s="640"/>
      <c r="T742" s="402"/>
    </row>
    <row r="743" spans="1:20" ht="13.5" customHeight="1" outlineLevel="1">
      <c r="A743" s="402"/>
      <c r="B743" s="178">
        <f t="shared" si="11"/>
        <v>738</v>
      </c>
      <c r="C743" s="21"/>
      <c r="D743" s="47">
        <v>8595057650633</v>
      </c>
      <c r="E743" s="800" t="s">
        <v>2150</v>
      </c>
      <c r="F743" s="553" t="s">
        <v>6203</v>
      </c>
      <c r="G743" s="683" t="s">
        <v>8996</v>
      </c>
      <c r="H743" s="691">
        <v>80</v>
      </c>
      <c r="I743" s="652">
        <v>0.125</v>
      </c>
      <c r="J743" s="652">
        <v>0.72099840000000004</v>
      </c>
      <c r="K743" s="422">
        <v>4856.6361910927508</v>
      </c>
      <c r="L743" s="423">
        <f>K743*ЗМІСТ!$E$13/1000*1.2</f>
        <v>260.25586608469717</v>
      </c>
      <c r="M743" s="828">
        <v>0.10000000000000013</v>
      </c>
      <c r="N743" s="829"/>
      <c r="O743" s="841"/>
      <c r="P743" s="841"/>
      <c r="Q743" s="641"/>
      <c r="R743" s="639"/>
      <c r="S743" s="640"/>
      <c r="T743" s="402"/>
    </row>
    <row r="744" spans="1:20" ht="13.5" customHeight="1" outlineLevel="1">
      <c r="A744" s="402"/>
      <c r="B744" s="178">
        <f t="shared" si="11"/>
        <v>739</v>
      </c>
      <c r="C744" s="21"/>
      <c r="D744" s="47">
        <v>8595057657052</v>
      </c>
      <c r="E744" s="800" t="s">
        <v>3493</v>
      </c>
      <c r="F744" s="553" t="s">
        <v>6204</v>
      </c>
      <c r="G744" s="683" t="s">
        <v>8996</v>
      </c>
      <c r="H744" s="691">
        <v>2</v>
      </c>
      <c r="I744" s="652">
        <v>2.1499999999999998E-2</v>
      </c>
      <c r="J744" s="652">
        <v>0.1138995</v>
      </c>
      <c r="K744" s="422">
        <v>1968.7370261415722</v>
      </c>
      <c r="L744" s="423">
        <f>K744*ЗМІСТ!$E$13/1000*1.2</f>
        <v>105.5000497610262</v>
      </c>
      <c r="M744" s="828">
        <v>2.499999999999997E-2</v>
      </c>
      <c r="N744" s="829"/>
      <c r="O744" s="841"/>
      <c r="P744" s="841"/>
      <c r="Q744" s="641"/>
      <c r="R744" s="639"/>
      <c r="S744" s="640"/>
      <c r="T744" s="402"/>
    </row>
    <row r="745" spans="1:20" ht="13.5" customHeight="1" outlineLevel="1">
      <c r="A745" s="402"/>
      <c r="B745" s="178">
        <f t="shared" si="11"/>
        <v>740</v>
      </c>
      <c r="C745" s="21"/>
      <c r="D745" s="47">
        <v>8595057657069</v>
      </c>
      <c r="E745" s="800" t="s">
        <v>2156</v>
      </c>
      <c r="F745" s="553" t="s">
        <v>6205</v>
      </c>
      <c r="G745" s="683" t="s">
        <v>8996</v>
      </c>
      <c r="H745" s="691">
        <v>280</v>
      </c>
      <c r="I745" s="652">
        <v>3.9E-2</v>
      </c>
      <c r="J745" s="652">
        <v>0.10169599999999999</v>
      </c>
      <c r="K745" s="422">
        <v>1629.2898819380994</v>
      </c>
      <c r="L745" s="423">
        <f>K745*ЗМІСТ!$E$13/1000*1.2</f>
        <v>87.309864820536646</v>
      </c>
      <c r="M745" s="828">
        <v>0.10000000000000003</v>
      </c>
      <c r="N745" s="829"/>
      <c r="O745" s="841"/>
      <c r="P745" s="841"/>
      <c r="Q745" s="641"/>
      <c r="R745" s="639"/>
      <c r="S745" s="640"/>
      <c r="T745" s="402"/>
    </row>
    <row r="746" spans="1:20" ht="13.5" customHeight="1" outlineLevel="1">
      <c r="A746" s="402"/>
      <c r="B746" s="178">
        <f t="shared" si="11"/>
        <v>741</v>
      </c>
      <c r="C746" s="21"/>
      <c r="D746" s="47">
        <v>8595057657076</v>
      </c>
      <c r="E746" s="800" t="s">
        <v>2159</v>
      </c>
      <c r="F746" s="553" t="s">
        <v>6206</v>
      </c>
      <c r="G746" s="683" t="s">
        <v>8996</v>
      </c>
      <c r="H746" s="691">
        <v>128</v>
      </c>
      <c r="I746" s="652">
        <v>6.0999999999999999E-2</v>
      </c>
      <c r="J746" s="652">
        <v>0.45062400000000002</v>
      </c>
      <c r="K746" s="422">
        <v>2580.8108369826105</v>
      </c>
      <c r="L746" s="423">
        <f>K746*ЗМІСТ!$E$13/1000*1.2</f>
        <v>138.29966527275627</v>
      </c>
      <c r="M746" s="828">
        <v>0.10000000000000021</v>
      </c>
      <c r="N746" s="829"/>
      <c r="O746" s="841"/>
      <c r="P746" s="841"/>
      <c r="Q746" s="641"/>
      <c r="R746" s="639"/>
      <c r="S746" s="640"/>
      <c r="T746" s="402"/>
    </row>
    <row r="747" spans="1:20" ht="13.5" customHeight="1" outlineLevel="1">
      <c r="A747" s="402"/>
      <c r="B747" s="178">
        <f t="shared" si="11"/>
        <v>742</v>
      </c>
      <c r="C747" s="21"/>
      <c r="D747" s="47">
        <v>8595057657083</v>
      </c>
      <c r="E747" s="800" t="s">
        <v>2162</v>
      </c>
      <c r="F747" s="553" t="s">
        <v>6207</v>
      </c>
      <c r="G747" s="683" t="s">
        <v>8996</v>
      </c>
      <c r="H747" s="691">
        <v>30</v>
      </c>
      <c r="I747" s="652">
        <v>0.215</v>
      </c>
      <c r="J747" s="652">
        <v>1.9226624999999999</v>
      </c>
      <c r="K747" s="422">
        <v>7306.4894100999882</v>
      </c>
      <c r="L747" s="423">
        <f>K747*ЗМІСТ!$E$13/1000*1.2</f>
        <v>391.53781643182691</v>
      </c>
      <c r="M747" s="828">
        <v>9.999999999999995E-2</v>
      </c>
      <c r="N747" s="829"/>
      <c r="O747" s="841"/>
      <c r="P747" s="841"/>
      <c r="Q747" s="641"/>
      <c r="R747" s="639"/>
      <c r="S747" s="640"/>
      <c r="T747" s="402"/>
    </row>
    <row r="748" spans="1:20" ht="13.5" customHeight="1" outlineLevel="1">
      <c r="A748" s="402"/>
      <c r="B748" s="178">
        <f t="shared" si="11"/>
        <v>743</v>
      </c>
      <c r="C748" s="433"/>
      <c r="D748" s="47">
        <v>8595057657090</v>
      </c>
      <c r="E748" s="800" t="s">
        <v>2165</v>
      </c>
      <c r="F748" s="553" t="s">
        <v>6208</v>
      </c>
      <c r="G748" s="683" t="s">
        <v>8996</v>
      </c>
      <c r="H748" s="691">
        <v>60</v>
      </c>
      <c r="I748" s="652">
        <v>0.08</v>
      </c>
      <c r="J748" s="652">
        <v>0.9613313</v>
      </c>
      <c r="K748" s="422">
        <v>3787.8015450273952</v>
      </c>
      <c r="L748" s="423">
        <f>K748*ЗМІСТ!$E$13/1000*1.2</f>
        <v>202.97949709843363</v>
      </c>
      <c r="M748" s="828">
        <v>0.10000000000000028</v>
      </c>
      <c r="N748" s="829"/>
      <c r="O748" s="841"/>
      <c r="P748" s="841"/>
      <c r="Q748" s="641"/>
      <c r="R748" s="639"/>
      <c r="S748" s="640"/>
      <c r="T748" s="402"/>
    </row>
    <row r="749" spans="1:20" ht="13.5" customHeight="1" outlineLevel="1">
      <c r="A749" s="402"/>
      <c r="B749" s="178">
        <f t="shared" si="11"/>
        <v>744</v>
      </c>
      <c r="C749" s="433"/>
      <c r="D749" s="47">
        <v>8595057657106</v>
      </c>
      <c r="E749" s="800" t="s">
        <v>2168</v>
      </c>
      <c r="F749" s="553" t="s">
        <v>6209</v>
      </c>
      <c r="G749" s="683" t="s">
        <v>8996</v>
      </c>
      <c r="H749" s="691">
        <v>48</v>
      </c>
      <c r="I749" s="652">
        <v>0.106</v>
      </c>
      <c r="J749" s="652">
        <v>1.2016640999999999</v>
      </c>
      <c r="K749" s="422">
        <v>4635.1105899487593</v>
      </c>
      <c r="L749" s="423">
        <f>K749*ЗМІСТ!$E$13/1000*1.2</f>
        <v>248.38482305878534</v>
      </c>
      <c r="M749" s="828">
        <v>0.10000000000000005</v>
      </c>
      <c r="N749" s="829"/>
      <c r="O749" s="841"/>
      <c r="P749" s="841"/>
      <c r="Q749" s="641"/>
      <c r="R749" s="639"/>
      <c r="S749" s="640"/>
      <c r="T749" s="402"/>
    </row>
    <row r="750" spans="1:20" ht="13.5" customHeight="1" outlineLevel="1">
      <c r="A750" s="402"/>
      <c r="B750" s="178">
        <f t="shared" si="11"/>
        <v>745</v>
      </c>
      <c r="C750" s="433"/>
      <c r="D750" s="47">
        <v>8595057657113</v>
      </c>
      <c r="E750" s="800" t="s">
        <v>2171</v>
      </c>
      <c r="F750" s="553" t="s">
        <v>6210</v>
      </c>
      <c r="G750" s="683" t="s">
        <v>8996</v>
      </c>
      <c r="H750" s="691">
        <v>42</v>
      </c>
      <c r="I750" s="652">
        <v>0.187</v>
      </c>
      <c r="J750" s="652">
        <v>1.3733304</v>
      </c>
      <c r="K750" s="422">
        <v>6397.7073818856943</v>
      </c>
      <c r="L750" s="423">
        <f>K750*ЗМІСТ!$E$13/1000*1.2</f>
        <v>342.83829591412837</v>
      </c>
      <c r="M750" s="828">
        <v>0.10000000000000009</v>
      </c>
      <c r="N750" s="829"/>
      <c r="O750" s="841"/>
      <c r="P750" s="841"/>
      <c r="Q750" s="641"/>
      <c r="R750" s="639"/>
      <c r="S750" s="640"/>
      <c r="T750" s="402"/>
    </row>
    <row r="751" spans="1:20" ht="13.5" customHeight="1" outlineLevel="1">
      <c r="A751" s="402"/>
      <c r="B751" s="178">
        <f t="shared" si="11"/>
        <v>746</v>
      </c>
      <c r="C751" s="433"/>
      <c r="D751" s="47">
        <v>8595057657120</v>
      </c>
      <c r="E751" s="800" t="s">
        <v>2174</v>
      </c>
      <c r="F751" s="553" t="s">
        <v>6211</v>
      </c>
      <c r="G751" s="683" t="s">
        <v>8996</v>
      </c>
      <c r="H751" s="691">
        <v>2</v>
      </c>
      <c r="I751" s="652">
        <v>2.6499999999999999E-2</v>
      </c>
      <c r="J751" s="652">
        <v>0.18983249999999999</v>
      </c>
      <c r="K751" s="422">
        <v>2403.5602360945518</v>
      </c>
      <c r="L751" s="423">
        <f>K751*ЗМІСТ!$E$13/1000*1.2</f>
        <v>128.80121679255927</v>
      </c>
      <c r="M751" s="828">
        <v>0.10000000000000014</v>
      </c>
      <c r="N751" s="829"/>
      <c r="O751" s="841"/>
      <c r="P751" s="841"/>
      <c r="Q751" s="641"/>
      <c r="R751" s="639"/>
      <c r="S751" s="640"/>
      <c r="T751" s="402"/>
    </row>
    <row r="752" spans="1:20" ht="13.5" customHeight="1" outlineLevel="1">
      <c r="A752" s="402"/>
      <c r="B752" s="178">
        <f t="shared" si="11"/>
        <v>747</v>
      </c>
      <c r="C752" s="433"/>
      <c r="D752" s="47">
        <v>8595057668690</v>
      </c>
      <c r="E752" s="800" t="s">
        <v>2179</v>
      </c>
      <c r="F752" s="553" t="s">
        <v>6212</v>
      </c>
      <c r="G752" s="683" t="s">
        <v>8996</v>
      </c>
      <c r="H752" s="691">
        <v>160</v>
      </c>
      <c r="I752" s="652">
        <v>6.0999999999999999E-2</v>
      </c>
      <c r="J752" s="652">
        <v>0.17796799999999999</v>
      </c>
      <c r="K752" s="422">
        <v>2383.1696459605455</v>
      </c>
      <c r="L752" s="423">
        <f>K752*ЗМІСТ!$E$13/1000*1.2</f>
        <v>127.708532373447</v>
      </c>
      <c r="M752" s="828">
        <v>0.10000000000000005</v>
      </c>
      <c r="N752" s="829"/>
      <c r="O752" s="841"/>
      <c r="P752" s="841"/>
      <c r="Q752" s="641"/>
      <c r="R752" s="639"/>
      <c r="S752" s="640"/>
      <c r="T752" s="402"/>
    </row>
    <row r="753" spans="1:20" ht="13.5" customHeight="1" outlineLevel="1">
      <c r="A753" s="402"/>
      <c r="B753" s="178">
        <f t="shared" si="11"/>
        <v>748</v>
      </c>
      <c r="C753" s="433"/>
      <c r="D753" s="47">
        <v>8595057668706</v>
      </c>
      <c r="E753" s="800" t="s">
        <v>2182</v>
      </c>
      <c r="F753" s="553" t="s">
        <v>6213</v>
      </c>
      <c r="G753" s="683" t="s">
        <v>8996</v>
      </c>
      <c r="H753" s="691">
        <v>80</v>
      </c>
      <c r="I753" s="652">
        <v>7.5999999999999998E-2</v>
      </c>
      <c r="J753" s="652">
        <v>0.72099840000000004</v>
      </c>
      <c r="K753" s="422">
        <v>4427.6204719453581</v>
      </c>
      <c r="L753" s="423">
        <f>K753*ЗМІСТ!$E$13/1000*1.2</f>
        <v>237.2659090120568</v>
      </c>
      <c r="M753" s="828">
        <v>0.10000000000000009</v>
      </c>
      <c r="N753" s="829"/>
      <c r="O753" s="841"/>
      <c r="P753" s="841"/>
      <c r="Q753" s="641"/>
      <c r="R753" s="639"/>
      <c r="S753" s="640"/>
      <c r="T753" s="402"/>
    </row>
    <row r="754" spans="1:20" ht="13.5" customHeight="1" outlineLevel="1">
      <c r="A754" s="402"/>
      <c r="B754" s="178">
        <f t="shared" si="11"/>
        <v>749</v>
      </c>
      <c r="C754" s="433"/>
      <c r="D754" s="47">
        <v>8595057668713</v>
      </c>
      <c r="E754" s="800" t="s">
        <v>2185</v>
      </c>
      <c r="F754" s="553" t="s">
        <v>6214</v>
      </c>
      <c r="G754" s="683" t="s">
        <v>8996</v>
      </c>
      <c r="H754" s="691">
        <v>12</v>
      </c>
      <c r="I754" s="652">
        <v>0.36</v>
      </c>
      <c r="J754" s="652">
        <v>4.8066563000000002</v>
      </c>
      <c r="K754" s="422">
        <v>16893.081073033289</v>
      </c>
      <c r="L754" s="423">
        <f>K754*ЗМІСТ!$E$13/1000*1.2</f>
        <v>905.26102275576443</v>
      </c>
      <c r="M754" s="828">
        <v>0.10000000000000016</v>
      </c>
      <c r="N754" s="829"/>
      <c r="O754" s="841"/>
      <c r="P754" s="841"/>
      <c r="Q754" s="641"/>
      <c r="R754" s="639"/>
      <c r="S754" s="640"/>
      <c r="T754" s="402"/>
    </row>
    <row r="755" spans="1:20" ht="13.5" customHeight="1" outlineLevel="1">
      <c r="A755" s="402"/>
      <c r="B755" s="178">
        <f t="shared" si="11"/>
        <v>750</v>
      </c>
      <c r="C755" s="433"/>
      <c r="D755" s="47">
        <v>8595057668720</v>
      </c>
      <c r="E755" s="800" t="s">
        <v>2188</v>
      </c>
      <c r="F755" s="553" t="s">
        <v>6215</v>
      </c>
      <c r="G755" s="683" t="s">
        <v>8996</v>
      </c>
      <c r="H755" s="691">
        <v>36</v>
      </c>
      <c r="I755" s="652">
        <v>0.16200000000000001</v>
      </c>
      <c r="J755" s="652">
        <v>1.6022187999999999</v>
      </c>
      <c r="K755" s="422">
        <v>6575.9519098988976</v>
      </c>
      <c r="L755" s="423">
        <f>K755*ЗМІСТ!$E$13/1000*1.2</f>
        <v>352.39000664305092</v>
      </c>
      <c r="M755" s="828">
        <v>9.9999999999999895E-2</v>
      </c>
      <c r="N755" s="829"/>
      <c r="O755" s="841"/>
      <c r="P755" s="841"/>
      <c r="Q755" s="641"/>
      <c r="R755" s="639"/>
      <c r="S755" s="640"/>
      <c r="T755" s="402"/>
    </row>
    <row r="756" spans="1:20" ht="13.5" customHeight="1" outlineLevel="1">
      <c r="A756" s="402"/>
      <c r="B756" s="178">
        <f t="shared" si="11"/>
        <v>751</v>
      </c>
      <c r="C756" s="433"/>
      <c r="D756" s="47">
        <v>8595057668737</v>
      </c>
      <c r="E756" s="800" t="s">
        <v>2191</v>
      </c>
      <c r="F756" s="553" t="s">
        <v>6216</v>
      </c>
      <c r="G756" s="683" t="s">
        <v>8996</v>
      </c>
      <c r="H756" s="691">
        <v>16</v>
      </c>
      <c r="I756" s="652">
        <v>0.23</v>
      </c>
      <c r="J756" s="652">
        <v>3.6049921999999999</v>
      </c>
      <c r="K756" s="422">
        <v>10518.95691007196</v>
      </c>
      <c r="L756" s="423">
        <f>K756*ЗМІСТ!$E$13/1000*1.2</f>
        <v>563.68649683072499</v>
      </c>
      <c r="M756" s="828">
        <v>0.10000000000000028</v>
      </c>
      <c r="N756" s="829"/>
      <c r="O756" s="841"/>
      <c r="P756" s="841"/>
      <c r="Q756" s="641"/>
      <c r="R756" s="639"/>
      <c r="S756" s="640"/>
      <c r="T756" s="402"/>
    </row>
    <row r="757" spans="1:20" ht="13.5" customHeight="1" outlineLevel="1">
      <c r="A757" s="402"/>
      <c r="B757" s="178">
        <f t="shared" si="11"/>
        <v>752</v>
      </c>
      <c r="C757" s="21"/>
      <c r="D757" s="47">
        <v>8595057668744</v>
      </c>
      <c r="E757" s="800" t="s">
        <v>2194</v>
      </c>
      <c r="F757" s="553" t="s">
        <v>6217</v>
      </c>
      <c r="G757" s="683" t="s">
        <v>8996</v>
      </c>
      <c r="H757" s="691">
        <v>24</v>
      </c>
      <c r="I757" s="652">
        <v>0.25</v>
      </c>
      <c r="J757" s="652">
        <v>2.4033281</v>
      </c>
      <c r="K757" s="422">
        <v>10217.55558999507</v>
      </c>
      <c r="L757" s="423">
        <f>K757*ЗМІСТ!$E$13/1000*1.2</f>
        <v>547.53509933886698</v>
      </c>
      <c r="M757" s="828">
        <v>0.1</v>
      </c>
      <c r="N757" s="829"/>
      <c r="O757" s="841"/>
      <c r="P757" s="841"/>
      <c r="Q757" s="641"/>
      <c r="R757" s="639"/>
      <c r="S757" s="640"/>
      <c r="T757" s="402"/>
    </row>
    <row r="758" spans="1:20" ht="13.5" customHeight="1" outlineLevel="1">
      <c r="A758" s="402"/>
      <c r="B758" s="178">
        <f t="shared" si="11"/>
        <v>753</v>
      </c>
      <c r="C758" s="21"/>
      <c r="D758" s="47">
        <v>8595057668751</v>
      </c>
      <c r="E758" s="800" t="s">
        <v>2197</v>
      </c>
      <c r="F758" s="553" t="s">
        <v>6218</v>
      </c>
      <c r="G758" s="683" t="s">
        <v>8996</v>
      </c>
      <c r="H758" s="691">
        <v>2</v>
      </c>
      <c r="I758" s="652">
        <v>4.2000000000000003E-2</v>
      </c>
      <c r="J758" s="652">
        <v>0.31638749999999999</v>
      </c>
      <c r="K758" s="422">
        <v>3796.8673820611903</v>
      </c>
      <c r="L758" s="423">
        <f>K758*ЗМІСТ!$E$13/1000*1.2</f>
        <v>203.46531427233279</v>
      </c>
      <c r="M758" s="828">
        <v>9.9999999999999908E-2</v>
      </c>
      <c r="N758" s="829"/>
      <c r="O758" s="841"/>
      <c r="P758" s="841"/>
      <c r="Q758" s="641"/>
      <c r="R758" s="639"/>
      <c r="S758" s="640"/>
      <c r="T758" s="402"/>
    </row>
    <row r="759" spans="1:20" ht="13.5" customHeight="1" outlineLevel="1">
      <c r="A759" s="402"/>
      <c r="B759" s="178">
        <f t="shared" si="11"/>
        <v>754</v>
      </c>
      <c r="C759" s="433"/>
      <c r="D759" s="47">
        <v>8595057690462</v>
      </c>
      <c r="E759" s="800" t="s">
        <v>1898</v>
      </c>
      <c r="F759" s="553" t="s">
        <v>6219</v>
      </c>
      <c r="G759" s="683" t="s">
        <v>8996</v>
      </c>
      <c r="H759" s="691">
        <v>208</v>
      </c>
      <c r="I759" s="652">
        <v>3.3399999999999999E-2</v>
      </c>
      <c r="J759" s="652">
        <v>0.1368984</v>
      </c>
      <c r="K759" s="422">
        <v>1459.8100000048751</v>
      </c>
      <c r="L759" s="423">
        <f>K759*ЗМІСТ!$E$13/1000*1.2</f>
        <v>78.227831141061245</v>
      </c>
      <c r="M759" s="828">
        <v>0.10000000000000019</v>
      </c>
      <c r="N759" s="829"/>
      <c r="O759" s="841"/>
      <c r="P759" s="841"/>
      <c r="Q759" s="641"/>
      <c r="R759" s="639"/>
      <c r="S759" s="640"/>
      <c r="T759" s="402"/>
    </row>
    <row r="760" spans="1:20" ht="13.5" customHeight="1" outlineLevel="1">
      <c r="A760" s="402"/>
      <c r="B760" s="178">
        <f t="shared" si="11"/>
        <v>755</v>
      </c>
      <c r="C760" s="433"/>
      <c r="D760" s="47">
        <v>8595057691285</v>
      </c>
      <c r="E760" s="800" t="s">
        <v>3494</v>
      </c>
      <c r="F760" s="553" t="s">
        <v>3495</v>
      </c>
      <c r="G760" s="683" t="s">
        <v>8996</v>
      </c>
      <c r="H760" s="691">
        <v>208</v>
      </c>
      <c r="I760" s="652">
        <v>2.6800000000000001E-2</v>
      </c>
      <c r="J760" s="652">
        <v>0.1368984</v>
      </c>
      <c r="K760" s="422">
        <v>2578.3753024216912</v>
      </c>
      <c r="L760" s="423">
        <f>K760*ЗМІСТ!$E$13/1000*1.2</f>
        <v>138.1691506260768</v>
      </c>
      <c r="M760" s="828">
        <v>2.4999999999999852E-2</v>
      </c>
      <c r="N760" s="829"/>
      <c r="O760" s="841"/>
      <c r="P760" s="841"/>
      <c r="Q760" s="641"/>
      <c r="R760" s="639"/>
      <c r="S760" s="640"/>
      <c r="T760" s="402"/>
    </row>
    <row r="761" spans="1:20" ht="13.5" customHeight="1" outlineLevel="1">
      <c r="A761" s="402"/>
      <c r="B761" s="178">
        <f t="shared" si="11"/>
        <v>756</v>
      </c>
      <c r="C761" s="433"/>
      <c r="D761" s="47">
        <v>8595057690479</v>
      </c>
      <c r="E761" s="800" t="s">
        <v>1901</v>
      </c>
      <c r="F761" s="553" t="s">
        <v>6220</v>
      </c>
      <c r="G761" s="683" t="s">
        <v>8996</v>
      </c>
      <c r="H761" s="691">
        <v>220</v>
      </c>
      <c r="I761" s="652">
        <v>2.5000000000000001E-2</v>
      </c>
      <c r="J761" s="652">
        <v>0.1294313</v>
      </c>
      <c r="K761" s="422">
        <v>1295.631073057662</v>
      </c>
      <c r="L761" s="423">
        <f>K761*ЗМІСТ!$E$13/1000*1.2</f>
        <v>69.4298633410706</v>
      </c>
      <c r="M761" s="828">
        <v>0.10000000000000006</v>
      </c>
      <c r="N761" s="829"/>
      <c r="O761" s="841"/>
      <c r="P761" s="841"/>
      <c r="Q761" s="641"/>
      <c r="R761" s="639"/>
      <c r="S761" s="640"/>
      <c r="T761" s="402"/>
    </row>
    <row r="762" spans="1:20" ht="13.5" customHeight="1" outlineLevel="1">
      <c r="A762" s="402"/>
      <c r="B762" s="178">
        <f t="shared" si="11"/>
        <v>757</v>
      </c>
      <c r="C762" s="433"/>
      <c r="D762" s="47">
        <v>8595057691292</v>
      </c>
      <c r="E762" s="800" t="s">
        <v>3496</v>
      </c>
      <c r="F762" s="553" t="s">
        <v>3497</v>
      </c>
      <c r="G762" s="683" t="s">
        <v>8996</v>
      </c>
      <c r="H762" s="691">
        <v>220</v>
      </c>
      <c r="I762" s="652">
        <v>2.1000000000000001E-2</v>
      </c>
      <c r="J762" s="652">
        <v>0.1294313</v>
      </c>
      <c r="K762" s="422">
        <v>2201.2875604616256</v>
      </c>
      <c r="L762" s="423">
        <f>K762*ЗМІСТ!$E$13/1000*1.2</f>
        <v>117.96189337799822</v>
      </c>
      <c r="M762" s="828">
        <v>2.5000000000000005E-2</v>
      </c>
      <c r="N762" s="829"/>
      <c r="O762" s="841"/>
      <c r="P762" s="841"/>
      <c r="Q762" s="641"/>
      <c r="R762" s="639"/>
      <c r="S762" s="640"/>
      <c r="T762" s="402"/>
    </row>
    <row r="763" spans="1:20" ht="13.5" customHeight="1" outlineLevel="1">
      <c r="A763" s="402"/>
      <c r="B763" s="178">
        <f t="shared" si="11"/>
        <v>758</v>
      </c>
      <c r="C763" s="433"/>
      <c r="D763" s="47">
        <v>8595057690486</v>
      </c>
      <c r="E763" s="800" t="s">
        <v>1904</v>
      </c>
      <c r="F763" s="553" t="s">
        <v>6221</v>
      </c>
      <c r="G763" s="683" t="s">
        <v>8996</v>
      </c>
      <c r="H763" s="691">
        <v>120</v>
      </c>
      <c r="I763" s="652">
        <v>6.4000000000000001E-2</v>
      </c>
      <c r="J763" s="652">
        <v>0.48066560000000003</v>
      </c>
      <c r="K763" s="422">
        <v>2876.3389268789638</v>
      </c>
      <c r="L763" s="423">
        <f>K763*ЗМІСТ!$E$13/1000*1.2</f>
        <v>154.13632998513327</v>
      </c>
      <c r="M763" s="828">
        <v>9.9999999999999908E-2</v>
      </c>
      <c r="N763" s="829"/>
      <c r="O763" s="841"/>
      <c r="P763" s="841"/>
      <c r="Q763" s="641"/>
      <c r="R763" s="639"/>
      <c r="S763" s="640"/>
      <c r="T763" s="402"/>
    </row>
    <row r="764" spans="1:20" ht="13.5" customHeight="1" outlineLevel="1">
      <c r="A764" s="402"/>
      <c r="B764" s="178">
        <f t="shared" si="11"/>
        <v>759</v>
      </c>
      <c r="C764" s="21"/>
      <c r="D764" s="47">
        <v>8595057691308</v>
      </c>
      <c r="E764" s="800" t="s">
        <v>3498</v>
      </c>
      <c r="F764" s="553" t="s">
        <v>3499</v>
      </c>
      <c r="G764" s="683" t="s">
        <v>8996</v>
      </c>
      <c r="H764" s="691">
        <v>60</v>
      </c>
      <c r="I764" s="652">
        <v>5.6000000000000001E-2</v>
      </c>
      <c r="J764" s="652">
        <v>0.47458129999999998</v>
      </c>
      <c r="K764" s="422">
        <v>5092.6209777228132</v>
      </c>
      <c r="L764" s="423">
        <f>K764*ЗМІСТ!$E$13/1000*1.2</f>
        <v>272.90174331549724</v>
      </c>
      <c r="M764" s="828">
        <v>2.499999999999996E-2</v>
      </c>
      <c r="N764" s="829"/>
      <c r="O764" s="841"/>
      <c r="P764" s="841"/>
      <c r="Q764" s="641"/>
      <c r="R764" s="639"/>
      <c r="S764" s="640"/>
      <c r="T764" s="402"/>
    </row>
    <row r="765" spans="1:20" ht="13.5" customHeight="1" outlineLevel="1">
      <c r="A765" s="402"/>
      <c r="B765" s="178">
        <f t="shared" si="11"/>
        <v>760</v>
      </c>
      <c r="C765" s="21"/>
      <c r="D765" s="47">
        <v>8595057690523</v>
      </c>
      <c r="E765" s="800" t="s">
        <v>1910</v>
      </c>
      <c r="F765" s="553" t="s">
        <v>6222</v>
      </c>
      <c r="G765" s="683" t="s">
        <v>8996</v>
      </c>
      <c r="H765" s="691">
        <v>170</v>
      </c>
      <c r="I765" s="652">
        <v>2.4500000000000001E-2</v>
      </c>
      <c r="J765" s="652">
        <v>0.16749929999999999</v>
      </c>
      <c r="K765" s="422">
        <v>1310.9616630649207</v>
      </c>
      <c r="L765" s="423">
        <f>K765*ЗМІСТ!$E$13/1000*1.2</f>
        <v>70.251394092590786</v>
      </c>
      <c r="M765" s="828">
        <v>0.10000000000000012</v>
      </c>
      <c r="N765" s="829"/>
      <c r="O765" s="841"/>
      <c r="P765" s="841"/>
      <c r="Q765" s="641"/>
      <c r="R765" s="639"/>
      <c r="S765" s="640"/>
      <c r="T765" s="402"/>
    </row>
    <row r="766" spans="1:20" ht="13.5" customHeight="1" outlineLevel="1">
      <c r="A766" s="402"/>
      <c r="B766" s="178">
        <f t="shared" si="11"/>
        <v>761</v>
      </c>
      <c r="C766" s="433"/>
      <c r="D766" s="47">
        <v>8595057690493</v>
      </c>
      <c r="E766" s="800" t="s">
        <v>1907</v>
      </c>
      <c r="F766" s="553" t="s">
        <v>6223</v>
      </c>
      <c r="G766" s="683" t="s">
        <v>8996</v>
      </c>
      <c r="H766" s="691">
        <v>64</v>
      </c>
      <c r="I766" s="652">
        <v>6.7000000000000004E-2</v>
      </c>
      <c r="J766" s="652">
        <v>0.44491989999999998</v>
      </c>
      <c r="K766" s="422">
        <v>2982.8699998878769</v>
      </c>
      <c r="L766" s="423">
        <f>K766*ЗМІСТ!$E$13/1000*1.2</f>
        <v>159.84508303559159</v>
      </c>
      <c r="M766" s="828">
        <v>9.9999999999999964E-2</v>
      </c>
      <c r="N766" s="829"/>
      <c r="O766" s="841"/>
      <c r="P766" s="841"/>
      <c r="Q766" s="641"/>
      <c r="R766" s="639"/>
      <c r="S766" s="640"/>
      <c r="T766" s="402"/>
    </row>
    <row r="767" spans="1:20" ht="13.5" customHeight="1" outlineLevel="1">
      <c r="A767" s="402"/>
      <c r="B767" s="178">
        <f t="shared" si="11"/>
        <v>762</v>
      </c>
      <c r="C767" s="433"/>
      <c r="D767" s="47">
        <v>8595057691315</v>
      </c>
      <c r="E767" s="800" t="s">
        <v>3500</v>
      </c>
      <c r="F767" s="553" t="s">
        <v>3501</v>
      </c>
      <c r="G767" s="683" t="s">
        <v>8996</v>
      </c>
      <c r="H767" s="691">
        <v>64</v>
      </c>
      <c r="I767" s="652">
        <v>5.5E-2</v>
      </c>
      <c r="J767" s="652">
        <v>0.44491989999999998</v>
      </c>
      <c r="K767" s="422">
        <v>5281.5016331114784</v>
      </c>
      <c r="L767" s="423">
        <f>K767*ЗМІСТ!$E$13/1000*1.2</f>
        <v>283.0234194346553</v>
      </c>
      <c r="M767" s="828">
        <v>2.4999999999999911E-2</v>
      </c>
      <c r="N767" s="829"/>
      <c r="O767" s="841"/>
      <c r="P767" s="841"/>
      <c r="Q767" s="641"/>
      <c r="R767" s="639"/>
      <c r="S767" s="640"/>
      <c r="T767" s="402"/>
    </row>
    <row r="768" spans="1:20" ht="13.5" customHeight="1" outlineLevel="1">
      <c r="A768" s="402"/>
      <c r="B768" s="178">
        <f t="shared" si="11"/>
        <v>763</v>
      </c>
      <c r="C768" s="433"/>
      <c r="D768" s="47">
        <v>8595057690509</v>
      </c>
      <c r="E768" s="800" t="s">
        <v>1913</v>
      </c>
      <c r="F768" s="553" t="s">
        <v>6224</v>
      </c>
      <c r="G768" s="683" t="s">
        <v>8996</v>
      </c>
      <c r="H768" s="691">
        <v>60</v>
      </c>
      <c r="I768" s="652">
        <v>7.0999999999999994E-2</v>
      </c>
      <c r="J768" s="652">
        <v>0.47458129999999998</v>
      </c>
      <c r="K768" s="422">
        <v>3587.4195279766441</v>
      </c>
      <c r="L768" s="423">
        <f>K768*ЗМІСТ!$E$13/1000*1.2</f>
        <v>192.24148969096345</v>
      </c>
      <c r="M768" s="828">
        <v>0.10000000000000026</v>
      </c>
      <c r="N768" s="829"/>
      <c r="O768" s="841"/>
      <c r="P768" s="841"/>
      <c r="Q768" s="641"/>
      <c r="R768" s="639"/>
      <c r="S768" s="640"/>
      <c r="T768" s="402"/>
    </row>
    <row r="769" spans="1:20" ht="13.5" customHeight="1" outlineLevel="1">
      <c r="A769" s="402"/>
      <c r="B769" s="178">
        <f t="shared" si="11"/>
        <v>764</v>
      </c>
      <c r="C769" s="433"/>
      <c r="D769" s="47">
        <v>8595057691322</v>
      </c>
      <c r="E769" s="800" t="s">
        <v>3502</v>
      </c>
      <c r="F769" s="553" t="s">
        <v>3503</v>
      </c>
      <c r="G769" s="683" t="s">
        <v>8996</v>
      </c>
      <c r="H769" s="691">
        <v>60</v>
      </c>
      <c r="I769" s="652">
        <v>0.06</v>
      </c>
      <c r="J769" s="652">
        <v>0.47458129999999998</v>
      </c>
      <c r="K769" s="422">
        <v>5909.9437803216633</v>
      </c>
      <c r="L769" s="423">
        <f>K769*ЗМІСТ!$E$13/1000*1.2</f>
        <v>316.70017611786761</v>
      </c>
      <c r="M769" s="828">
        <v>2.4999999999999932E-2</v>
      </c>
      <c r="N769" s="829"/>
      <c r="O769" s="841"/>
      <c r="P769" s="841"/>
      <c r="Q769" s="641"/>
      <c r="R769" s="639"/>
      <c r="S769" s="640"/>
      <c r="T769" s="402"/>
    </row>
    <row r="770" spans="1:20" ht="13.5" customHeight="1" outlineLevel="1">
      <c r="A770" s="402"/>
      <c r="B770" s="178">
        <f t="shared" si="11"/>
        <v>765</v>
      </c>
      <c r="C770" s="433"/>
      <c r="D770" s="47">
        <v>8595057690516</v>
      </c>
      <c r="E770" s="800" t="s">
        <v>1916</v>
      </c>
      <c r="F770" s="553" t="s">
        <v>6225</v>
      </c>
      <c r="G770" s="683" t="s">
        <v>8996</v>
      </c>
      <c r="H770" s="691">
        <v>180</v>
      </c>
      <c r="I770" s="652">
        <v>5.1999999999999998E-2</v>
      </c>
      <c r="J770" s="652">
        <v>0.3204438</v>
      </c>
      <c r="K770" s="422">
        <v>2507.1396458971717</v>
      </c>
      <c r="L770" s="423">
        <f>K770*ЗМІСТ!$E$13/1000*1.2</f>
        <v>134.35179705965095</v>
      </c>
      <c r="M770" s="828">
        <v>0.10000000000000006</v>
      </c>
      <c r="N770" s="829"/>
      <c r="O770" s="841"/>
      <c r="P770" s="841"/>
      <c r="Q770" s="641"/>
      <c r="R770" s="639"/>
      <c r="S770" s="640"/>
      <c r="T770" s="402"/>
    </row>
    <row r="771" spans="1:20" ht="13.5" customHeight="1" outlineLevel="1">
      <c r="A771" s="402"/>
      <c r="B771" s="178">
        <f t="shared" si="11"/>
        <v>766</v>
      </c>
      <c r="C771" s="433"/>
      <c r="D771" s="509">
        <v>8595057691339</v>
      </c>
      <c r="E771" s="800" t="s">
        <v>3504</v>
      </c>
      <c r="F771" s="557" t="s">
        <v>3505</v>
      </c>
      <c r="G771" s="683" t="s">
        <v>8996</v>
      </c>
      <c r="H771" s="691">
        <v>0</v>
      </c>
      <c r="I771" s="652">
        <v>4.3499999999999997E-2</v>
      </c>
      <c r="J771" s="652">
        <v>0.31638749999999999</v>
      </c>
      <c r="K771" s="422">
        <v>4141.594253975677</v>
      </c>
      <c r="L771" s="423">
        <f>K771*ЗМІСТ!$E$13/1000*1.2</f>
        <v>221.9384275718873</v>
      </c>
      <c r="M771" s="828">
        <v>2.4999999999999953E-2</v>
      </c>
      <c r="N771" s="829"/>
      <c r="O771" s="841"/>
      <c r="P771" s="841"/>
      <c r="Q771" s="641"/>
      <c r="R771" s="639"/>
      <c r="S771" s="640"/>
      <c r="T771" s="402"/>
    </row>
    <row r="772" spans="1:20" ht="13.5" customHeight="1" outlineLevel="1">
      <c r="A772" s="402"/>
      <c r="B772" s="178">
        <f t="shared" si="11"/>
        <v>767</v>
      </c>
      <c r="C772" s="433"/>
      <c r="D772" s="47">
        <v>8595057690547</v>
      </c>
      <c r="E772" s="800" t="s">
        <v>1925</v>
      </c>
      <c r="F772" s="553" t="s">
        <v>6226</v>
      </c>
      <c r="G772" s="683" t="s">
        <v>8996</v>
      </c>
      <c r="H772" s="691">
        <v>164</v>
      </c>
      <c r="I772" s="652">
        <v>3.7999999999999999E-2</v>
      </c>
      <c r="J772" s="652">
        <v>0.17362730000000001</v>
      </c>
      <c r="K772" s="422">
        <v>1588.3279719368272</v>
      </c>
      <c r="L772" s="423">
        <f>K772*ЗМІСТ!$E$13/1000*1.2</f>
        <v>85.11481109519967</v>
      </c>
      <c r="M772" s="828">
        <v>0.10000000000000017</v>
      </c>
      <c r="N772" s="829"/>
      <c r="O772" s="841"/>
      <c r="P772" s="841"/>
      <c r="Q772" s="641"/>
      <c r="R772" s="639"/>
      <c r="S772" s="640"/>
      <c r="T772" s="402"/>
    </row>
    <row r="773" spans="1:20" ht="13.5" customHeight="1" outlineLevel="1">
      <c r="A773" s="402"/>
      <c r="B773" s="178">
        <f t="shared" si="11"/>
        <v>768</v>
      </c>
      <c r="C773" s="21"/>
      <c r="D773" s="47">
        <v>8595057690554</v>
      </c>
      <c r="E773" s="800" t="s">
        <v>1928</v>
      </c>
      <c r="F773" s="553" t="s">
        <v>6227</v>
      </c>
      <c r="G773" s="683" t="s">
        <v>8996</v>
      </c>
      <c r="H773" s="691">
        <v>154</v>
      </c>
      <c r="I773" s="652">
        <v>0.03</v>
      </c>
      <c r="J773" s="652">
        <v>0.18490180000000001</v>
      </c>
      <c r="K773" s="422">
        <v>1441.9795281033912</v>
      </c>
      <c r="L773" s="423">
        <f>K773*ЗМІСТ!$E$13/1000*1.2</f>
        <v>77.272337518555531</v>
      </c>
      <c r="M773" s="828">
        <v>0.10000000000000021</v>
      </c>
      <c r="N773" s="829"/>
      <c r="O773" s="841"/>
      <c r="P773" s="841"/>
      <c r="Q773" s="641"/>
      <c r="R773" s="639"/>
      <c r="S773" s="640"/>
      <c r="T773" s="402"/>
    </row>
    <row r="774" spans="1:20" ht="13.5" customHeight="1" outlineLevel="1">
      <c r="A774" s="402"/>
      <c r="B774" s="178">
        <f t="shared" si="11"/>
        <v>769</v>
      </c>
      <c r="C774" s="21"/>
      <c r="D774" s="47">
        <v>8595057690561</v>
      </c>
      <c r="E774" s="800" t="s">
        <v>1931</v>
      </c>
      <c r="F774" s="553" t="s">
        <v>6228</v>
      </c>
      <c r="G774" s="683" t="s">
        <v>8996</v>
      </c>
      <c r="H774" s="691">
        <v>100</v>
      </c>
      <c r="I774" s="652">
        <v>8.5999999999999993E-2</v>
      </c>
      <c r="J774" s="652">
        <v>0.57679879999999994</v>
      </c>
      <c r="K774" s="422">
        <v>3320.5346459191087</v>
      </c>
      <c r="L774" s="423">
        <f>K774*ЗМІСТ!$E$13/1000*1.2</f>
        <v>177.93974803442649</v>
      </c>
      <c r="M774" s="828">
        <v>0.1000000000000002</v>
      </c>
      <c r="N774" s="829"/>
      <c r="O774" s="841"/>
      <c r="P774" s="841"/>
      <c r="Q774" s="641"/>
      <c r="R774" s="639"/>
      <c r="S774" s="640"/>
      <c r="T774" s="402"/>
    </row>
    <row r="775" spans="1:20" ht="13.5" customHeight="1" outlineLevel="1">
      <c r="A775" s="402"/>
      <c r="B775" s="178">
        <f t="shared" si="11"/>
        <v>770</v>
      </c>
      <c r="C775" s="433"/>
      <c r="D775" s="47">
        <v>8595057690608</v>
      </c>
      <c r="E775" s="800" t="s">
        <v>1937</v>
      </c>
      <c r="F775" s="553" t="s">
        <v>6229</v>
      </c>
      <c r="G775" s="683" t="s">
        <v>8996</v>
      </c>
      <c r="H775" s="691">
        <v>144</v>
      </c>
      <c r="I775" s="652">
        <v>2.8000000000000001E-2</v>
      </c>
      <c r="J775" s="652">
        <v>0.19774220000000001</v>
      </c>
      <c r="K775" s="422">
        <v>1328.8222641041009</v>
      </c>
      <c r="L775" s="423">
        <f>K775*ЗМІСТ!$E$13/1000*1.2</f>
        <v>71.208502265686036</v>
      </c>
      <c r="M775" s="828">
        <v>0.10000000000000009</v>
      </c>
      <c r="N775" s="829"/>
      <c r="O775" s="841"/>
      <c r="P775" s="841"/>
      <c r="Q775" s="641"/>
      <c r="R775" s="639"/>
      <c r="S775" s="640"/>
      <c r="T775" s="402"/>
    </row>
    <row r="776" spans="1:20" ht="13.5" customHeight="1" outlineLevel="1">
      <c r="A776" s="402"/>
      <c r="B776" s="178">
        <f t="shared" ref="B776:B839" si="12">B775+1</f>
        <v>771</v>
      </c>
      <c r="C776" s="433"/>
      <c r="D776" s="47">
        <v>8595057690578</v>
      </c>
      <c r="E776" s="800" t="s">
        <v>1934</v>
      </c>
      <c r="F776" s="553" t="s">
        <v>6230</v>
      </c>
      <c r="G776" s="683" t="s">
        <v>8996</v>
      </c>
      <c r="H776" s="691">
        <v>100</v>
      </c>
      <c r="I776" s="652">
        <v>8.7999999999999995E-2</v>
      </c>
      <c r="J776" s="652">
        <v>0.57679879999999994</v>
      </c>
      <c r="K776" s="422">
        <v>3700.9984548751081</v>
      </c>
      <c r="L776" s="423">
        <f>K776*ЗМІСТ!$E$13/1000*1.2</f>
        <v>198.32792088034171</v>
      </c>
      <c r="M776" s="828">
        <v>0.10000000000000017</v>
      </c>
      <c r="N776" s="829"/>
      <c r="O776" s="841"/>
      <c r="P776" s="841"/>
      <c r="Q776" s="641"/>
      <c r="R776" s="639"/>
      <c r="S776" s="640"/>
      <c r="T776" s="402"/>
    </row>
    <row r="777" spans="1:20" ht="13.5" customHeight="1" outlineLevel="1">
      <c r="A777" s="402"/>
      <c r="B777" s="178">
        <f t="shared" si="12"/>
        <v>772</v>
      </c>
      <c r="C777" s="433"/>
      <c r="D777" s="47">
        <v>8595057690585</v>
      </c>
      <c r="E777" s="800" t="s">
        <v>1940</v>
      </c>
      <c r="F777" s="553" t="s">
        <v>6231</v>
      </c>
      <c r="G777" s="683" t="s">
        <v>8996</v>
      </c>
      <c r="H777" s="691">
        <v>40</v>
      </c>
      <c r="I777" s="652">
        <v>7.4999999999999997E-2</v>
      </c>
      <c r="J777" s="652">
        <v>0.7118719</v>
      </c>
      <c r="K777" s="422">
        <v>3677.1441629223305</v>
      </c>
      <c r="L777" s="423">
        <f>K777*ЗМІСТ!$E$13/1000*1.2</f>
        <v>197.04962471654972</v>
      </c>
      <c r="M777" s="828">
        <v>0.10000000000000027</v>
      </c>
      <c r="N777" s="829"/>
      <c r="O777" s="841"/>
      <c r="P777" s="841"/>
      <c r="Q777" s="641"/>
      <c r="R777" s="639"/>
      <c r="S777" s="640"/>
      <c r="T777" s="402"/>
    </row>
    <row r="778" spans="1:20" ht="13.5" customHeight="1" outlineLevel="1">
      <c r="A778" s="402"/>
      <c r="B778" s="178">
        <f t="shared" si="12"/>
        <v>773</v>
      </c>
      <c r="C778" s="433"/>
      <c r="D778" s="47">
        <v>8595057690592</v>
      </c>
      <c r="E778" s="800" t="s">
        <v>1943</v>
      </c>
      <c r="F778" s="553" t="s">
        <v>6232</v>
      </c>
      <c r="G778" s="683" t="s">
        <v>8996</v>
      </c>
      <c r="H778" s="691">
        <v>80</v>
      </c>
      <c r="I778" s="652">
        <v>6.4500000000000002E-2</v>
      </c>
      <c r="J778" s="652">
        <v>0.35593590000000003</v>
      </c>
      <c r="K778" s="422">
        <v>2673.396780870889</v>
      </c>
      <c r="L778" s="423">
        <f>K778*ЗМІСТ!$E$13/1000*1.2</f>
        <v>143.26113120633931</v>
      </c>
      <c r="M778" s="828">
        <v>0.10000000000000014</v>
      </c>
      <c r="N778" s="829"/>
      <c r="O778" s="841"/>
      <c r="P778" s="841"/>
      <c r="Q778" s="641"/>
      <c r="R778" s="639"/>
      <c r="S778" s="640"/>
      <c r="T778" s="402"/>
    </row>
    <row r="779" spans="1:20" ht="13.5" customHeight="1" outlineLevel="1">
      <c r="A779" s="402"/>
      <c r="B779" s="178">
        <f t="shared" si="12"/>
        <v>774</v>
      </c>
      <c r="C779" s="433"/>
      <c r="D779" s="47">
        <v>8595057622005</v>
      </c>
      <c r="E779" s="800" t="s">
        <v>1982</v>
      </c>
      <c r="F779" s="553" t="s">
        <v>6233</v>
      </c>
      <c r="G779" s="683" t="s">
        <v>8996</v>
      </c>
      <c r="H779" s="691">
        <v>168</v>
      </c>
      <c r="I779" s="652">
        <v>3.6499999999999998E-2</v>
      </c>
      <c r="J779" s="652">
        <v>0.16949330000000001</v>
      </c>
      <c r="K779" s="422">
        <v>2071.377264057789</v>
      </c>
      <c r="L779" s="423">
        <f>K779*ЗМІСТ!$E$13/1000*1.2</f>
        <v>111.00030198560428</v>
      </c>
      <c r="M779" s="828">
        <v>0.10000000000000006</v>
      </c>
      <c r="N779" s="829"/>
      <c r="O779" s="841"/>
      <c r="P779" s="841"/>
      <c r="Q779" s="641"/>
      <c r="R779" s="639"/>
      <c r="S779" s="640"/>
      <c r="T779" s="402"/>
    </row>
    <row r="780" spans="1:20" ht="13.5" customHeight="1" outlineLevel="1">
      <c r="A780" s="402"/>
      <c r="B780" s="178">
        <f t="shared" si="12"/>
        <v>775</v>
      </c>
      <c r="C780" s="433"/>
      <c r="D780" s="47">
        <v>8595057622012</v>
      </c>
      <c r="E780" s="800" t="s">
        <v>1985</v>
      </c>
      <c r="F780" s="553" t="s">
        <v>6234</v>
      </c>
      <c r="G780" s="683" t="s">
        <v>8996</v>
      </c>
      <c r="H780" s="691">
        <v>168</v>
      </c>
      <c r="I780" s="652">
        <v>3.0200000000000001E-2</v>
      </c>
      <c r="J780" s="652">
        <v>0.16949330000000001</v>
      </c>
      <c r="K780" s="422">
        <v>1812.8955900633202</v>
      </c>
      <c r="L780" s="423">
        <f>K780*ЗМІСТ!$E$13/1000*1.2</f>
        <v>97.148868753724386</v>
      </c>
      <c r="M780" s="828">
        <v>0.10000000000000007</v>
      </c>
      <c r="N780" s="829"/>
      <c r="O780" s="841"/>
      <c r="P780" s="841"/>
      <c r="Q780" s="641"/>
      <c r="R780" s="639"/>
      <c r="S780" s="640"/>
      <c r="T780" s="402"/>
    </row>
    <row r="781" spans="1:20" ht="13.5" customHeight="1" outlineLevel="1">
      <c r="A781" s="402"/>
      <c r="B781" s="178">
        <f t="shared" si="12"/>
        <v>776</v>
      </c>
      <c r="C781" s="433"/>
      <c r="D781" s="47">
        <v>8595057622029</v>
      </c>
      <c r="E781" s="800" t="s">
        <v>1988</v>
      </c>
      <c r="F781" s="553" t="s">
        <v>6235</v>
      </c>
      <c r="G781" s="683" t="s">
        <v>8996</v>
      </c>
      <c r="H781" s="691">
        <v>120</v>
      </c>
      <c r="I781" s="652">
        <v>5.1999999999999998E-2</v>
      </c>
      <c r="J781" s="652">
        <v>0.48066560000000003</v>
      </c>
      <c r="K781" s="422">
        <v>2858.4783370520768</v>
      </c>
      <c r="L781" s="423">
        <f>K781*ЗМІСТ!$E$13/1000*1.2</f>
        <v>153.17922241287883</v>
      </c>
      <c r="M781" s="828">
        <v>9.9999999999999908E-2</v>
      </c>
      <c r="N781" s="829"/>
      <c r="O781" s="841"/>
      <c r="P781" s="841"/>
      <c r="Q781" s="641"/>
      <c r="R781" s="639"/>
      <c r="S781" s="640"/>
      <c r="T781" s="402"/>
    </row>
    <row r="782" spans="1:20" ht="13.5" customHeight="1" outlineLevel="1">
      <c r="A782" s="402"/>
      <c r="B782" s="178">
        <f t="shared" si="12"/>
        <v>777</v>
      </c>
      <c r="C782" s="21"/>
      <c r="D782" s="47">
        <v>8595057622036</v>
      </c>
      <c r="E782" s="800" t="s">
        <v>1991</v>
      </c>
      <c r="F782" s="553" t="s">
        <v>6236</v>
      </c>
      <c r="G782" s="683" t="s">
        <v>8996</v>
      </c>
      <c r="H782" s="691">
        <v>92</v>
      </c>
      <c r="I782" s="652">
        <v>3.6499999999999998E-2</v>
      </c>
      <c r="J782" s="652">
        <v>0.30950949999999999</v>
      </c>
      <c r="K782" s="422">
        <v>1935.6608369094865</v>
      </c>
      <c r="L782" s="423">
        <f>K782*ЗМІСТ!$E$13/1000*1.2</f>
        <v>103.72757351683775</v>
      </c>
      <c r="M782" s="828">
        <v>0.10000000000000017</v>
      </c>
      <c r="N782" s="829"/>
      <c r="O782" s="841"/>
      <c r="P782" s="841"/>
      <c r="Q782" s="641"/>
      <c r="R782" s="639"/>
      <c r="S782" s="640"/>
      <c r="T782" s="402"/>
    </row>
    <row r="783" spans="1:20" ht="13.5" customHeight="1" outlineLevel="1">
      <c r="A783" s="402"/>
      <c r="B783" s="178">
        <f t="shared" si="12"/>
        <v>778</v>
      </c>
      <c r="C783" s="21"/>
      <c r="D783" s="47">
        <v>8595057622043</v>
      </c>
      <c r="E783" s="800" t="s">
        <v>1994</v>
      </c>
      <c r="F783" s="553" t="s">
        <v>6237</v>
      </c>
      <c r="G783" s="683" t="s">
        <v>8996</v>
      </c>
      <c r="H783" s="691">
        <v>100</v>
      </c>
      <c r="I783" s="652">
        <v>6.5199999999999994E-2</v>
      </c>
      <c r="J783" s="652">
        <v>0.57679879999999994</v>
      </c>
      <c r="K783" s="422">
        <v>2710.1119100743963</v>
      </c>
      <c r="L783" s="423">
        <f>K783*ЗМІСТ!$E$13/1000*1.2</f>
        <v>145.22860980125552</v>
      </c>
      <c r="M783" s="828">
        <v>0.10000000000000009</v>
      </c>
      <c r="N783" s="829"/>
      <c r="O783" s="841"/>
      <c r="P783" s="841"/>
      <c r="Q783" s="641"/>
      <c r="R783" s="639"/>
      <c r="S783" s="640"/>
      <c r="T783" s="402"/>
    </row>
    <row r="784" spans="1:20" ht="13.5" customHeight="1" outlineLevel="1">
      <c r="A784" s="402"/>
      <c r="B784" s="178">
        <f t="shared" si="12"/>
        <v>779</v>
      </c>
      <c r="C784" s="433"/>
      <c r="D784" s="47">
        <v>8595057622050</v>
      </c>
      <c r="E784" s="800" t="s">
        <v>1997</v>
      </c>
      <c r="F784" s="553" t="s">
        <v>6238</v>
      </c>
      <c r="G784" s="683" t="s">
        <v>8996</v>
      </c>
      <c r="H784" s="691">
        <v>100</v>
      </c>
      <c r="I784" s="652">
        <v>7.1999999999999995E-2</v>
      </c>
      <c r="J784" s="652">
        <v>0.57679879999999994</v>
      </c>
      <c r="K784" s="422">
        <v>3053.4389269277135</v>
      </c>
      <c r="L784" s="423">
        <f>K784*ЗМІСТ!$E$13/1000*1.2</f>
        <v>163.62670811574569</v>
      </c>
      <c r="M784" s="828">
        <v>0.10000000000000013</v>
      </c>
      <c r="N784" s="829"/>
      <c r="O784" s="841"/>
      <c r="P784" s="841"/>
      <c r="Q784" s="641"/>
      <c r="R784" s="639"/>
      <c r="S784" s="640"/>
      <c r="T784" s="402"/>
    </row>
    <row r="785" spans="1:20" ht="13.5" customHeight="1" outlineLevel="1">
      <c r="A785" s="402"/>
      <c r="B785" s="178">
        <f t="shared" si="12"/>
        <v>780</v>
      </c>
      <c r="C785" s="433"/>
      <c r="D785" s="47">
        <v>8595057646667</v>
      </c>
      <c r="E785" s="800" t="s">
        <v>2024</v>
      </c>
      <c r="F785" s="553" t="s">
        <v>6239</v>
      </c>
      <c r="G785" s="683" t="s">
        <v>8996</v>
      </c>
      <c r="H785" s="691">
        <v>52</v>
      </c>
      <c r="I785" s="652">
        <v>6.4000000000000001E-2</v>
      </c>
      <c r="J785" s="652">
        <v>0.54759380000000002</v>
      </c>
      <c r="K785" s="422">
        <v>2952.1184548848569</v>
      </c>
      <c r="L785" s="423">
        <f>K785*ЗМІСТ!$E$13/1000*1.2</f>
        <v>158.19717908246415</v>
      </c>
      <c r="M785" s="828">
        <v>0.10000000000000009</v>
      </c>
      <c r="N785" s="829"/>
      <c r="O785" s="841"/>
      <c r="P785" s="841"/>
      <c r="Q785" s="641"/>
      <c r="R785" s="639"/>
      <c r="S785" s="640"/>
      <c r="T785" s="402"/>
    </row>
    <row r="786" spans="1:20" ht="13.5" customHeight="1" outlineLevel="1">
      <c r="A786" s="402"/>
      <c r="B786" s="178">
        <f t="shared" si="12"/>
        <v>781</v>
      </c>
      <c r="C786" s="433"/>
      <c r="D786" s="47">
        <v>8595057646674</v>
      </c>
      <c r="E786" s="800" t="s">
        <v>2027</v>
      </c>
      <c r="F786" s="553" t="s">
        <v>6240</v>
      </c>
      <c r="G786" s="683" t="s">
        <v>8996</v>
      </c>
      <c r="H786" s="691">
        <v>78</v>
      </c>
      <c r="I786" s="652">
        <v>0.105</v>
      </c>
      <c r="J786" s="652">
        <v>0.73948559999999997</v>
      </c>
      <c r="K786" s="422">
        <v>3778.524882028285</v>
      </c>
      <c r="L786" s="423">
        <f>K786*ЗМІСТ!$E$13/1000*1.2</f>
        <v>202.48238225016948</v>
      </c>
      <c r="M786" s="828">
        <v>0.10000000000000006</v>
      </c>
      <c r="N786" s="829"/>
      <c r="O786" s="841"/>
      <c r="P786" s="841"/>
      <c r="Q786" s="641"/>
      <c r="R786" s="639"/>
      <c r="S786" s="640"/>
      <c r="T786" s="402"/>
    </row>
    <row r="787" spans="1:20" ht="13.5" customHeight="1" outlineLevel="1">
      <c r="A787" s="402"/>
      <c r="B787" s="178">
        <f t="shared" si="12"/>
        <v>782</v>
      </c>
      <c r="C787" s="433"/>
      <c r="D787" s="47">
        <v>8595057646681</v>
      </c>
      <c r="E787" s="800" t="s">
        <v>2030</v>
      </c>
      <c r="F787" s="553" t="s">
        <v>6241</v>
      </c>
      <c r="G787" s="683" t="s">
        <v>8996</v>
      </c>
      <c r="H787" s="691">
        <v>22</v>
      </c>
      <c r="I787" s="652">
        <v>0.14899999999999999</v>
      </c>
      <c r="J787" s="652">
        <v>1.2943125</v>
      </c>
      <c r="K787" s="422">
        <v>4658.0010729455398</v>
      </c>
      <c r="L787" s="423">
        <f>K787*ЗМІСТ!$E$13/1000*1.2</f>
        <v>249.61147093666222</v>
      </c>
      <c r="M787" s="828">
        <v>0.10000000000000014</v>
      </c>
      <c r="N787" s="829"/>
      <c r="O787" s="841"/>
      <c r="P787" s="841"/>
      <c r="Q787" s="641"/>
      <c r="R787" s="639"/>
      <c r="S787" s="640"/>
      <c r="T787" s="402"/>
    </row>
    <row r="788" spans="1:20" ht="13.5" customHeight="1" outlineLevel="1">
      <c r="A788" s="402"/>
      <c r="B788" s="178">
        <f t="shared" si="12"/>
        <v>783</v>
      </c>
      <c r="C788" s="21"/>
      <c r="D788" s="47">
        <v>8595057622418</v>
      </c>
      <c r="E788" s="800" t="s">
        <v>2006</v>
      </c>
      <c r="F788" s="553" t="s">
        <v>6242</v>
      </c>
      <c r="G788" s="683" t="s">
        <v>8996</v>
      </c>
      <c r="H788" s="691">
        <v>92</v>
      </c>
      <c r="I788" s="652">
        <v>0.05</v>
      </c>
      <c r="J788" s="652">
        <v>0.30950949999999999</v>
      </c>
      <c r="K788" s="422">
        <v>2212.033218899991</v>
      </c>
      <c r="L788" s="423">
        <f>K788*ЗМІСТ!$E$13/1000*1.2</f>
        <v>118.53772828378266</v>
      </c>
      <c r="M788" s="828">
        <v>0.10000000000000017</v>
      </c>
      <c r="N788" s="829"/>
      <c r="O788" s="841"/>
      <c r="P788" s="841"/>
      <c r="Q788" s="641"/>
      <c r="R788" s="639"/>
      <c r="S788" s="640"/>
      <c r="T788" s="402"/>
    </row>
    <row r="789" spans="1:20" ht="13.5" customHeight="1" outlineLevel="1">
      <c r="A789" s="402"/>
      <c r="B789" s="178">
        <f t="shared" si="12"/>
        <v>784</v>
      </c>
      <c r="C789" s="21"/>
      <c r="D789" s="47">
        <v>8595057622425</v>
      </c>
      <c r="E789" s="800" t="s">
        <v>2009</v>
      </c>
      <c r="F789" s="553" t="s">
        <v>6243</v>
      </c>
      <c r="G789" s="683" t="s">
        <v>8996</v>
      </c>
      <c r="H789" s="691">
        <v>104</v>
      </c>
      <c r="I789" s="652">
        <v>3.5999999999999997E-2</v>
      </c>
      <c r="J789" s="652">
        <v>0.27379690000000001</v>
      </c>
      <c r="K789" s="422">
        <v>1934.5163089450302</v>
      </c>
      <c r="L789" s="423">
        <f>K789*ЗМІСТ!$E$13/1000*1.2</f>
        <v>103.66624091852741</v>
      </c>
      <c r="M789" s="828">
        <v>0.10000000000000005</v>
      </c>
      <c r="N789" s="829"/>
      <c r="O789" s="841"/>
      <c r="P789" s="841"/>
      <c r="Q789" s="641"/>
      <c r="R789" s="639"/>
      <c r="S789" s="640"/>
      <c r="T789" s="402"/>
    </row>
    <row r="790" spans="1:20" ht="13.5" customHeight="1" outlineLevel="1">
      <c r="A790" s="402"/>
      <c r="B790" s="178">
        <f t="shared" si="12"/>
        <v>785</v>
      </c>
      <c r="C790" s="433"/>
      <c r="D790" s="47">
        <v>8595057622432</v>
      </c>
      <c r="E790" s="800" t="s">
        <v>2012</v>
      </c>
      <c r="F790" s="553" t="s">
        <v>6244</v>
      </c>
      <c r="G790" s="683" t="s">
        <v>8996</v>
      </c>
      <c r="H790" s="691">
        <v>68</v>
      </c>
      <c r="I790" s="652">
        <v>0.11799999999999999</v>
      </c>
      <c r="J790" s="652">
        <v>0.84823349999999997</v>
      </c>
      <c r="K790" s="422">
        <v>3946.4084549287313</v>
      </c>
      <c r="L790" s="423">
        <f>K790*ЗМІСТ!$E$13/1000*1.2</f>
        <v>211.47887343201526</v>
      </c>
      <c r="M790" s="828">
        <v>0.10000000000000016</v>
      </c>
      <c r="N790" s="829"/>
      <c r="O790" s="841"/>
      <c r="P790" s="841"/>
      <c r="Q790" s="641"/>
      <c r="R790" s="639"/>
      <c r="S790" s="640"/>
      <c r="T790" s="402"/>
    </row>
    <row r="791" spans="1:20" ht="13.5" customHeight="1" outlineLevel="1">
      <c r="A791" s="402"/>
      <c r="B791" s="178">
        <f t="shared" si="12"/>
        <v>786</v>
      </c>
      <c r="C791" s="433"/>
      <c r="D791" s="47">
        <v>8595057622449</v>
      </c>
      <c r="E791" s="800" t="s">
        <v>2015</v>
      </c>
      <c r="F791" s="553" t="s">
        <v>6245</v>
      </c>
      <c r="G791" s="683" t="s">
        <v>8996</v>
      </c>
      <c r="H791" s="691">
        <v>70</v>
      </c>
      <c r="I791" s="652">
        <v>4.36E-2</v>
      </c>
      <c r="J791" s="652">
        <v>0.40678389999999998</v>
      </c>
      <c r="K791" s="422">
        <v>2019.5122640992261</v>
      </c>
      <c r="L791" s="423">
        <f>K791*ЗМІСТ!$E$13/1000*1.2</f>
        <v>108.22097696462482</v>
      </c>
      <c r="M791" s="828">
        <v>0.10000000000000005</v>
      </c>
      <c r="N791" s="829"/>
      <c r="O791" s="841"/>
      <c r="P791" s="841"/>
      <c r="Q791" s="641"/>
      <c r="R791" s="639"/>
      <c r="S791" s="640"/>
      <c r="T791" s="402"/>
    </row>
    <row r="792" spans="1:20" ht="13.5" customHeight="1" outlineLevel="1">
      <c r="A792" s="402"/>
      <c r="B792" s="178">
        <f t="shared" si="12"/>
        <v>787</v>
      </c>
      <c r="C792" s="433"/>
      <c r="D792" s="47">
        <v>8595057622456</v>
      </c>
      <c r="E792" s="800" t="s">
        <v>2018</v>
      </c>
      <c r="F792" s="553" t="s">
        <v>6246</v>
      </c>
      <c r="G792" s="683" t="s">
        <v>8996</v>
      </c>
      <c r="H792" s="691">
        <v>24</v>
      </c>
      <c r="I792" s="652">
        <v>8.5000000000000006E-2</v>
      </c>
      <c r="J792" s="652">
        <v>1.1864531</v>
      </c>
      <c r="K792" s="422">
        <v>3097.8344100975523</v>
      </c>
      <c r="L792" s="423">
        <f>K792*ЗМІСТ!$E$13/1000*1.2</f>
        <v>166.0057590612964</v>
      </c>
      <c r="M792" s="828">
        <v>0.10000000000000021</v>
      </c>
      <c r="N792" s="829"/>
      <c r="O792" s="841"/>
      <c r="P792" s="841"/>
      <c r="Q792" s="641"/>
      <c r="R792" s="639"/>
      <c r="S792" s="640"/>
      <c r="T792" s="402"/>
    </row>
    <row r="793" spans="1:20" ht="13.5" customHeight="1" outlineLevel="1">
      <c r="A793" s="402"/>
      <c r="B793" s="178">
        <f t="shared" si="12"/>
        <v>788</v>
      </c>
      <c r="C793" s="433"/>
      <c r="D793" s="47">
        <v>8595057622463</v>
      </c>
      <c r="E793" s="800" t="s">
        <v>2021</v>
      </c>
      <c r="F793" s="553" t="s">
        <v>6247</v>
      </c>
      <c r="G793" s="683" t="s">
        <v>8996</v>
      </c>
      <c r="H793" s="691">
        <v>66</v>
      </c>
      <c r="I793" s="652">
        <v>0.1</v>
      </c>
      <c r="J793" s="652">
        <v>0.87393750000000003</v>
      </c>
      <c r="K793" s="422">
        <v>3572.2094099147425</v>
      </c>
      <c r="L793" s="423">
        <f>K793*ЗМІСТ!$E$13/1000*1.2</f>
        <v>191.42641475150006</v>
      </c>
      <c r="M793" s="828">
        <v>9.9999999999999992E-2</v>
      </c>
      <c r="N793" s="829"/>
      <c r="O793" s="841"/>
      <c r="P793" s="841"/>
      <c r="Q793" s="641"/>
      <c r="R793" s="639"/>
      <c r="S793" s="640"/>
      <c r="T793" s="402"/>
    </row>
    <row r="794" spans="1:20" ht="13.5" customHeight="1" outlineLevel="1">
      <c r="A794" s="402"/>
      <c r="B794" s="178">
        <f t="shared" si="12"/>
        <v>789</v>
      </c>
      <c r="C794" s="21"/>
      <c r="D794" s="47">
        <v>8595057646698</v>
      </c>
      <c r="E794" s="800" t="s">
        <v>2467</v>
      </c>
      <c r="F794" s="553" t="s">
        <v>6248</v>
      </c>
      <c r="G794" s="683" t="s">
        <v>8996</v>
      </c>
      <c r="H794" s="691">
        <v>44</v>
      </c>
      <c r="I794" s="652">
        <v>0.08</v>
      </c>
      <c r="J794" s="652">
        <v>0.64715630000000002</v>
      </c>
      <c r="K794" s="422">
        <v>2919.8198789768121</v>
      </c>
      <c r="L794" s="423">
        <f>K794*ЗМІСТ!$E$13/1000*1.2</f>
        <v>156.46637333224811</v>
      </c>
      <c r="M794" s="828">
        <v>2.4999999999999769E-2</v>
      </c>
      <c r="N794" s="829"/>
      <c r="O794" s="841"/>
      <c r="P794" s="841"/>
      <c r="Q794" s="641"/>
      <c r="R794" s="639"/>
      <c r="S794" s="640"/>
      <c r="T794" s="402"/>
    </row>
    <row r="795" spans="1:20" ht="13.5" customHeight="1" outlineLevel="1">
      <c r="A795" s="402"/>
      <c r="B795" s="178">
        <f t="shared" si="12"/>
        <v>790</v>
      </c>
      <c r="C795" s="21"/>
      <c r="D795" s="47">
        <v>8595057646704</v>
      </c>
      <c r="E795" s="800" t="s">
        <v>2470</v>
      </c>
      <c r="F795" s="553" t="s">
        <v>6249</v>
      </c>
      <c r="G795" s="683" t="s">
        <v>8996</v>
      </c>
      <c r="H795" s="691">
        <v>56</v>
      </c>
      <c r="I795" s="652">
        <v>0.13500000000000001</v>
      </c>
      <c r="J795" s="652">
        <v>1.0299978000000001</v>
      </c>
      <c r="K795" s="422">
        <v>4013.4753527761882</v>
      </c>
      <c r="L795" s="423">
        <f>K795*ЗМІСТ!$E$13/1000*1.2</f>
        <v>215.07283289245746</v>
      </c>
      <c r="M795" s="828">
        <v>2.5000000000000019E-2</v>
      </c>
      <c r="N795" s="829"/>
      <c r="O795" s="841"/>
      <c r="P795" s="841"/>
      <c r="Q795" s="641"/>
      <c r="R795" s="639"/>
      <c r="S795" s="640"/>
      <c r="T795" s="402"/>
    </row>
    <row r="796" spans="1:20" ht="13.5" customHeight="1" outlineLevel="1">
      <c r="A796" s="402"/>
      <c r="B796" s="178">
        <f t="shared" si="12"/>
        <v>791</v>
      </c>
      <c r="C796" s="433"/>
      <c r="D796" s="47">
        <v>8595057646711</v>
      </c>
      <c r="E796" s="800" t="s">
        <v>2473</v>
      </c>
      <c r="F796" s="553" t="s">
        <v>6250</v>
      </c>
      <c r="G796" s="683" t="s">
        <v>8996</v>
      </c>
      <c r="H796" s="691">
        <v>34</v>
      </c>
      <c r="I796" s="652">
        <v>0.187</v>
      </c>
      <c r="J796" s="652">
        <v>1.6964669000000001</v>
      </c>
      <c r="K796" s="422">
        <v>5299.2670867258457</v>
      </c>
      <c r="L796" s="423">
        <f>K796*ЗМІСТ!$E$13/1000*1.2</f>
        <v>283.97542887799682</v>
      </c>
      <c r="M796" s="828">
        <v>2.4999999999999977E-2</v>
      </c>
      <c r="N796" s="829"/>
      <c r="O796" s="841"/>
      <c r="P796" s="841"/>
      <c r="Q796" s="641"/>
      <c r="R796" s="639"/>
      <c r="S796" s="640"/>
      <c r="T796" s="402"/>
    </row>
    <row r="797" spans="1:20" ht="13.5" customHeight="1" outlineLevel="1">
      <c r="A797" s="402"/>
      <c r="B797" s="178">
        <f t="shared" si="12"/>
        <v>792</v>
      </c>
      <c r="C797" s="433"/>
      <c r="D797" s="47">
        <v>8595057622470</v>
      </c>
      <c r="E797" s="800" t="s">
        <v>2039</v>
      </c>
      <c r="F797" s="553" t="s">
        <v>6251</v>
      </c>
      <c r="G797" s="683" t="s">
        <v>8996</v>
      </c>
      <c r="H797" s="691">
        <v>48</v>
      </c>
      <c r="I797" s="652">
        <v>8.7999999999999995E-2</v>
      </c>
      <c r="J797" s="652">
        <v>0.59322660000000005</v>
      </c>
      <c r="K797" s="422">
        <v>3456.0402358898059</v>
      </c>
      <c r="L797" s="423">
        <f>K797*ЗМІСТ!$E$13/1000*1.2</f>
        <v>185.20117822798741</v>
      </c>
      <c r="M797" s="828">
        <v>0.1000000000000002</v>
      </c>
      <c r="N797" s="829"/>
      <c r="O797" s="841"/>
      <c r="P797" s="841"/>
      <c r="Q797" s="641"/>
      <c r="R797" s="639"/>
      <c r="S797" s="640"/>
      <c r="T797" s="402"/>
    </row>
    <row r="798" spans="1:20" ht="13.5" customHeight="1" outlineLevel="1">
      <c r="A798" s="402"/>
      <c r="B798" s="178">
        <f t="shared" si="12"/>
        <v>793</v>
      </c>
      <c r="C798" s="433"/>
      <c r="D798" s="47">
        <v>8595057622487</v>
      </c>
      <c r="E798" s="800" t="s">
        <v>2042</v>
      </c>
      <c r="F798" s="553" t="s">
        <v>6252</v>
      </c>
      <c r="G798" s="683" t="s">
        <v>8996</v>
      </c>
      <c r="H798" s="691">
        <v>120</v>
      </c>
      <c r="I798" s="652">
        <v>6.5000000000000002E-2</v>
      </c>
      <c r="J798" s="652">
        <v>0.48066560000000003</v>
      </c>
      <c r="K798" s="422">
        <v>2891.9707190523318</v>
      </c>
      <c r="L798" s="423">
        <f>K798*ЗМІСТ!$E$13/1000*1.2</f>
        <v>154.97400146194624</v>
      </c>
      <c r="M798" s="828">
        <v>0.1000000000000001</v>
      </c>
      <c r="N798" s="829"/>
      <c r="O798" s="841"/>
      <c r="P798" s="841"/>
      <c r="Q798" s="641"/>
      <c r="R798" s="639"/>
      <c r="S798" s="640"/>
      <c r="T798" s="402"/>
    </row>
    <row r="799" spans="1:20" ht="13.5" customHeight="1" outlineLevel="1">
      <c r="A799" s="402"/>
      <c r="B799" s="178">
        <f t="shared" si="12"/>
        <v>794</v>
      </c>
      <c r="C799" s="433"/>
      <c r="D799" s="47">
        <v>8595057622494</v>
      </c>
      <c r="E799" s="800" t="s">
        <v>2045</v>
      </c>
      <c r="F799" s="553" t="s">
        <v>6253</v>
      </c>
      <c r="G799" s="683" t="s">
        <v>8996</v>
      </c>
      <c r="H799" s="691">
        <v>36</v>
      </c>
      <c r="I799" s="652">
        <v>0.2</v>
      </c>
      <c r="J799" s="652">
        <v>1.6022187999999999</v>
      </c>
      <c r="K799" s="422">
        <v>7486.5711910366908</v>
      </c>
      <c r="L799" s="423">
        <f>K799*ЗМІСТ!$E$13/1000*1.2</f>
        <v>401.18798128249301</v>
      </c>
      <c r="M799" s="828">
        <v>0.10000000000000016</v>
      </c>
      <c r="N799" s="829"/>
      <c r="O799" s="841"/>
      <c r="P799" s="841"/>
      <c r="Q799" s="641"/>
      <c r="R799" s="639"/>
      <c r="S799" s="640"/>
      <c r="T799" s="402"/>
    </row>
    <row r="800" spans="1:20" ht="13.5" customHeight="1" outlineLevel="1">
      <c r="A800" s="402"/>
      <c r="B800" s="178">
        <f t="shared" si="12"/>
        <v>795</v>
      </c>
      <c r="C800" s="433"/>
      <c r="D800" s="47">
        <v>8595057622500</v>
      </c>
      <c r="E800" s="800" t="s">
        <v>2048</v>
      </c>
      <c r="F800" s="553" t="s">
        <v>6254</v>
      </c>
      <c r="G800" s="683" t="s">
        <v>8996</v>
      </c>
      <c r="H800" s="691">
        <v>56</v>
      </c>
      <c r="I800" s="652">
        <v>0.06</v>
      </c>
      <c r="J800" s="652">
        <v>0.50847989999999998</v>
      </c>
      <c r="K800" s="422">
        <v>2611.170837011859</v>
      </c>
      <c r="L800" s="423">
        <f>K800*ЗМІСТ!$E$13/1000*1.2</f>
        <v>139.92658723912365</v>
      </c>
      <c r="M800" s="828">
        <v>0.10000000000000007</v>
      </c>
      <c r="N800" s="829"/>
      <c r="O800" s="841"/>
      <c r="P800" s="841"/>
      <c r="Q800" s="641"/>
      <c r="R800" s="639"/>
      <c r="S800" s="640"/>
      <c r="T800" s="402"/>
    </row>
    <row r="801" spans="1:20" ht="13.5" customHeight="1" outlineLevel="1">
      <c r="A801" s="402"/>
      <c r="B801" s="178">
        <f t="shared" si="12"/>
        <v>796</v>
      </c>
      <c r="C801" s="21"/>
      <c r="D801" s="47">
        <v>8595057622517</v>
      </c>
      <c r="E801" s="800" t="s">
        <v>2051</v>
      </c>
      <c r="F801" s="553" t="s">
        <v>6255</v>
      </c>
      <c r="G801" s="683" t="s">
        <v>8996</v>
      </c>
      <c r="H801" s="691">
        <v>18</v>
      </c>
      <c r="I801" s="652">
        <v>9.8000000000000004E-2</v>
      </c>
      <c r="J801" s="652">
        <v>1.5819375</v>
      </c>
      <c r="K801" s="422">
        <v>4173.807264072414</v>
      </c>
      <c r="L801" s="423">
        <f>K801*ЗМІСТ!$E$13/1000*1.2</f>
        <v>223.664648048788</v>
      </c>
      <c r="M801" s="828">
        <v>0.10000000000000003</v>
      </c>
      <c r="N801" s="829"/>
      <c r="O801" s="841"/>
      <c r="P801" s="841"/>
      <c r="Q801" s="641"/>
      <c r="R801" s="639"/>
      <c r="S801" s="640"/>
      <c r="T801" s="402"/>
    </row>
    <row r="802" spans="1:20" ht="13.5" customHeight="1" outlineLevel="1">
      <c r="A802" s="402"/>
      <c r="B802" s="178">
        <f t="shared" si="12"/>
        <v>797</v>
      </c>
      <c r="C802" s="21"/>
      <c r="D802" s="47">
        <v>8595057622524</v>
      </c>
      <c r="E802" s="800" t="s">
        <v>2054</v>
      </c>
      <c r="F802" s="553" t="s">
        <v>6256</v>
      </c>
      <c r="G802" s="683" t="s">
        <v>8996</v>
      </c>
      <c r="H802" s="691">
        <v>20</v>
      </c>
      <c r="I802" s="652">
        <v>0.15240000000000001</v>
      </c>
      <c r="J802" s="652">
        <v>1.4237438</v>
      </c>
      <c r="K802" s="422">
        <v>4803.7170279144884</v>
      </c>
      <c r="L802" s="423">
        <f>K802*ЗМІСТ!$E$13/1000*1.2</f>
        <v>257.42005090243265</v>
      </c>
      <c r="M802" s="828">
        <v>0.10000000000000009</v>
      </c>
      <c r="N802" s="829"/>
      <c r="O802" s="841"/>
      <c r="P802" s="841"/>
      <c r="Q802" s="641"/>
      <c r="R802" s="639"/>
      <c r="S802" s="640"/>
      <c r="T802" s="402"/>
    </row>
    <row r="803" spans="1:20" ht="13.5" customHeight="1" outlineLevel="1">
      <c r="A803" s="402"/>
      <c r="B803" s="178">
        <f t="shared" si="12"/>
        <v>798</v>
      </c>
      <c r="C803" s="433"/>
      <c r="D803" s="47">
        <v>8595057622357</v>
      </c>
      <c r="E803" s="800" t="s">
        <v>2063</v>
      </c>
      <c r="F803" s="553" t="s">
        <v>6257</v>
      </c>
      <c r="G803" s="683" t="s">
        <v>8996</v>
      </c>
      <c r="H803" s="691">
        <v>48</v>
      </c>
      <c r="I803" s="652">
        <v>0.115</v>
      </c>
      <c r="J803" s="652">
        <v>0.59322660000000005</v>
      </c>
      <c r="K803" s="422">
        <v>4079.8960729674764</v>
      </c>
      <c r="L803" s="423">
        <f>K803*ЗМІСТ!$E$13/1000*1.2</f>
        <v>218.63216519143776</v>
      </c>
      <c r="M803" s="828">
        <v>0.10000000000000003</v>
      </c>
      <c r="N803" s="829"/>
      <c r="O803" s="841"/>
      <c r="P803" s="841"/>
      <c r="Q803" s="641"/>
      <c r="R803" s="639"/>
      <c r="S803" s="640"/>
      <c r="T803" s="402"/>
    </row>
    <row r="804" spans="1:20" ht="13.5" customHeight="1" outlineLevel="1">
      <c r="A804" s="402"/>
      <c r="B804" s="178">
        <f t="shared" si="12"/>
        <v>799</v>
      </c>
      <c r="C804" s="433"/>
      <c r="D804" s="47">
        <v>8595057622364</v>
      </c>
      <c r="E804" s="800" t="s">
        <v>2066</v>
      </c>
      <c r="F804" s="553" t="s">
        <v>6258</v>
      </c>
      <c r="G804" s="683" t="s">
        <v>8996</v>
      </c>
      <c r="H804" s="691">
        <v>48</v>
      </c>
      <c r="I804" s="652">
        <v>8.2000000000000003E-2</v>
      </c>
      <c r="J804" s="652">
        <v>0.59322660000000005</v>
      </c>
      <c r="K804" s="422">
        <v>3298.1260728846028</v>
      </c>
      <c r="L804" s="423">
        <f>K804*ЗМІСТ!$E$13/1000*1.2</f>
        <v>176.73892459339677</v>
      </c>
      <c r="M804" s="828">
        <v>0.10000000000000005</v>
      </c>
      <c r="N804" s="829"/>
      <c r="O804" s="841"/>
      <c r="P804" s="841"/>
      <c r="Q804" s="641"/>
      <c r="R804" s="639"/>
      <c r="S804" s="640"/>
      <c r="T804" s="402"/>
    </row>
    <row r="805" spans="1:20" ht="13.5" customHeight="1" outlineLevel="1">
      <c r="A805" s="402"/>
      <c r="B805" s="178">
        <f t="shared" si="12"/>
        <v>800</v>
      </c>
      <c r="C805" s="433"/>
      <c r="D805" s="47">
        <v>8595057622371</v>
      </c>
      <c r="E805" s="800" t="s">
        <v>2069</v>
      </c>
      <c r="F805" s="553" t="s">
        <v>6259</v>
      </c>
      <c r="G805" s="683" t="s">
        <v>8996</v>
      </c>
      <c r="H805" s="691">
        <v>26</v>
      </c>
      <c r="I805" s="652">
        <v>0.27</v>
      </c>
      <c r="J805" s="652">
        <v>2.2184566999999999</v>
      </c>
      <c r="K805" s="422">
        <v>8401.6782190438007</v>
      </c>
      <c r="L805" s="423">
        <f>K805*ЗМІСТ!$E$13/1000*1.2</f>
        <v>450.22644386508904</v>
      </c>
      <c r="M805" s="828">
        <v>0.10000000000000016</v>
      </c>
      <c r="N805" s="829"/>
      <c r="O805" s="841"/>
      <c r="P805" s="841"/>
      <c r="Q805" s="641"/>
      <c r="R805" s="639"/>
      <c r="S805" s="640"/>
      <c r="T805" s="402"/>
    </row>
    <row r="806" spans="1:20" ht="13.5" customHeight="1" outlineLevel="1">
      <c r="A806" s="402"/>
      <c r="B806" s="178">
        <f t="shared" si="12"/>
        <v>801</v>
      </c>
      <c r="C806" s="433"/>
      <c r="D806" s="47">
        <v>8595057622388</v>
      </c>
      <c r="E806" s="800" t="s">
        <v>2072</v>
      </c>
      <c r="F806" s="553" t="s">
        <v>6260</v>
      </c>
      <c r="G806" s="683" t="s">
        <v>8996</v>
      </c>
      <c r="H806" s="691">
        <v>48</v>
      </c>
      <c r="I806" s="652">
        <v>6.9199999999999998E-2</v>
      </c>
      <c r="J806" s="652">
        <v>0.59322660000000005</v>
      </c>
      <c r="K806" s="422">
        <v>2909.0482189316781</v>
      </c>
      <c r="L806" s="423">
        <f>K806*ЗМІСТ!$E$13/1000*1.2</f>
        <v>155.8891450606807</v>
      </c>
      <c r="M806" s="828">
        <v>0.1000000000000002</v>
      </c>
      <c r="N806" s="829"/>
      <c r="O806" s="841"/>
      <c r="P806" s="841"/>
      <c r="Q806" s="641"/>
      <c r="R806" s="639"/>
      <c r="S806" s="640"/>
      <c r="T806" s="402"/>
    </row>
    <row r="807" spans="1:20" ht="13.5" customHeight="1" outlineLevel="1">
      <c r="A807" s="402"/>
      <c r="B807" s="178">
        <f t="shared" si="12"/>
        <v>802</v>
      </c>
      <c r="C807" s="21"/>
      <c r="D807" s="47">
        <v>8595057622395</v>
      </c>
      <c r="E807" s="800" t="s">
        <v>2075</v>
      </c>
      <c r="F807" s="553" t="s">
        <v>6261</v>
      </c>
      <c r="G807" s="683" t="s">
        <v>8996</v>
      </c>
      <c r="H807" s="691">
        <v>36</v>
      </c>
      <c r="I807" s="652">
        <v>0.11</v>
      </c>
      <c r="J807" s="652">
        <v>1.6022187999999999</v>
      </c>
      <c r="K807" s="422">
        <v>3977.6117810000733</v>
      </c>
      <c r="L807" s="423">
        <f>K807*ЗМІСТ!$E$13/1000*1.2</f>
        <v>213.15098728446199</v>
      </c>
      <c r="M807" s="828">
        <v>0.10000000000000006</v>
      </c>
      <c r="N807" s="829"/>
      <c r="O807" s="841"/>
      <c r="P807" s="841"/>
      <c r="Q807" s="641"/>
      <c r="R807" s="639"/>
      <c r="S807" s="640"/>
      <c r="T807" s="402"/>
    </row>
    <row r="808" spans="1:20" ht="13.5" customHeight="1" outlineLevel="1">
      <c r="A808" s="402"/>
      <c r="B808" s="178">
        <f t="shared" si="12"/>
        <v>803</v>
      </c>
      <c r="C808" s="21"/>
      <c r="D808" s="47">
        <v>8595057622401</v>
      </c>
      <c r="E808" s="800" t="s">
        <v>2078</v>
      </c>
      <c r="F808" s="553" t="s">
        <v>6262</v>
      </c>
      <c r="G808" s="683" t="s">
        <v>8996</v>
      </c>
      <c r="H808" s="691">
        <v>40</v>
      </c>
      <c r="I808" s="652">
        <v>0.17899999999999999</v>
      </c>
      <c r="J808" s="652">
        <v>1.4419968999999999</v>
      </c>
      <c r="K808" s="422">
        <v>5154.754528115579</v>
      </c>
      <c r="L808" s="423">
        <f>K808*ЗМІСТ!$E$13/1000*1.2</f>
        <v>276.23133613120865</v>
      </c>
      <c r="M808" s="828">
        <v>0.10000000000000013</v>
      </c>
      <c r="N808" s="829"/>
      <c r="O808" s="841"/>
      <c r="P808" s="841"/>
      <c r="Q808" s="641"/>
      <c r="R808" s="639"/>
      <c r="S808" s="640"/>
      <c r="T808" s="402"/>
    </row>
    <row r="809" spans="1:20" ht="13.5" customHeight="1" outlineLevel="1">
      <c r="A809" s="402"/>
      <c r="B809" s="178">
        <f t="shared" si="12"/>
        <v>804</v>
      </c>
      <c r="C809" s="21"/>
      <c r="D809" s="47">
        <v>8595057690622</v>
      </c>
      <c r="E809" s="800" t="s">
        <v>1952</v>
      </c>
      <c r="F809" s="553" t="s">
        <v>6263</v>
      </c>
      <c r="G809" s="683" t="s">
        <v>8996</v>
      </c>
      <c r="H809" s="691">
        <v>144</v>
      </c>
      <c r="I809" s="652">
        <v>4.65E-2</v>
      </c>
      <c r="J809" s="652">
        <v>0.19774220000000001</v>
      </c>
      <c r="K809" s="422">
        <v>1941.985836946048</v>
      </c>
      <c r="L809" s="423">
        <f>K809*ЗМІСТ!$E$13/1000*1.2</f>
        <v>104.066515594797</v>
      </c>
      <c r="M809" s="828">
        <v>0.10000000000000003</v>
      </c>
      <c r="N809" s="829"/>
      <c r="O809" s="841"/>
      <c r="P809" s="841"/>
      <c r="Q809" s="641"/>
      <c r="R809" s="639"/>
      <c r="S809" s="640"/>
      <c r="T809" s="402"/>
    </row>
    <row r="810" spans="1:20" ht="13.5" customHeight="1" outlineLevel="1">
      <c r="A810" s="402"/>
      <c r="B810" s="178">
        <f t="shared" si="12"/>
        <v>805</v>
      </c>
      <c r="C810" s="21"/>
      <c r="D810" s="47">
        <v>8595057690639</v>
      </c>
      <c r="E810" s="800" t="s">
        <v>1955</v>
      </c>
      <c r="F810" s="553" t="s">
        <v>6264</v>
      </c>
      <c r="G810" s="683" t="s">
        <v>8996</v>
      </c>
      <c r="H810" s="691">
        <v>148</v>
      </c>
      <c r="I810" s="652">
        <v>3.2500000000000001E-2</v>
      </c>
      <c r="J810" s="652">
        <v>0.19239780000000001</v>
      </c>
      <c r="K810" s="422">
        <v>1480.2307190328322</v>
      </c>
      <c r="L810" s="423">
        <f>K810*ЗМІСТ!$E$13/1000*1.2</f>
        <v>79.322130097701319</v>
      </c>
      <c r="M810" s="828">
        <v>0.10000000000000016</v>
      </c>
      <c r="N810" s="829"/>
      <c r="O810" s="841"/>
      <c r="P810" s="841"/>
      <c r="Q810" s="641"/>
      <c r="R810" s="639"/>
      <c r="S810" s="640"/>
      <c r="T810" s="402"/>
    </row>
    <row r="811" spans="1:20" ht="13.5" customHeight="1" outlineLevel="1">
      <c r="A811" s="402"/>
      <c r="B811" s="178">
        <f t="shared" si="12"/>
        <v>806</v>
      </c>
      <c r="C811" s="21"/>
      <c r="D811" s="47">
        <v>8595057690646</v>
      </c>
      <c r="E811" s="800" t="s">
        <v>1958</v>
      </c>
      <c r="F811" s="553" t="s">
        <v>6265</v>
      </c>
      <c r="G811" s="683" t="s">
        <v>8996</v>
      </c>
      <c r="H811" s="691">
        <v>36</v>
      </c>
      <c r="I811" s="652">
        <v>0.115</v>
      </c>
      <c r="J811" s="652">
        <v>0.79096880000000003</v>
      </c>
      <c r="K811" s="422">
        <v>4109.5030900060401</v>
      </c>
      <c r="L811" s="423">
        <f>K811*ЗМІСТ!$E$13/1000*1.2</f>
        <v>220.21873654625486</v>
      </c>
      <c r="M811" s="828">
        <v>0.1000000000000001</v>
      </c>
      <c r="N811" s="829"/>
      <c r="O811" s="841"/>
      <c r="P811" s="841"/>
      <c r="Q811" s="641"/>
      <c r="R811" s="639"/>
      <c r="S811" s="640"/>
      <c r="T811" s="402"/>
    </row>
    <row r="812" spans="1:20" ht="13.5" customHeight="1" outlineLevel="1">
      <c r="A812" s="402"/>
      <c r="B812" s="178">
        <f t="shared" si="12"/>
        <v>807</v>
      </c>
      <c r="C812" s="21"/>
      <c r="D812" s="47">
        <v>8595057690684</v>
      </c>
      <c r="E812" s="800" t="s">
        <v>1964</v>
      </c>
      <c r="F812" s="553" t="s">
        <v>6266</v>
      </c>
      <c r="G812" s="683" t="s">
        <v>8996</v>
      </c>
      <c r="H812" s="691">
        <v>108</v>
      </c>
      <c r="I812" s="652">
        <v>3.2500000000000001E-2</v>
      </c>
      <c r="J812" s="652">
        <v>0.26365630000000001</v>
      </c>
      <c r="K812" s="422">
        <v>1482.3390449847391</v>
      </c>
      <c r="L812" s="423">
        <f>K812*ЗМІСТ!$E$13/1000*1.2</f>
        <v>79.435110394147813</v>
      </c>
      <c r="M812" s="828">
        <v>0.10000000000000005</v>
      </c>
      <c r="N812" s="829"/>
      <c r="O812" s="841"/>
      <c r="P812" s="841"/>
      <c r="Q812" s="641"/>
      <c r="R812" s="639"/>
      <c r="S812" s="640"/>
      <c r="T812" s="402"/>
    </row>
    <row r="813" spans="1:20" ht="13.5" customHeight="1" outlineLevel="1">
      <c r="A813" s="402"/>
      <c r="B813" s="178">
        <f t="shared" si="12"/>
        <v>808</v>
      </c>
      <c r="C813" s="21"/>
      <c r="D813" s="47">
        <v>8595057690653</v>
      </c>
      <c r="E813" s="800" t="s">
        <v>1961</v>
      </c>
      <c r="F813" s="553" t="s">
        <v>6267</v>
      </c>
      <c r="G813" s="683" t="s">
        <v>8996</v>
      </c>
      <c r="H813" s="691">
        <v>64</v>
      </c>
      <c r="I813" s="652">
        <v>0.127</v>
      </c>
      <c r="J813" s="652">
        <v>0.90124800000000005</v>
      </c>
      <c r="K813" s="422">
        <v>4482.4672640041654</v>
      </c>
      <c r="L813" s="423">
        <f>K813*ЗМІСТ!$E$13/1000*1.2</f>
        <v>240.2050213539307</v>
      </c>
      <c r="M813" s="828">
        <v>0.1000000000000001</v>
      </c>
      <c r="N813" s="829"/>
      <c r="O813" s="841"/>
      <c r="P813" s="841"/>
      <c r="Q813" s="641"/>
      <c r="R813" s="639"/>
      <c r="S813" s="640"/>
      <c r="T813" s="402"/>
    </row>
    <row r="814" spans="1:20" ht="13.5" customHeight="1" outlineLevel="1">
      <c r="A814" s="402"/>
      <c r="B814" s="178">
        <f t="shared" si="12"/>
        <v>809</v>
      </c>
      <c r="C814" s="21"/>
      <c r="D814" s="47">
        <v>8595057690660</v>
      </c>
      <c r="E814" s="800" t="s">
        <v>1967</v>
      </c>
      <c r="F814" s="553" t="s">
        <v>6268</v>
      </c>
      <c r="G814" s="683" t="s">
        <v>8996</v>
      </c>
      <c r="H814" s="691">
        <v>32</v>
      </c>
      <c r="I814" s="652">
        <v>8.1000000000000003E-2</v>
      </c>
      <c r="J814" s="652">
        <v>0.88983979999999996</v>
      </c>
      <c r="K814" s="422">
        <v>4142.2424999841569</v>
      </c>
      <c r="L814" s="423">
        <f>K814*ЗМІСТ!$E$13/1000*1.2</f>
        <v>221.97316557155099</v>
      </c>
      <c r="M814" s="828">
        <v>0.1000000000000002</v>
      </c>
      <c r="N814" s="829"/>
      <c r="O814" s="841"/>
      <c r="P814" s="841"/>
      <c r="Q814" s="641"/>
      <c r="R814" s="639"/>
      <c r="S814" s="640"/>
      <c r="T814" s="402"/>
    </row>
    <row r="815" spans="1:20" ht="13.5" customHeight="1" outlineLevel="1">
      <c r="A815" s="402"/>
      <c r="B815" s="178">
        <f t="shared" si="12"/>
        <v>810</v>
      </c>
      <c r="C815" s="21"/>
      <c r="D815" s="47">
        <v>8595057690677</v>
      </c>
      <c r="E815" s="800" t="s">
        <v>1970</v>
      </c>
      <c r="F815" s="553" t="s">
        <v>6269</v>
      </c>
      <c r="G815" s="683" t="s">
        <v>8996</v>
      </c>
      <c r="H815" s="691">
        <v>56</v>
      </c>
      <c r="I815" s="652">
        <v>6.9000000000000006E-2</v>
      </c>
      <c r="J815" s="652">
        <v>0.50847989999999998</v>
      </c>
      <c r="K815" s="422">
        <v>2935.7939270276493</v>
      </c>
      <c r="L815" s="423">
        <f>K815*ЗМІСТ!$E$13/1000*1.2</f>
        <v>157.32238550750097</v>
      </c>
      <c r="M815" s="828">
        <v>0.1000000000000002</v>
      </c>
      <c r="N815" s="829"/>
      <c r="O815" s="841"/>
      <c r="P815" s="841"/>
      <c r="Q815" s="641"/>
      <c r="R815" s="639"/>
      <c r="S815" s="640"/>
      <c r="T815" s="402"/>
    </row>
    <row r="816" spans="1:20" ht="13.5" customHeight="1" outlineLevel="1">
      <c r="A816" s="402"/>
      <c r="B816" s="178">
        <f t="shared" si="12"/>
        <v>811</v>
      </c>
      <c r="C816" s="21"/>
      <c r="D816" s="47">
        <v>8595057620032</v>
      </c>
      <c r="E816" s="800" t="s">
        <v>1320</v>
      </c>
      <c r="F816" s="553" t="s">
        <v>6270</v>
      </c>
      <c r="G816" s="683" t="s">
        <v>8996</v>
      </c>
      <c r="H816" s="691">
        <v>1540</v>
      </c>
      <c r="I816" s="652">
        <v>5.8999999999999999E-3</v>
      </c>
      <c r="J816" s="652">
        <v>1.8490199999999998E-2</v>
      </c>
      <c r="K816" s="422">
        <v>529.88440987818103</v>
      </c>
      <c r="L816" s="423">
        <f>K816*ЗМІСТ!$E$13/1000*1.2</f>
        <v>28.395276193540802</v>
      </c>
      <c r="M816" s="828">
        <v>0.10000000000000024</v>
      </c>
      <c r="N816" s="829"/>
      <c r="O816" s="841"/>
      <c r="P816" s="841"/>
      <c r="Q816" s="641"/>
      <c r="R816" s="639"/>
      <c r="S816" s="640"/>
      <c r="T816" s="402"/>
    </row>
    <row r="817" spans="1:20" ht="13.5" customHeight="1" outlineLevel="1">
      <c r="A817" s="402"/>
      <c r="B817" s="178">
        <f t="shared" si="12"/>
        <v>812</v>
      </c>
      <c r="C817" s="433"/>
      <c r="D817" s="47">
        <v>8595057620049</v>
      </c>
      <c r="E817" s="800" t="s">
        <v>1323</v>
      </c>
      <c r="F817" s="553" t="s">
        <v>6271</v>
      </c>
      <c r="G817" s="683" t="s">
        <v>8996</v>
      </c>
      <c r="H817" s="691">
        <v>1300</v>
      </c>
      <c r="I817" s="652">
        <v>6.8999999999999999E-3</v>
      </c>
      <c r="J817" s="652">
        <v>2.1903800000000001E-2</v>
      </c>
      <c r="K817" s="422">
        <v>558.34690992083642</v>
      </c>
      <c r="L817" s="423">
        <f>K817*ЗМІСТ!$E$13/1000*1.2</f>
        <v>29.920515537826606</v>
      </c>
      <c r="M817" s="828">
        <v>0.10000000000000014</v>
      </c>
      <c r="N817" s="829"/>
      <c r="O817" s="841"/>
      <c r="P817" s="841"/>
      <c r="Q817" s="641"/>
      <c r="R817" s="639"/>
      <c r="S817" s="640"/>
      <c r="T817" s="402"/>
    </row>
    <row r="818" spans="1:20" ht="13.5" customHeight="1" outlineLevel="1">
      <c r="A818" s="402"/>
      <c r="B818" s="178">
        <f t="shared" si="12"/>
        <v>813</v>
      </c>
      <c r="C818" s="433"/>
      <c r="D818" s="47">
        <v>8595057620056</v>
      </c>
      <c r="E818" s="800" t="s">
        <v>1326</v>
      </c>
      <c r="F818" s="553" t="s">
        <v>6272</v>
      </c>
      <c r="G818" s="683" t="s">
        <v>8996</v>
      </c>
      <c r="H818" s="691">
        <v>700</v>
      </c>
      <c r="I818" s="652">
        <v>8.9999999999999993E-3</v>
      </c>
      <c r="J818" s="652">
        <v>4.0678400000000003E-2</v>
      </c>
      <c r="K818" s="422">
        <v>696.65357298331958</v>
      </c>
      <c r="L818" s="423">
        <f>K818*ЗМІСТ!$E$13/1000*1.2</f>
        <v>37.332048739886773</v>
      </c>
      <c r="M818" s="828">
        <v>0.10000000000000003</v>
      </c>
      <c r="N818" s="829"/>
      <c r="O818" s="841"/>
      <c r="P818" s="841"/>
      <c r="Q818" s="641"/>
      <c r="R818" s="639"/>
      <c r="S818" s="640"/>
      <c r="T818" s="402"/>
    </row>
    <row r="819" spans="1:20" ht="13.5" customHeight="1" outlineLevel="1">
      <c r="A819" s="402"/>
      <c r="B819" s="178">
        <f t="shared" si="12"/>
        <v>814</v>
      </c>
      <c r="C819" s="433"/>
      <c r="D819" s="47">
        <v>8595057620063</v>
      </c>
      <c r="E819" s="800" t="s">
        <v>1329</v>
      </c>
      <c r="F819" s="553" t="s">
        <v>6273</v>
      </c>
      <c r="G819" s="683" t="s">
        <v>8996</v>
      </c>
      <c r="H819" s="691">
        <v>480</v>
      </c>
      <c r="I819" s="652">
        <v>1.1599999999999999E-2</v>
      </c>
      <c r="J819" s="652">
        <v>5.9322699999999999E-2</v>
      </c>
      <c r="K819" s="422">
        <v>822.82226410410067</v>
      </c>
      <c r="L819" s="423">
        <f>K819*ЗМІСТ!$E$13/1000*1.2</f>
        <v>44.093136185686028</v>
      </c>
      <c r="M819" s="828">
        <v>0.10000000000000002</v>
      </c>
      <c r="N819" s="829"/>
      <c r="O819" s="841"/>
      <c r="P819" s="841"/>
      <c r="Q819" s="641"/>
      <c r="R819" s="639"/>
      <c r="S819" s="640"/>
      <c r="T819" s="402"/>
    </row>
    <row r="820" spans="1:20" ht="13.5" customHeight="1" outlineLevel="1">
      <c r="A820" s="402"/>
      <c r="B820" s="178">
        <f t="shared" si="12"/>
        <v>815</v>
      </c>
      <c r="C820" s="433"/>
      <c r="D820" s="47">
        <v>8595057620070</v>
      </c>
      <c r="E820" s="800" t="s">
        <v>1332</v>
      </c>
      <c r="F820" s="553" t="s">
        <v>6274</v>
      </c>
      <c r="G820" s="683" t="s">
        <v>8996</v>
      </c>
      <c r="H820" s="691">
        <v>540</v>
      </c>
      <c r="I820" s="652">
        <v>7.1000000000000004E-3</v>
      </c>
      <c r="J820" s="652">
        <v>5.2731300000000002E-2</v>
      </c>
      <c r="K820" s="422">
        <v>592.01999996100085</v>
      </c>
      <c r="L820" s="423">
        <f>K820*ЗМІСТ!$E$13/1000*1.2</f>
        <v>31.724978311510124</v>
      </c>
      <c r="M820" s="828">
        <v>0.10000000000000021</v>
      </c>
      <c r="N820" s="829"/>
      <c r="O820" s="841"/>
      <c r="P820" s="841"/>
      <c r="Q820" s="641"/>
      <c r="R820" s="639"/>
      <c r="S820" s="640"/>
      <c r="T820" s="402"/>
    </row>
    <row r="821" spans="1:20" ht="13.5" customHeight="1" outlineLevel="1">
      <c r="A821" s="402"/>
      <c r="B821" s="178">
        <f t="shared" si="12"/>
        <v>816</v>
      </c>
      <c r="C821" s="433"/>
      <c r="D821" s="47">
        <v>8595057620087</v>
      </c>
      <c r="E821" s="800" t="s">
        <v>1335</v>
      </c>
      <c r="F821" s="553" t="s">
        <v>6275</v>
      </c>
      <c r="G821" s="683" t="s">
        <v>8996</v>
      </c>
      <c r="H821" s="691">
        <v>840</v>
      </c>
      <c r="I821" s="652">
        <v>8.8000000000000005E-3</v>
      </c>
      <c r="J821" s="652">
        <v>3.3898699999999997E-2</v>
      </c>
      <c r="K821" s="422">
        <v>526.17976392494779</v>
      </c>
      <c r="L821" s="423">
        <f>K821*ЗМІСТ!$E$13/1000*1.2</f>
        <v>28.196752811685645</v>
      </c>
      <c r="M821" s="828">
        <v>0.1</v>
      </c>
      <c r="N821" s="829"/>
      <c r="O821" s="841"/>
      <c r="P821" s="841"/>
      <c r="Q821" s="641"/>
      <c r="R821" s="639"/>
      <c r="S821" s="640"/>
      <c r="T821" s="402"/>
    </row>
    <row r="822" spans="1:20" ht="13.5" customHeight="1" outlineLevel="1">
      <c r="A822" s="402"/>
      <c r="B822" s="178">
        <f t="shared" si="12"/>
        <v>817</v>
      </c>
      <c r="C822" s="433"/>
      <c r="D822" s="47">
        <v>8595568935250</v>
      </c>
      <c r="E822" s="800" t="s">
        <v>1549</v>
      </c>
      <c r="F822" s="553" t="s">
        <v>6276</v>
      </c>
      <c r="G822" s="683" t="s">
        <v>8996</v>
      </c>
      <c r="H822" s="691">
        <v>3000</v>
      </c>
      <c r="I822" s="779">
        <v>4.3E-3</v>
      </c>
      <c r="J822" s="652">
        <v>1.0999999999999999E-2</v>
      </c>
      <c r="K822" s="422">
        <v>775.29440993180481</v>
      </c>
      <c r="L822" s="423">
        <f>K822*ЗМІСТ!$E$13/1000*1.2</f>
        <v>41.546228745214378</v>
      </c>
      <c r="M822" s="828">
        <v>0.1</v>
      </c>
      <c r="N822" s="829"/>
      <c r="O822" s="841"/>
      <c r="P822" s="841"/>
      <c r="Q822" s="641"/>
      <c r="R822" s="639"/>
      <c r="S822" s="640"/>
      <c r="T822" s="402"/>
    </row>
    <row r="823" spans="1:20" ht="13.5" customHeight="1" outlineLevel="1">
      <c r="A823" s="402"/>
      <c r="B823" s="178">
        <f t="shared" si="12"/>
        <v>818</v>
      </c>
      <c r="C823" s="433"/>
      <c r="D823" s="47">
        <v>8595057609754</v>
      </c>
      <c r="E823" s="800" t="s">
        <v>1166</v>
      </c>
      <c r="F823" s="553" t="s">
        <v>6277</v>
      </c>
      <c r="G823" s="683" t="s">
        <v>8996</v>
      </c>
      <c r="H823" s="691">
        <v>3000</v>
      </c>
      <c r="I823" s="779">
        <v>4.3E-3</v>
      </c>
      <c r="J823" s="652">
        <v>9.4915999999999993E-3</v>
      </c>
      <c r="K823" s="422">
        <v>345.46547194292066</v>
      </c>
      <c r="L823" s="423">
        <f>K823*ЗМІСТ!$E$13/1000*1.2</f>
        <v>18.512693161526208</v>
      </c>
      <c r="M823" s="828">
        <v>0.10000000000000013</v>
      </c>
      <c r="N823" s="829"/>
      <c r="O823" s="841"/>
      <c r="P823" s="841"/>
      <c r="Q823" s="641"/>
      <c r="R823" s="639"/>
      <c r="S823" s="640"/>
      <c r="T823" s="402"/>
    </row>
    <row r="824" spans="1:20" ht="13.5" customHeight="1" outlineLevel="1">
      <c r="A824" s="402"/>
      <c r="B824" s="178">
        <f t="shared" si="12"/>
        <v>819</v>
      </c>
      <c r="C824" s="433"/>
      <c r="D824" s="47">
        <v>8595057656734</v>
      </c>
      <c r="E824" s="800" t="s">
        <v>1211</v>
      </c>
      <c r="F824" s="553" t="s">
        <v>6278</v>
      </c>
      <c r="G824" s="683" t="s">
        <v>8996</v>
      </c>
      <c r="H824" s="691">
        <v>500</v>
      </c>
      <c r="I824" s="779">
        <v>3.7000000000000002E-3</v>
      </c>
      <c r="J824" s="652">
        <v>5.6949800000000002E-2</v>
      </c>
      <c r="K824" s="422">
        <v>1692.9314270337427</v>
      </c>
      <c r="L824" s="423">
        <f>K824*ЗМІСТ!$E$13/1000*1.2</f>
        <v>90.720267573827542</v>
      </c>
      <c r="M824" s="828">
        <v>0.10000000000000002</v>
      </c>
      <c r="N824" s="829"/>
      <c r="O824" s="841"/>
      <c r="P824" s="841"/>
      <c r="Q824" s="641"/>
      <c r="R824" s="639"/>
      <c r="S824" s="640"/>
      <c r="T824" s="402"/>
    </row>
    <row r="825" spans="1:20" ht="13.5" customHeight="1" outlineLevel="1">
      <c r="A825" s="402"/>
      <c r="B825" s="178">
        <f t="shared" si="12"/>
        <v>820</v>
      </c>
      <c r="C825" s="433"/>
      <c r="D825" s="47">
        <v>8595057656741</v>
      </c>
      <c r="E825" s="800" t="s">
        <v>1235</v>
      </c>
      <c r="F825" s="553" t="s">
        <v>6279</v>
      </c>
      <c r="G825" s="683" t="s">
        <v>8996</v>
      </c>
      <c r="H825" s="691">
        <v>500</v>
      </c>
      <c r="I825" s="779">
        <v>4.1999999999999997E-3</v>
      </c>
      <c r="J825" s="652">
        <v>5.6949800000000002E-2</v>
      </c>
      <c r="K825" s="422">
        <v>1050.7330899231665</v>
      </c>
      <c r="L825" s="423">
        <f>K825*ЗМІСТ!$E$13/1000*1.2</f>
        <v>56.306348588213865</v>
      </c>
      <c r="M825" s="828">
        <v>9.9999999999999992E-2</v>
      </c>
      <c r="N825" s="829"/>
      <c r="O825" s="841"/>
      <c r="P825" s="841"/>
      <c r="Q825" s="641"/>
      <c r="R825" s="639"/>
      <c r="S825" s="640"/>
      <c r="T825" s="402"/>
    </row>
    <row r="826" spans="1:20" ht="13.5" customHeight="1" outlineLevel="1">
      <c r="A826" s="402"/>
      <c r="B826" s="178">
        <f t="shared" si="12"/>
        <v>821</v>
      </c>
      <c r="C826" s="433"/>
      <c r="D826" s="47">
        <v>8595568909220</v>
      </c>
      <c r="E826" s="800" t="s">
        <v>1190</v>
      </c>
      <c r="F826" s="553" t="s">
        <v>6280</v>
      </c>
      <c r="G826" s="683" t="s">
        <v>8996</v>
      </c>
      <c r="H826" s="691">
        <v>500</v>
      </c>
      <c r="I826" s="779">
        <v>4.1999999999999997E-3</v>
      </c>
      <c r="J826" s="652">
        <v>5.6949800000000002E-2</v>
      </c>
      <c r="K826" s="422">
        <v>1033.0833370301402</v>
      </c>
      <c r="L826" s="423">
        <f>K826*ЗМІСТ!$E$13/1000*1.2</f>
        <v>55.360539278103303</v>
      </c>
      <c r="M826" s="828">
        <v>0.10000000000000016</v>
      </c>
      <c r="N826" s="829"/>
      <c r="O826" s="841"/>
      <c r="P826" s="841"/>
      <c r="Q826" s="641"/>
      <c r="R826" s="639"/>
      <c r="S826" s="640"/>
      <c r="T826" s="402"/>
    </row>
    <row r="827" spans="1:20" ht="13.5" customHeight="1" outlineLevel="1">
      <c r="A827" s="402"/>
      <c r="B827" s="178">
        <f t="shared" si="12"/>
        <v>822</v>
      </c>
      <c r="C827" s="433"/>
      <c r="D827" s="509">
        <v>8595057655676</v>
      </c>
      <c r="E827" s="800" t="s">
        <v>2224</v>
      </c>
      <c r="F827" s="557" t="s">
        <v>2225</v>
      </c>
      <c r="G827" s="683" t="s">
        <v>8996</v>
      </c>
      <c r="H827" s="691">
        <v>240</v>
      </c>
      <c r="I827" s="779">
        <v>3.5999999999999999E-3</v>
      </c>
      <c r="J827" s="652">
        <v>1.09969E-2</v>
      </c>
      <c r="K827" s="422">
        <v>554.46154495914573</v>
      </c>
      <c r="L827" s="423">
        <f>K827*ЗМІСТ!$E$13/1000*1.2</f>
        <v>29.712307843576312</v>
      </c>
      <c r="M827" s="828">
        <v>9.9999999999999992E-2</v>
      </c>
      <c r="N827" s="829"/>
      <c r="O827" s="841"/>
      <c r="P827" s="841"/>
      <c r="Q827" s="641"/>
      <c r="R827" s="639"/>
      <c r="S827" s="640"/>
      <c r="T827" s="402"/>
    </row>
    <row r="828" spans="1:20" ht="13.5" customHeight="1" outlineLevel="1">
      <c r="A828" s="402"/>
      <c r="B828" s="178">
        <f t="shared" si="12"/>
        <v>823</v>
      </c>
      <c r="C828" s="433"/>
      <c r="D828" s="47">
        <v>8595568935267</v>
      </c>
      <c r="E828" s="800" t="s">
        <v>1550</v>
      </c>
      <c r="F828" s="553" t="s">
        <v>6281</v>
      </c>
      <c r="G828" s="683" t="s">
        <v>8996</v>
      </c>
      <c r="H828" s="691">
        <v>1000</v>
      </c>
      <c r="I828" s="779">
        <v>4.7000000000000002E-3</v>
      </c>
      <c r="J828" s="652">
        <v>1.2143599999999999E-2</v>
      </c>
      <c r="K828" s="422">
        <v>823.21380907787136</v>
      </c>
      <c r="L828" s="423">
        <f>K828*ЗМІСТ!$E$13/1000*1.2</f>
        <v>44.114118172446055</v>
      </c>
      <c r="M828" s="828">
        <v>0.10000000000000012</v>
      </c>
      <c r="N828" s="829"/>
      <c r="O828" s="841"/>
      <c r="P828" s="841"/>
      <c r="Q828" s="641"/>
      <c r="R828" s="639"/>
      <c r="S828" s="640"/>
      <c r="T828" s="402"/>
    </row>
    <row r="829" spans="1:20" ht="13.5" customHeight="1" outlineLevel="1">
      <c r="A829" s="402"/>
      <c r="B829" s="178">
        <f t="shared" si="12"/>
        <v>824</v>
      </c>
      <c r="C829" s="433"/>
      <c r="D829" s="47">
        <v>8595057609778</v>
      </c>
      <c r="E829" s="800" t="s">
        <v>1169</v>
      </c>
      <c r="F829" s="553" t="s">
        <v>6282</v>
      </c>
      <c r="G829" s="683" t="s">
        <v>8996</v>
      </c>
      <c r="H829" s="691">
        <v>1000</v>
      </c>
      <c r="I829" s="779">
        <v>4.7000000000000002E-3</v>
      </c>
      <c r="J829" s="652">
        <v>1.2143599999999999E-2</v>
      </c>
      <c r="K829" s="422">
        <v>397.45095505913514</v>
      </c>
      <c r="L829" s="423">
        <f>K829*ЗМІСТ!$E$13/1000*1.2</f>
        <v>21.298474595403309</v>
      </c>
      <c r="M829" s="828">
        <v>0.10000000000000019</v>
      </c>
      <c r="N829" s="829"/>
      <c r="O829" s="841"/>
      <c r="P829" s="841"/>
      <c r="Q829" s="641"/>
      <c r="R829" s="639"/>
      <c r="S829" s="640"/>
      <c r="T829" s="402"/>
    </row>
    <row r="830" spans="1:20" ht="13.5" customHeight="1" outlineLevel="1">
      <c r="A830" s="402"/>
      <c r="B830" s="178">
        <f t="shared" si="12"/>
        <v>825</v>
      </c>
      <c r="C830" s="433"/>
      <c r="D830" s="47">
        <v>8595057656758</v>
      </c>
      <c r="E830" s="800" t="s">
        <v>1214</v>
      </c>
      <c r="F830" s="553" t="s">
        <v>6283</v>
      </c>
      <c r="G830" s="683" t="s">
        <v>8996</v>
      </c>
      <c r="H830" s="691">
        <v>400</v>
      </c>
      <c r="I830" s="779">
        <v>4.3E-3</v>
      </c>
      <c r="J830" s="652">
        <v>7.1187200000000006E-2</v>
      </c>
      <c r="K830" s="422">
        <v>1173.3477359300234</v>
      </c>
      <c r="L830" s="423">
        <f>K830*ЗМІСТ!$E$13/1000*1.2</f>
        <v>62.876983001742595</v>
      </c>
      <c r="M830" s="828">
        <v>0.1</v>
      </c>
      <c r="N830" s="829"/>
      <c r="O830" s="841"/>
      <c r="P830" s="841"/>
      <c r="Q830" s="641"/>
      <c r="R830" s="639"/>
      <c r="S830" s="640"/>
      <c r="T830" s="402"/>
    </row>
    <row r="831" spans="1:20" ht="13.5" customHeight="1" outlineLevel="1">
      <c r="A831" s="402"/>
      <c r="B831" s="178">
        <f t="shared" si="12"/>
        <v>826</v>
      </c>
      <c r="C831" s="433"/>
      <c r="D831" s="47">
        <v>8595057656765</v>
      </c>
      <c r="E831" s="800" t="s">
        <v>1238</v>
      </c>
      <c r="F831" s="553" t="s">
        <v>6284</v>
      </c>
      <c r="G831" s="683" t="s">
        <v>8996</v>
      </c>
      <c r="H831" s="691">
        <v>400</v>
      </c>
      <c r="I831" s="779">
        <v>4.7000000000000002E-3</v>
      </c>
      <c r="J831" s="652">
        <v>7.1187200000000006E-2</v>
      </c>
      <c r="K831" s="422">
        <v>1174.7332189974891</v>
      </c>
      <c r="L831" s="423">
        <f>K831*ЗМІСТ!$E$13/1000*1.2</f>
        <v>62.951227825007365</v>
      </c>
      <c r="M831" s="828">
        <v>0.10000000000000014</v>
      </c>
      <c r="N831" s="829"/>
      <c r="O831" s="841"/>
      <c r="P831" s="841"/>
      <c r="Q831" s="641"/>
      <c r="R831" s="639"/>
      <c r="S831" s="640"/>
      <c r="T831" s="402"/>
    </row>
    <row r="832" spans="1:20" ht="13.5" customHeight="1" outlineLevel="1">
      <c r="A832" s="402"/>
      <c r="B832" s="178">
        <f t="shared" si="12"/>
        <v>827</v>
      </c>
      <c r="C832" s="433"/>
      <c r="D832" s="47">
        <v>8595568905437</v>
      </c>
      <c r="E832" s="800" t="s">
        <v>1193</v>
      </c>
      <c r="F832" s="553" t="s">
        <v>6285</v>
      </c>
      <c r="G832" s="683" t="s">
        <v>8996</v>
      </c>
      <c r="H832" s="691">
        <v>400</v>
      </c>
      <c r="I832" s="779">
        <v>4.7000000000000002E-3</v>
      </c>
      <c r="J832" s="652">
        <v>7.1187200000000006E-2</v>
      </c>
      <c r="K832" s="422">
        <v>1156.209999956126</v>
      </c>
      <c r="L832" s="423">
        <f>K832*ЗМІСТ!$E$13/1000*1.2</f>
        <v>61.958611490448895</v>
      </c>
      <c r="M832" s="828">
        <v>0.10000000000000009</v>
      </c>
      <c r="N832" s="829"/>
      <c r="O832" s="841"/>
      <c r="P832" s="841"/>
      <c r="Q832" s="641"/>
      <c r="R832" s="639"/>
      <c r="S832" s="640"/>
      <c r="T832" s="402"/>
    </row>
    <row r="833" spans="1:20" ht="13.5" customHeight="1" outlineLevel="1">
      <c r="A833" s="402"/>
      <c r="B833" s="178">
        <f t="shared" si="12"/>
        <v>828</v>
      </c>
      <c r="C833" s="433"/>
      <c r="D833" s="509">
        <v>8595057655683</v>
      </c>
      <c r="E833" s="800" t="s">
        <v>2227</v>
      </c>
      <c r="F833" s="557" t="s">
        <v>2228</v>
      </c>
      <c r="G833" s="683" t="s">
        <v>8996</v>
      </c>
      <c r="H833" s="691">
        <v>200</v>
      </c>
      <c r="I833" s="779">
        <v>4.0000000000000001E-3</v>
      </c>
      <c r="J833" s="652">
        <v>1.3196299999999999E-2</v>
      </c>
      <c r="K833" s="422">
        <v>729.48333698139106</v>
      </c>
      <c r="L833" s="423">
        <f>K833*ЗМІСТ!$E$13/1000*1.2</f>
        <v>39.091319627490947</v>
      </c>
      <c r="M833" s="828">
        <v>0.1</v>
      </c>
      <c r="N833" s="829"/>
      <c r="O833" s="841"/>
      <c r="P833" s="841"/>
      <c r="Q833" s="641"/>
      <c r="R833" s="639"/>
      <c r="S833" s="640"/>
      <c r="T833" s="402"/>
    </row>
    <row r="834" spans="1:20" ht="13.5" customHeight="1" outlineLevel="1">
      <c r="A834" s="402"/>
      <c r="B834" s="178">
        <f t="shared" si="12"/>
        <v>829</v>
      </c>
      <c r="C834" s="433"/>
      <c r="D834" s="47">
        <v>8595568935274</v>
      </c>
      <c r="E834" s="800" t="s">
        <v>1552</v>
      </c>
      <c r="F834" s="553" t="s">
        <v>6286</v>
      </c>
      <c r="G834" s="683" t="s">
        <v>8996</v>
      </c>
      <c r="H834" s="691">
        <v>200</v>
      </c>
      <c r="I834" s="652">
        <v>7.4999999999999997E-3</v>
      </c>
      <c r="J834" s="652">
        <v>2.8474900000000001E-2</v>
      </c>
      <c r="K834" s="422">
        <v>913.20952802051761</v>
      </c>
      <c r="L834" s="423">
        <f>K834*ЗМІСТ!$E$13/1000*1.2</f>
        <v>48.936779960514528</v>
      </c>
      <c r="M834" s="828">
        <v>0.10000000000000017</v>
      </c>
      <c r="N834" s="829"/>
      <c r="O834" s="841"/>
      <c r="P834" s="841"/>
      <c r="Q834" s="641"/>
      <c r="R834" s="639"/>
      <c r="S834" s="640"/>
      <c r="T834" s="402"/>
    </row>
    <row r="835" spans="1:20" ht="13.5" customHeight="1" outlineLevel="1">
      <c r="A835" s="402"/>
      <c r="B835" s="178">
        <f t="shared" si="12"/>
        <v>830</v>
      </c>
      <c r="C835" s="433"/>
      <c r="D835" s="47">
        <v>8595057610941</v>
      </c>
      <c r="E835" s="800" t="s">
        <v>1172</v>
      </c>
      <c r="F835" s="553" t="s">
        <v>6287</v>
      </c>
      <c r="G835" s="683" t="s">
        <v>8996</v>
      </c>
      <c r="H835" s="691">
        <v>1000</v>
      </c>
      <c r="I835" s="652">
        <v>7.4999999999999997E-3</v>
      </c>
      <c r="J835" s="652">
        <v>2.8474900000000001E-2</v>
      </c>
      <c r="K835" s="422">
        <v>477.20619107812576</v>
      </c>
      <c r="L835" s="423">
        <f>K835*ЗМІСТ!$E$13/1000*1.2</f>
        <v>25.572372661513455</v>
      </c>
      <c r="M835" s="828">
        <v>9.9999999999999922E-2</v>
      </c>
      <c r="N835" s="829"/>
      <c r="O835" s="841"/>
      <c r="P835" s="841"/>
      <c r="Q835" s="641"/>
      <c r="R835" s="639"/>
      <c r="S835" s="640"/>
      <c r="T835" s="402"/>
    </row>
    <row r="836" spans="1:20" ht="13.5" customHeight="1" outlineLevel="1">
      <c r="A836" s="402"/>
      <c r="B836" s="178">
        <f t="shared" si="12"/>
        <v>831</v>
      </c>
      <c r="C836" s="433"/>
      <c r="D836" s="47">
        <v>8595057656772</v>
      </c>
      <c r="E836" s="800" t="s">
        <v>1217</v>
      </c>
      <c r="F836" s="553" t="s">
        <v>6288</v>
      </c>
      <c r="G836" s="683" t="s">
        <v>8996</v>
      </c>
      <c r="H836" s="691">
        <v>200</v>
      </c>
      <c r="I836" s="652">
        <v>7.4999999999999997E-3</v>
      </c>
      <c r="J836" s="652">
        <v>0.14237440000000001</v>
      </c>
      <c r="K836" s="422">
        <v>1954.7864268899325</v>
      </c>
      <c r="L836" s="423">
        <f>K836*ЗМІСТ!$E$13/1000*1.2</f>
        <v>104.75246951252109</v>
      </c>
      <c r="M836" s="828">
        <v>9.9999999999999992E-2</v>
      </c>
      <c r="N836" s="829"/>
      <c r="O836" s="841"/>
      <c r="P836" s="841"/>
      <c r="Q836" s="641"/>
      <c r="R836" s="639"/>
      <c r="S836" s="640"/>
      <c r="T836" s="402"/>
    </row>
    <row r="837" spans="1:20" ht="13.5" customHeight="1" outlineLevel="1">
      <c r="A837" s="402"/>
      <c r="B837" s="178">
        <f t="shared" si="12"/>
        <v>832</v>
      </c>
      <c r="C837" s="433"/>
      <c r="D837" s="47">
        <v>8595057656789</v>
      </c>
      <c r="E837" s="800" t="s">
        <v>1241</v>
      </c>
      <c r="F837" s="553" t="s">
        <v>6289</v>
      </c>
      <c r="G837" s="683" t="s">
        <v>8996</v>
      </c>
      <c r="H837" s="691">
        <v>200</v>
      </c>
      <c r="I837" s="652">
        <v>7.4999999999999997E-3</v>
      </c>
      <c r="J837" s="652">
        <v>0.14237440000000001</v>
      </c>
      <c r="K837" s="422">
        <v>1348.1586910184083</v>
      </c>
      <c r="L837" s="423">
        <f>K837*ЗМІСТ!$E$13/1000*1.2</f>
        <v>72.244696523513326</v>
      </c>
      <c r="M837" s="828">
        <v>0.10000000000000012</v>
      </c>
      <c r="N837" s="829"/>
      <c r="O837" s="841"/>
      <c r="P837" s="841"/>
      <c r="Q837" s="641"/>
      <c r="R837" s="639"/>
      <c r="S837" s="640"/>
      <c r="T837" s="402"/>
    </row>
    <row r="838" spans="1:20" ht="13.5" customHeight="1" outlineLevel="1">
      <c r="A838" s="402"/>
      <c r="B838" s="178">
        <f t="shared" si="12"/>
        <v>833</v>
      </c>
      <c r="C838" s="21"/>
      <c r="D838" s="47">
        <v>8595568910318</v>
      </c>
      <c r="E838" s="800" t="s">
        <v>1196</v>
      </c>
      <c r="F838" s="553" t="s">
        <v>6290</v>
      </c>
      <c r="G838" s="683" t="s">
        <v>8996</v>
      </c>
      <c r="H838" s="691">
        <v>200</v>
      </c>
      <c r="I838" s="652">
        <v>7.4999999999999997E-3</v>
      </c>
      <c r="J838" s="652">
        <v>0.14237440000000001</v>
      </c>
      <c r="K838" s="422">
        <v>1321.9852359361173</v>
      </c>
      <c r="L838" s="423">
        <f>K838*ЗМІСТ!$E$13/1000*1.2</f>
        <v>70.84212178806915</v>
      </c>
      <c r="M838" s="828">
        <v>0.10000000000000016</v>
      </c>
      <c r="N838" s="829"/>
      <c r="O838" s="841"/>
      <c r="P838" s="841"/>
      <c r="Q838" s="641"/>
      <c r="R838" s="639"/>
      <c r="S838" s="640"/>
      <c r="T838" s="402"/>
    </row>
    <row r="839" spans="1:20" ht="13.5" customHeight="1" outlineLevel="1">
      <c r="A839" s="402"/>
      <c r="B839" s="178">
        <f t="shared" si="12"/>
        <v>834</v>
      </c>
      <c r="C839" s="21"/>
      <c r="D839" s="47">
        <v>8595057655690</v>
      </c>
      <c r="E839" s="800" t="s">
        <v>2230</v>
      </c>
      <c r="F839" s="553" t="s">
        <v>2231</v>
      </c>
      <c r="G839" s="683" t="s">
        <v>8996</v>
      </c>
      <c r="H839" s="691">
        <v>400</v>
      </c>
      <c r="I839" s="652">
        <v>6.6E-3</v>
      </c>
      <c r="J839" s="652">
        <v>3.03591E-2</v>
      </c>
      <c r="K839" s="422">
        <v>756.80130905959049</v>
      </c>
      <c r="L839" s="423">
        <f>K839*ЗМІСТ!$E$13/1000*1.2</f>
        <v>40.555226373466439</v>
      </c>
      <c r="M839" s="828">
        <v>0.10000000000000013</v>
      </c>
      <c r="N839" s="829"/>
      <c r="O839" s="841"/>
      <c r="P839" s="841"/>
      <c r="Q839" s="641"/>
      <c r="R839" s="639"/>
      <c r="S839" s="640"/>
      <c r="T839" s="402"/>
    </row>
    <row r="840" spans="1:20" ht="13.5" customHeight="1" outlineLevel="1">
      <c r="A840" s="402"/>
      <c r="B840" s="178">
        <f t="shared" ref="B840:B903" si="13">B839+1</f>
        <v>835</v>
      </c>
      <c r="C840" s="21"/>
      <c r="D840" s="47">
        <v>8595568935281</v>
      </c>
      <c r="E840" s="800" t="s">
        <v>1554</v>
      </c>
      <c r="F840" s="553" t="s">
        <v>6291</v>
      </c>
      <c r="G840" s="683" t="s">
        <v>8996</v>
      </c>
      <c r="H840" s="691">
        <v>480</v>
      </c>
      <c r="I840" s="652">
        <v>1.12E-2</v>
      </c>
      <c r="J840" s="652">
        <v>5.9322699999999999E-2</v>
      </c>
      <c r="K840" s="422">
        <v>762.31309001091506</v>
      </c>
      <c r="L840" s="423">
        <f>K840*ЗМІСТ!$E$13/1000*1.2</f>
        <v>40.850589927316108</v>
      </c>
      <c r="M840" s="828">
        <v>0.10000000000000019</v>
      </c>
      <c r="N840" s="829"/>
      <c r="O840" s="841"/>
      <c r="P840" s="841"/>
      <c r="Q840" s="641"/>
      <c r="R840" s="639"/>
      <c r="S840" s="640"/>
      <c r="T840" s="402"/>
    </row>
    <row r="841" spans="1:20" ht="13.5" customHeight="1" outlineLevel="1">
      <c r="A841" s="402"/>
      <c r="B841" s="178">
        <f t="shared" si="13"/>
        <v>836</v>
      </c>
      <c r="C841" s="433"/>
      <c r="D841" s="47">
        <v>8595057610552</v>
      </c>
      <c r="E841" s="800" t="s">
        <v>1175</v>
      </c>
      <c r="F841" s="553" t="s">
        <v>6292</v>
      </c>
      <c r="G841" s="683" t="s">
        <v>8996</v>
      </c>
      <c r="H841" s="691">
        <v>480</v>
      </c>
      <c r="I841" s="652">
        <v>1.12E-2</v>
      </c>
      <c r="J841" s="652">
        <v>5.9322699999999999E-2</v>
      </c>
      <c r="K841" s="422">
        <v>762.31309001091506</v>
      </c>
      <c r="L841" s="423">
        <f>K841*ЗМІСТ!$E$13/1000*1.2</f>
        <v>40.850589927316108</v>
      </c>
      <c r="M841" s="828">
        <v>0.10000000000000019</v>
      </c>
      <c r="N841" s="829"/>
      <c r="O841" s="841"/>
      <c r="P841" s="841"/>
      <c r="Q841" s="641"/>
      <c r="R841" s="639"/>
      <c r="S841" s="640"/>
      <c r="T841" s="402"/>
    </row>
    <row r="842" spans="1:20" ht="13.5" customHeight="1" outlineLevel="1">
      <c r="A842" s="402"/>
      <c r="B842" s="178">
        <f t="shared" si="13"/>
        <v>837</v>
      </c>
      <c r="C842" s="21"/>
      <c r="D842" s="47">
        <v>8595057656796</v>
      </c>
      <c r="E842" s="800" t="s">
        <v>1220</v>
      </c>
      <c r="F842" s="553" t="s">
        <v>6293</v>
      </c>
      <c r="G842" s="683" t="s">
        <v>8996</v>
      </c>
      <c r="H842" s="691">
        <v>200</v>
      </c>
      <c r="I842" s="652">
        <v>8.9999999999999993E-3</v>
      </c>
      <c r="J842" s="652">
        <v>0.14237440000000001</v>
      </c>
      <c r="K842" s="422">
        <v>1666.0953539492687</v>
      </c>
      <c r="L842" s="423">
        <f>K842*ЗМІСТ!$E$13/1000*1.2</f>
        <v>89.282184676920124</v>
      </c>
      <c r="M842" s="828">
        <v>0.1</v>
      </c>
      <c r="N842" s="829"/>
      <c r="O842" s="841"/>
      <c r="P842" s="841"/>
      <c r="Q842" s="641"/>
      <c r="R842" s="639"/>
      <c r="S842" s="640"/>
      <c r="T842" s="402"/>
    </row>
    <row r="843" spans="1:20" ht="13.5" customHeight="1" outlineLevel="1">
      <c r="A843" s="402"/>
      <c r="B843" s="178">
        <f t="shared" si="13"/>
        <v>838</v>
      </c>
      <c r="C843" s="21"/>
      <c r="D843" s="47">
        <v>8595057656802</v>
      </c>
      <c r="E843" s="800" t="s">
        <v>1244</v>
      </c>
      <c r="F843" s="553" t="s">
        <v>6294</v>
      </c>
      <c r="G843" s="683" t="s">
        <v>8996</v>
      </c>
      <c r="H843" s="691">
        <v>200</v>
      </c>
      <c r="I843" s="652">
        <v>1.12E-2</v>
      </c>
      <c r="J843" s="652">
        <v>0.14237440000000001</v>
      </c>
      <c r="K843" s="422">
        <v>1667.7217809074505</v>
      </c>
      <c r="L843" s="423">
        <f>K843*ЗМІСТ!$E$13/1000*1.2</f>
        <v>89.369341124298572</v>
      </c>
      <c r="M843" s="828">
        <v>0.10000000000000009</v>
      </c>
      <c r="N843" s="829"/>
      <c r="O843" s="841"/>
      <c r="P843" s="841"/>
      <c r="Q843" s="641"/>
      <c r="R843" s="639"/>
      <c r="S843" s="640"/>
      <c r="T843" s="402"/>
    </row>
    <row r="844" spans="1:20" ht="13.5" customHeight="1" outlineLevel="1">
      <c r="A844" s="402"/>
      <c r="B844" s="178">
        <f t="shared" si="13"/>
        <v>839</v>
      </c>
      <c r="C844" s="21"/>
      <c r="D844" s="47">
        <v>8595568910325</v>
      </c>
      <c r="E844" s="800" t="s">
        <v>1199</v>
      </c>
      <c r="F844" s="553" t="s">
        <v>6295</v>
      </c>
      <c r="G844" s="683" t="s">
        <v>8996</v>
      </c>
      <c r="H844" s="691">
        <v>200</v>
      </c>
      <c r="I844" s="652">
        <v>1.12E-2</v>
      </c>
      <c r="J844" s="652">
        <v>0.14237440000000001</v>
      </c>
      <c r="K844" s="422">
        <v>1652.6923820977529</v>
      </c>
      <c r="L844" s="423">
        <f>K844*ЗМІСТ!$E$13/1000*1.2</f>
        <v>88.563950510292088</v>
      </c>
      <c r="M844" s="828">
        <v>0.10000000000000006</v>
      </c>
      <c r="N844" s="829"/>
      <c r="O844" s="841"/>
      <c r="P844" s="841"/>
      <c r="Q844" s="641"/>
      <c r="R844" s="639"/>
      <c r="S844" s="640"/>
      <c r="T844" s="402"/>
    </row>
    <row r="845" spans="1:20" ht="13.5" customHeight="1" outlineLevel="1">
      <c r="A845" s="402"/>
      <c r="B845" s="178">
        <f t="shared" si="13"/>
        <v>840</v>
      </c>
      <c r="C845" s="21"/>
      <c r="D845" s="47">
        <v>8595057655706</v>
      </c>
      <c r="E845" s="800" t="s">
        <v>2233</v>
      </c>
      <c r="F845" s="553" t="s">
        <v>2234</v>
      </c>
      <c r="G845" s="683" t="s">
        <v>8996</v>
      </c>
      <c r="H845" s="691">
        <v>500</v>
      </c>
      <c r="I845" s="652">
        <v>9.2999999999999992E-3</v>
      </c>
      <c r="J845" s="652">
        <v>5.6949800000000002E-2</v>
      </c>
      <c r="K845" s="422">
        <v>1090.0384550408544</v>
      </c>
      <c r="L845" s="423">
        <f>K845*ЗМІСТ!$E$13/1000*1.2</f>
        <v>58.412631916423685</v>
      </c>
      <c r="M845" s="828">
        <v>0.10000000000000019</v>
      </c>
      <c r="N845" s="829"/>
      <c r="O845" s="841"/>
      <c r="P845" s="841"/>
      <c r="Q845" s="641"/>
      <c r="R845" s="639"/>
      <c r="S845" s="640"/>
      <c r="T845" s="402"/>
    </row>
    <row r="846" spans="1:20" ht="13.5" customHeight="1" outlineLevel="1">
      <c r="A846" s="402"/>
      <c r="B846" s="178">
        <f t="shared" si="13"/>
        <v>841</v>
      </c>
      <c r="C846" s="21"/>
      <c r="D846" s="47">
        <v>8595568935298</v>
      </c>
      <c r="E846" s="800" t="s">
        <v>1556</v>
      </c>
      <c r="F846" s="553" t="s">
        <v>6296</v>
      </c>
      <c r="G846" s="683" t="s">
        <v>8996</v>
      </c>
      <c r="H846" s="691">
        <v>640</v>
      </c>
      <c r="I846" s="652">
        <v>7.7999999999999996E-3</v>
      </c>
      <c r="J846" s="652">
        <v>4.4491999999999997E-2</v>
      </c>
      <c r="K846" s="422">
        <v>830.2917808928255</v>
      </c>
      <c r="L846" s="423">
        <f>K846*ЗМІСТ!$E$13/1000*1.2</f>
        <v>44.493410261114839</v>
      </c>
      <c r="M846" s="828">
        <v>9.9999999999999992E-2</v>
      </c>
      <c r="N846" s="829"/>
      <c r="O846" s="841"/>
      <c r="P846" s="841"/>
      <c r="Q846" s="641"/>
      <c r="R846" s="639"/>
      <c r="S846" s="640"/>
      <c r="T846" s="402"/>
    </row>
    <row r="847" spans="1:20" ht="13.5" customHeight="1" outlineLevel="1">
      <c r="A847" s="402"/>
      <c r="B847" s="178">
        <f t="shared" si="13"/>
        <v>842</v>
      </c>
      <c r="C847" s="21"/>
      <c r="D847" s="47">
        <v>8595057611825</v>
      </c>
      <c r="E847" s="800" t="s">
        <v>1178</v>
      </c>
      <c r="F847" s="553" t="s">
        <v>6297</v>
      </c>
      <c r="G847" s="683" t="s">
        <v>8996</v>
      </c>
      <c r="H847" s="691">
        <v>640</v>
      </c>
      <c r="I847" s="652">
        <v>7.7999999999999996E-3</v>
      </c>
      <c r="J847" s="652">
        <v>4.4491999999999997E-2</v>
      </c>
      <c r="K847" s="422">
        <v>515.15619105375129</v>
      </c>
      <c r="L847" s="423">
        <f>K847*ЗМІСТ!$E$13/1000*1.2</f>
        <v>27.606025116207284</v>
      </c>
      <c r="M847" s="828">
        <v>0.10000000000000014</v>
      </c>
      <c r="N847" s="829"/>
      <c r="O847" s="841"/>
      <c r="P847" s="841"/>
      <c r="Q847" s="641"/>
      <c r="R847" s="639"/>
      <c r="S847" s="640"/>
      <c r="T847" s="402"/>
    </row>
    <row r="848" spans="1:20" ht="13.5" customHeight="1" outlineLevel="1">
      <c r="A848" s="402"/>
      <c r="B848" s="178">
        <f t="shared" si="13"/>
        <v>843</v>
      </c>
      <c r="C848" s="427"/>
      <c r="D848" s="47">
        <v>8595057656826</v>
      </c>
      <c r="E848" s="800" t="s">
        <v>1223</v>
      </c>
      <c r="F848" s="553" t="s">
        <v>6298</v>
      </c>
      <c r="G848" s="683" t="s">
        <v>8996</v>
      </c>
      <c r="H848" s="691">
        <v>250</v>
      </c>
      <c r="I848" s="652">
        <v>6.7999999999999996E-3</v>
      </c>
      <c r="J848" s="652">
        <v>0.1138995</v>
      </c>
      <c r="K848" s="422">
        <v>1382.584764049258</v>
      </c>
      <c r="L848" s="423">
        <f>K848*ЗМІСТ!$E$13/1000*1.2</f>
        <v>74.089509908747132</v>
      </c>
      <c r="M848" s="828">
        <v>0.10000000000000002</v>
      </c>
      <c r="N848" s="829"/>
      <c r="O848" s="841"/>
      <c r="P848" s="841"/>
      <c r="Q848" s="641"/>
      <c r="R848" s="639"/>
      <c r="S848" s="640"/>
      <c r="T848" s="402"/>
    </row>
    <row r="849" spans="1:20" ht="13.5" customHeight="1" outlineLevel="1">
      <c r="A849" s="402"/>
      <c r="B849" s="178">
        <f t="shared" si="13"/>
        <v>844</v>
      </c>
      <c r="C849" s="21"/>
      <c r="D849" s="47">
        <v>8595057656833</v>
      </c>
      <c r="E849" s="800" t="s">
        <v>1247</v>
      </c>
      <c r="F849" s="553" t="s">
        <v>6299</v>
      </c>
      <c r="G849" s="683" t="s">
        <v>8996</v>
      </c>
      <c r="H849" s="691">
        <v>250</v>
      </c>
      <c r="I849" s="652">
        <v>7.7999999999999996E-3</v>
      </c>
      <c r="J849" s="652">
        <v>0.1138995</v>
      </c>
      <c r="K849" s="422">
        <v>1384.1208369874848</v>
      </c>
      <c r="L849" s="423">
        <f>K849*ЗМІСТ!$E$13/1000*1.2</f>
        <v>74.171824493817496</v>
      </c>
      <c r="M849" s="828">
        <v>0.10000000000000006</v>
      </c>
      <c r="N849" s="829"/>
      <c r="O849" s="841"/>
      <c r="P849" s="841"/>
      <c r="Q849" s="641"/>
      <c r="R849" s="639"/>
      <c r="S849" s="640"/>
      <c r="T849" s="402"/>
    </row>
    <row r="850" spans="1:20" ht="13.5" customHeight="1" outlineLevel="1">
      <c r="A850" s="402"/>
      <c r="B850" s="178">
        <f t="shared" si="13"/>
        <v>845</v>
      </c>
      <c r="C850" s="21"/>
      <c r="D850" s="47">
        <v>8595568910332</v>
      </c>
      <c r="E850" s="800" t="s">
        <v>1202</v>
      </c>
      <c r="F850" s="553" t="s">
        <v>6300</v>
      </c>
      <c r="G850" s="683" t="s">
        <v>8996</v>
      </c>
      <c r="H850" s="691">
        <v>250</v>
      </c>
      <c r="I850" s="652">
        <v>7.7999999999999996E-3</v>
      </c>
      <c r="J850" s="652">
        <v>0.1138995</v>
      </c>
      <c r="K850" s="422">
        <v>1375.506781022011</v>
      </c>
      <c r="L850" s="423">
        <f>K850*ЗМІСТ!$E$13/1000*1.2</f>
        <v>73.710217219237592</v>
      </c>
      <c r="M850" s="828">
        <v>0.10000000000000009</v>
      </c>
      <c r="N850" s="829"/>
      <c r="O850" s="841"/>
      <c r="P850" s="841"/>
      <c r="Q850" s="641"/>
      <c r="R850" s="639"/>
      <c r="S850" s="640"/>
      <c r="T850" s="402"/>
    </row>
    <row r="851" spans="1:20" ht="13.5" customHeight="1" outlineLevel="1">
      <c r="A851" s="402"/>
      <c r="B851" s="178">
        <f t="shared" si="13"/>
        <v>846</v>
      </c>
      <c r="C851" s="21"/>
      <c r="D851" s="509">
        <v>8595057655713</v>
      </c>
      <c r="E851" s="800" t="s">
        <v>2236</v>
      </c>
      <c r="F851" s="557" t="s">
        <v>2237</v>
      </c>
      <c r="G851" s="683" t="s">
        <v>8996</v>
      </c>
      <c r="H851" s="691">
        <v>300</v>
      </c>
      <c r="I851" s="652">
        <v>7.1000000000000004E-3</v>
      </c>
      <c r="J851" s="652">
        <v>4.0478800000000002E-2</v>
      </c>
      <c r="K851" s="422">
        <v>861.37464598735744</v>
      </c>
      <c r="L851" s="423">
        <f>K851*ЗМІСТ!$E$13/1000*1.2</f>
        <v>46.159068889283795</v>
      </c>
      <c r="M851" s="828">
        <v>0.10000000000000007</v>
      </c>
      <c r="N851" s="829"/>
      <c r="O851" s="841"/>
      <c r="P851" s="841"/>
      <c r="Q851" s="641"/>
      <c r="R851" s="639"/>
      <c r="S851" s="640"/>
      <c r="T851" s="402"/>
    </row>
    <row r="852" spans="1:20" ht="13.5" customHeight="1" outlineLevel="1">
      <c r="A852" s="402"/>
      <c r="B852" s="178">
        <f t="shared" si="13"/>
        <v>847</v>
      </c>
      <c r="C852" s="433"/>
      <c r="D852" s="47">
        <v>8595568935304</v>
      </c>
      <c r="E852" s="800" t="s">
        <v>1558</v>
      </c>
      <c r="F852" s="553" t="s">
        <v>6301</v>
      </c>
      <c r="G852" s="683" t="s">
        <v>8996</v>
      </c>
      <c r="H852" s="691">
        <v>800</v>
      </c>
      <c r="I852" s="652">
        <v>1.06E-2</v>
      </c>
      <c r="J852" s="652">
        <v>3.5593600000000003E-2</v>
      </c>
      <c r="K852" s="422">
        <v>707.49642708980411</v>
      </c>
      <c r="L852" s="423">
        <f>K852*ЗМІСТ!$E$13/1000*1.2</f>
        <v>37.91309213603175</v>
      </c>
      <c r="M852" s="828">
        <v>0.10000000000000013</v>
      </c>
      <c r="N852" s="829"/>
      <c r="O852" s="841"/>
      <c r="P852" s="841"/>
      <c r="Q852" s="641"/>
      <c r="R852" s="639"/>
      <c r="S852" s="640"/>
      <c r="T852" s="402"/>
    </row>
    <row r="853" spans="1:20" ht="13.5" customHeight="1" outlineLevel="1">
      <c r="A853" s="402"/>
      <c r="B853" s="178">
        <f t="shared" si="13"/>
        <v>848</v>
      </c>
      <c r="C853" s="427"/>
      <c r="D853" s="47">
        <v>8595057611214</v>
      </c>
      <c r="E853" s="800" t="s">
        <v>1181</v>
      </c>
      <c r="F853" s="553" t="s">
        <v>6302</v>
      </c>
      <c r="G853" s="683" t="s">
        <v>8996</v>
      </c>
      <c r="H853" s="691">
        <v>800</v>
      </c>
      <c r="I853" s="652">
        <v>1.06E-2</v>
      </c>
      <c r="J853" s="652">
        <v>3.5593600000000003E-2</v>
      </c>
      <c r="K853" s="422">
        <v>571.53904508223729</v>
      </c>
      <c r="L853" s="423">
        <f>K853*ЗМІСТ!$E$13/1000*1.2</f>
        <v>30.627451455372501</v>
      </c>
      <c r="M853" s="828">
        <v>0.1</v>
      </c>
      <c r="N853" s="829"/>
      <c r="O853" s="841"/>
      <c r="P853" s="841"/>
      <c r="Q853" s="641"/>
      <c r="R853" s="639"/>
      <c r="S853" s="640"/>
      <c r="T853" s="402"/>
    </row>
    <row r="854" spans="1:20" ht="13.5" customHeight="1" outlineLevel="1">
      <c r="A854" s="402"/>
      <c r="B854" s="178">
        <f t="shared" si="13"/>
        <v>849</v>
      </c>
      <c r="C854" s="433"/>
      <c r="D854" s="47">
        <v>8595057656840</v>
      </c>
      <c r="E854" s="800" t="s">
        <v>1226</v>
      </c>
      <c r="F854" s="553" t="s">
        <v>6303</v>
      </c>
      <c r="G854" s="683" t="s">
        <v>8996</v>
      </c>
      <c r="H854" s="691">
        <v>250</v>
      </c>
      <c r="I854" s="652">
        <v>9.4999999999999998E-3</v>
      </c>
      <c r="J854" s="652">
        <v>0.1138995</v>
      </c>
      <c r="K854" s="422">
        <v>1563.1484549482311</v>
      </c>
      <c r="L854" s="423">
        <f>K854*ЗМІСТ!$E$13/1000*1.2</f>
        <v>83.765499196260222</v>
      </c>
      <c r="M854" s="828">
        <v>0.1000000000000001</v>
      </c>
      <c r="N854" s="829"/>
      <c r="O854" s="841"/>
      <c r="P854" s="841"/>
      <c r="Q854" s="641"/>
      <c r="R854" s="639"/>
      <c r="S854" s="640"/>
      <c r="T854" s="402"/>
    </row>
    <row r="855" spans="1:20" ht="13.5" customHeight="1" outlineLevel="1">
      <c r="A855" s="402"/>
      <c r="B855" s="178">
        <f t="shared" si="13"/>
        <v>850</v>
      </c>
      <c r="C855" s="433"/>
      <c r="D855" s="47">
        <v>8595057656857</v>
      </c>
      <c r="E855" s="800" t="s">
        <v>1250</v>
      </c>
      <c r="F855" s="553" t="s">
        <v>6304</v>
      </c>
      <c r="G855" s="683" t="s">
        <v>8996</v>
      </c>
      <c r="H855" s="691">
        <v>250</v>
      </c>
      <c r="I855" s="652">
        <v>1.06E-2</v>
      </c>
      <c r="J855" s="652">
        <v>0.1138995</v>
      </c>
      <c r="K855" s="422">
        <v>1565.8290448823659</v>
      </c>
      <c r="L855" s="423">
        <f>K855*ЗМІСТ!$E$13/1000*1.2</f>
        <v>83.90914579186186</v>
      </c>
      <c r="M855" s="828">
        <v>0.1</v>
      </c>
      <c r="N855" s="829"/>
      <c r="O855" s="841"/>
      <c r="P855" s="841"/>
      <c r="Q855" s="641"/>
      <c r="R855" s="639"/>
      <c r="S855" s="640"/>
      <c r="T855" s="402"/>
    </row>
    <row r="856" spans="1:20" ht="13.5" customHeight="1" outlineLevel="1">
      <c r="A856" s="402"/>
      <c r="B856" s="178">
        <f t="shared" si="13"/>
        <v>851</v>
      </c>
      <c r="C856" s="433"/>
      <c r="D856" s="47">
        <v>8595568910349</v>
      </c>
      <c r="E856" s="800" t="s">
        <v>1205</v>
      </c>
      <c r="F856" s="553" t="s">
        <v>6305</v>
      </c>
      <c r="G856" s="683" t="s">
        <v>8996</v>
      </c>
      <c r="H856" s="691">
        <v>250</v>
      </c>
      <c r="I856" s="652">
        <v>1.06E-2</v>
      </c>
      <c r="J856" s="652">
        <v>0.1138995</v>
      </c>
      <c r="K856" s="422">
        <v>1548.1491630953888</v>
      </c>
      <c r="L856" s="423">
        <f>K856*ЗМІСТ!$E$13/1000*1.2</f>
        <v>82.961721944223484</v>
      </c>
      <c r="M856" s="828">
        <v>9.999999999999995E-2</v>
      </c>
      <c r="N856" s="829"/>
      <c r="O856" s="841"/>
      <c r="P856" s="841"/>
      <c r="Q856" s="641"/>
      <c r="R856" s="639"/>
      <c r="S856" s="640"/>
      <c r="T856" s="402"/>
    </row>
    <row r="857" spans="1:20" ht="13.5" customHeight="1" outlineLevel="1">
      <c r="A857" s="402"/>
      <c r="B857" s="178">
        <f t="shared" si="13"/>
        <v>852</v>
      </c>
      <c r="C857" s="433"/>
      <c r="D857" s="509">
        <v>8595057655720</v>
      </c>
      <c r="E857" s="800" t="s">
        <v>2239</v>
      </c>
      <c r="F857" s="557" t="s">
        <v>2240</v>
      </c>
      <c r="G857" s="683" t="s">
        <v>8996</v>
      </c>
      <c r="H857" s="691">
        <v>800</v>
      </c>
      <c r="I857" s="652">
        <v>8.9999999999999993E-3</v>
      </c>
      <c r="J857" s="652">
        <v>3.5593600000000003E-2</v>
      </c>
      <c r="K857" s="422">
        <v>1148.2886911305311</v>
      </c>
      <c r="L857" s="423">
        <f>K857*ЗМІСТ!$E$13/1000*1.2</f>
        <v>61.53412692792174</v>
      </c>
      <c r="M857" s="828">
        <v>0.1</v>
      </c>
      <c r="N857" s="829"/>
      <c r="O857" s="841"/>
      <c r="P857" s="841"/>
      <c r="Q857" s="641"/>
      <c r="R857" s="639"/>
      <c r="S857" s="640"/>
      <c r="T857" s="402"/>
    </row>
    <row r="858" spans="1:20" ht="13.5" customHeight="1" outlineLevel="1">
      <c r="A858" s="402"/>
      <c r="B858" s="178">
        <f t="shared" si="13"/>
        <v>853</v>
      </c>
      <c r="C858" s="433"/>
      <c r="D858" s="47">
        <v>8595568936219</v>
      </c>
      <c r="E858" s="800" t="s">
        <v>1560</v>
      </c>
      <c r="F858" s="553" t="s">
        <v>6306</v>
      </c>
      <c r="G858" s="683" t="s">
        <v>8996</v>
      </c>
      <c r="H858" s="691">
        <v>40</v>
      </c>
      <c r="I858" s="779">
        <v>4.4000000000000003E-3</v>
      </c>
      <c r="J858" s="652">
        <v>6.6000000000000003E-2</v>
      </c>
      <c r="K858" s="422">
        <v>963.86976392007284</v>
      </c>
      <c r="L858" s="423">
        <f>K858*ЗМІСТ!$E$13/1000*1.2</f>
        <v>51.651544470624408</v>
      </c>
      <c r="M858" s="828">
        <v>9.9999999999999992E-2</v>
      </c>
      <c r="N858" s="829"/>
      <c r="O858" s="841"/>
      <c r="P858" s="841"/>
      <c r="Q858" s="641"/>
      <c r="R858" s="639"/>
      <c r="S858" s="640"/>
      <c r="T858" s="402"/>
    </row>
    <row r="859" spans="1:20" ht="13.5" customHeight="1" outlineLevel="1">
      <c r="A859" s="402"/>
      <c r="B859" s="178">
        <f t="shared" si="13"/>
        <v>854</v>
      </c>
      <c r="C859" s="433"/>
      <c r="D859" s="47">
        <v>8595057608535</v>
      </c>
      <c r="E859" s="800" t="s">
        <v>1184</v>
      </c>
      <c r="F859" s="553" t="s">
        <v>6307</v>
      </c>
      <c r="G859" s="683" t="s">
        <v>8996</v>
      </c>
      <c r="H859" s="691">
        <v>1440</v>
      </c>
      <c r="I859" s="779">
        <v>4.4000000000000003E-3</v>
      </c>
      <c r="J859" s="652">
        <v>1.9774199999999999E-2</v>
      </c>
      <c r="K859" s="422">
        <v>435.46119112931234</v>
      </c>
      <c r="L859" s="423">
        <f>K859*ЗМІСТ!$E$13/1000*1.2</f>
        <v>23.335354962656428</v>
      </c>
      <c r="M859" s="828">
        <v>0.1</v>
      </c>
      <c r="N859" s="829"/>
      <c r="O859" s="841"/>
      <c r="P859" s="841"/>
      <c r="Q859" s="641"/>
      <c r="R859" s="639"/>
      <c r="S859" s="640"/>
      <c r="T859" s="402"/>
    </row>
    <row r="860" spans="1:20" ht="13.5" customHeight="1" outlineLevel="1">
      <c r="A860" s="402"/>
      <c r="B860" s="178">
        <f t="shared" si="13"/>
        <v>855</v>
      </c>
      <c r="C860" s="433"/>
      <c r="D860" s="47">
        <v>8595568909060</v>
      </c>
      <c r="E860" s="800" t="s">
        <v>1229</v>
      </c>
      <c r="F860" s="553" t="s">
        <v>6308</v>
      </c>
      <c r="G860" s="683" t="s">
        <v>8996</v>
      </c>
      <c r="H860" s="691">
        <v>300</v>
      </c>
      <c r="I860" s="779">
        <v>3.8E-3</v>
      </c>
      <c r="J860" s="652">
        <v>9.4916299999999995E-2</v>
      </c>
      <c r="K860" s="422">
        <v>1131.0003540735788</v>
      </c>
      <c r="L860" s="423">
        <f>K860*ЗМІСТ!$E$13/1000*1.2</f>
        <v>60.607685053981626</v>
      </c>
      <c r="M860" s="828">
        <v>0.10000000000000002</v>
      </c>
      <c r="N860" s="829"/>
      <c r="O860" s="841"/>
      <c r="P860" s="841"/>
      <c r="Q860" s="641"/>
      <c r="R860" s="639"/>
      <c r="S860" s="640"/>
      <c r="T860" s="402"/>
    </row>
    <row r="861" spans="1:20" ht="13.5" customHeight="1" outlineLevel="1">
      <c r="A861" s="402"/>
      <c r="B861" s="178">
        <f t="shared" si="13"/>
        <v>856</v>
      </c>
      <c r="C861" s="433"/>
      <c r="D861" s="47">
        <v>8595568909091</v>
      </c>
      <c r="E861" s="800" t="s">
        <v>1253</v>
      </c>
      <c r="F861" s="553" t="s">
        <v>6309</v>
      </c>
      <c r="G861" s="683" t="s">
        <v>8996</v>
      </c>
      <c r="H861" s="691">
        <v>300</v>
      </c>
      <c r="I861" s="779">
        <v>4.4000000000000003E-3</v>
      </c>
      <c r="J861" s="652">
        <v>9.4916299999999995E-2</v>
      </c>
      <c r="K861" s="422">
        <v>1131.0003540735788</v>
      </c>
      <c r="L861" s="423">
        <f>K861*ЗМІСТ!$E$13/1000*1.2</f>
        <v>60.607685053981626</v>
      </c>
      <c r="M861" s="828">
        <v>0.10000000000000002</v>
      </c>
      <c r="N861" s="829"/>
      <c r="O861" s="841"/>
      <c r="P861" s="841"/>
      <c r="Q861" s="641"/>
      <c r="R861" s="639"/>
      <c r="S861" s="640"/>
      <c r="T861" s="402"/>
    </row>
    <row r="862" spans="1:20" ht="13.5" customHeight="1" outlineLevel="1">
      <c r="A862" s="402"/>
      <c r="B862" s="178">
        <f t="shared" si="13"/>
        <v>857</v>
      </c>
      <c r="C862" s="433"/>
      <c r="D862" s="47">
        <v>8595568909121</v>
      </c>
      <c r="E862" s="800" t="s">
        <v>1208</v>
      </c>
      <c r="F862" s="553" t="s">
        <v>6310</v>
      </c>
      <c r="G862" s="683" t="s">
        <v>8996</v>
      </c>
      <c r="H862" s="691">
        <v>300</v>
      </c>
      <c r="I862" s="779">
        <v>4.4000000000000003E-3</v>
      </c>
      <c r="J862" s="652">
        <v>9.4916299999999995E-2</v>
      </c>
      <c r="K862" s="422">
        <v>1131.0003540735788</v>
      </c>
      <c r="L862" s="423">
        <f>K862*ЗМІСТ!$E$13/1000*1.2</f>
        <v>60.607685053981626</v>
      </c>
      <c r="M862" s="828">
        <v>0.10000000000000002</v>
      </c>
      <c r="N862" s="829"/>
      <c r="O862" s="841"/>
      <c r="P862" s="841"/>
      <c r="Q862" s="641"/>
      <c r="R862" s="639"/>
      <c r="S862" s="640"/>
      <c r="T862" s="402"/>
    </row>
    <row r="863" spans="1:20" ht="13.5" customHeight="1" outlineLevel="1">
      <c r="A863" s="402"/>
      <c r="B863" s="178">
        <f t="shared" si="13"/>
        <v>858</v>
      </c>
      <c r="C863" s="433"/>
      <c r="D863" s="47">
        <v>8595057655737</v>
      </c>
      <c r="E863" s="800" t="s">
        <v>2242</v>
      </c>
      <c r="F863" s="553" t="s">
        <v>2243</v>
      </c>
      <c r="G863" s="683" t="s">
        <v>8996</v>
      </c>
      <c r="H863" s="691">
        <v>1440</v>
      </c>
      <c r="I863" s="779">
        <v>3.8999999999999998E-3</v>
      </c>
      <c r="J863" s="652">
        <v>1.9774199999999999E-2</v>
      </c>
      <c r="K863" s="422">
        <v>1286.4748820039106</v>
      </c>
      <c r="L863" s="423">
        <f>K863*ЗМІСТ!$E$13/1000*1.2</f>
        <v>68.93920430486331</v>
      </c>
      <c r="M863" s="828">
        <v>9.9999999999999908E-2</v>
      </c>
      <c r="N863" s="829"/>
      <c r="O863" s="841"/>
      <c r="P863" s="841"/>
      <c r="Q863" s="641"/>
      <c r="R863" s="639"/>
      <c r="S863" s="640"/>
      <c r="T863" s="402"/>
    </row>
    <row r="864" spans="1:20" ht="13.5" customHeight="1" outlineLevel="1">
      <c r="A864" s="402"/>
      <c r="B864" s="178">
        <f t="shared" si="13"/>
        <v>859</v>
      </c>
      <c r="C864" s="433"/>
      <c r="D864" s="47">
        <v>8595568935328</v>
      </c>
      <c r="E864" s="800" t="s">
        <v>1564</v>
      </c>
      <c r="F864" s="553" t="s">
        <v>6311</v>
      </c>
      <c r="G864" s="683" t="s">
        <v>8996</v>
      </c>
      <c r="H864" s="691">
        <v>640</v>
      </c>
      <c r="I864" s="652">
        <v>1.37E-2</v>
      </c>
      <c r="J864" s="652">
        <v>4.4491999999999997E-2</v>
      </c>
      <c r="K864" s="422">
        <v>1203.4366629308606</v>
      </c>
      <c r="L864" s="423">
        <f>K864*ЗМІСТ!$E$13/1000*1.2</f>
        <v>64.489378793406814</v>
      </c>
      <c r="M864" s="828">
        <v>0.10000000000000009</v>
      </c>
      <c r="N864" s="829"/>
      <c r="O864" s="841"/>
      <c r="P864" s="841"/>
      <c r="Q864" s="641"/>
      <c r="R864" s="639"/>
      <c r="S864" s="640"/>
      <c r="T864" s="402"/>
    </row>
    <row r="865" spans="1:20" ht="13.5" customHeight="1" outlineLevel="1">
      <c r="A865" s="402"/>
      <c r="B865" s="178">
        <f t="shared" si="13"/>
        <v>860</v>
      </c>
      <c r="C865" s="433"/>
      <c r="D865" s="47">
        <v>8595057610934</v>
      </c>
      <c r="E865" s="800" t="s">
        <v>1339</v>
      </c>
      <c r="F865" s="553" t="s">
        <v>6312</v>
      </c>
      <c r="G865" s="683" t="s">
        <v>8996</v>
      </c>
      <c r="H865" s="691">
        <v>640</v>
      </c>
      <c r="I865" s="652">
        <v>1.37E-2</v>
      </c>
      <c r="J865" s="652">
        <v>4.4491999999999997E-2</v>
      </c>
      <c r="K865" s="422">
        <v>646.11380902912219</v>
      </c>
      <c r="L865" s="423">
        <f>K865*ЗМІСТ!$E$13/1000*1.2</f>
        <v>34.623740041833706</v>
      </c>
      <c r="M865" s="828">
        <v>0.10000000000000012</v>
      </c>
      <c r="N865" s="829"/>
      <c r="O865" s="841"/>
      <c r="P865" s="841"/>
      <c r="Q865" s="641"/>
      <c r="R865" s="639"/>
      <c r="S865" s="640"/>
      <c r="T865" s="402"/>
    </row>
    <row r="866" spans="1:20" ht="13.5" customHeight="1" outlineLevel="1">
      <c r="A866" s="402"/>
      <c r="B866" s="178">
        <f t="shared" si="13"/>
        <v>861</v>
      </c>
      <c r="C866" s="433"/>
      <c r="D866" s="47">
        <v>8595057656888</v>
      </c>
      <c r="E866" s="800" t="s">
        <v>1383</v>
      </c>
      <c r="F866" s="553" t="s">
        <v>6313</v>
      </c>
      <c r="G866" s="683" t="s">
        <v>8996</v>
      </c>
      <c r="H866" s="691">
        <v>450</v>
      </c>
      <c r="I866" s="652">
        <v>1.12E-2</v>
      </c>
      <c r="J866" s="652">
        <v>6.32775E-2</v>
      </c>
      <c r="K866" s="422">
        <v>2439.7332189974891</v>
      </c>
      <c r="L866" s="423">
        <f>K866*ЗМІСТ!$E$13/1000*1.2</f>
        <v>130.73964302500735</v>
      </c>
      <c r="M866" s="828">
        <v>0.10000000000000019</v>
      </c>
      <c r="N866" s="829"/>
      <c r="O866" s="841"/>
      <c r="P866" s="841"/>
      <c r="Q866" s="641"/>
      <c r="R866" s="639"/>
      <c r="S866" s="640"/>
      <c r="T866" s="402"/>
    </row>
    <row r="867" spans="1:20" ht="13.5" customHeight="1" outlineLevel="1">
      <c r="A867" s="402"/>
      <c r="B867" s="178">
        <f t="shared" si="13"/>
        <v>862</v>
      </c>
      <c r="C867" s="433"/>
      <c r="D867" s="47">
        <v>8595057656895</v>
      </c>
      <c r="E867" s="800" t="s">
        <v>1400</v>
      </c>
      <c r="F867" s="553" t="s">
        <v>6314</v>
      </c>
      <c r="G867" s="683" t="s">
        <v>8996</v>
      </c>
      <c r="H867" s="691">
        <v>450</v>
      </c>
      <c r="I867" s="652">
        <v>1.4200000000000001E-2</v>
      </c>
      <c r="J867" s="652">
        <v>6.32775E-2</v>
      </c>
      <c r="K867" s="422">
        <v>1564.7748819064125</v>
      </c>
      <c r="L867" s="423">
        <f>K867*ЗМІСТ!$E$13/1000*1.2</f>
        <v>83.852655643638613</v>
      </c>
      <c r="M867" s="828">
        <v>0.10000000000000005</v>
      </c>
      <c r="N867" s="829"/>
      <c r="O867" s="841"/>
      <c r="P867" s="841"/>
      <c r="Q867" s="641"/>
      <c r="R867" s="639"/>
      <c r="S867" s="640"/>
      <c r="T867" s="402"/>
    </row>
    <row r="868" spans="1:20" ht="13.5" customHeight="1" outlineLevel="1">
      <c r="A868" s="402"/>
      <c r="B868" s="178">
        <f t="shared" si="13"/>
        <v>863</v>
      </c>
      <c r="C868" s="433"/>
      <c r="D868" s="47">
        <v>8595568905918</v>
      </c>
      <c r="E868" s="800" t="s">
        <v>1363</v>
      </c>
      <c r="F868" s="553" t="s">
        <v>6315</v>
      </c>
      <c r="G868" s="683" t="s">
        <v>8996</v>
      </c>
      <c r="H868" s="691">
        <v>420</v>
      </c>
      <c r="I868" s="652">
        <v>1.4200000000000001E-2</v>
      </c>
      <c r="J868" s="652">
        <v>6.7797300000000005E-2</v>
      </c>
      <c r="K868" s="422">
        <v>1551.9441630685767</v>
      </c>
      <c r="L868" s="423">
        <f>K868*ЗМІСТ!$E$13/1000*1.2</f>
        <v>83.165087188386693</v>
      </c>
      <c r="M868" s="828">
        <v>9.9999999999999978E-2</v>
      </c>
      <c r="N868" s="829"/>
      <c r="O868" s="841"/>
      <c r="P868" s="841"/>
      <c r="Q868" s="641"/>
      <c r="R868" s="639"/>
      <c r="S868" s="640"/>
      <c r="T868" s="402"/>
    </row>
    <row r="869" spans="1:20" ht="13.5" customHeight="1" outlineLevel="1">
      <c r="A869" s="402"/>
      <c r="B869" s="178">
        <f t="shared" si="13"/>
        <v>864</v>
      </c>
      <c r="C869" s="433"/>
      <c r="D869" s="47">
        <v>8595057655744</v>
      </c>
      <c r="E869" s="800" t="s">
        <v>2248</v>
      </c>
      <c r="F869" s="553" t="s">
        <v>2249</v>
      </c>
      <c r="G869" s="683" t="s">
        <v>8996</v>
      </c>
      <c r="H869" s="691">
        <v>680</v>
      </c>
      <c r="I869" s="652">
        <v>1.1599999999999999E-2</v>
      </c>
      <c r="J869" s="652">
        <v>4.1874799999999997E-2</v>
      </c>
      <c r="K869" s="422">
        <v>1293.4323818735068</v>
      </c>
      <c r="L869" s="423">
        <f>K869*ЗМІСТ!$E$13/1000*1.2</f>
        <v>69.312040581475273</v>
      </c>
      <c r="M869" s="828">
        <v>0.10000000000000013</v>
      </c>
      <c r="N869" s="829"/>
      <c r="O869" s="841"/>
      <c r="P869" s="841"/>
      <c r="Q869" s="641"/>
      <c r="R869" s="639"/>
      <c r="S869" s="640"/>
      <c r="T869" s="402"/>
    </row>
    <row r="870" spans="1:20" ht="13.5" customHeight="1" outlineLevel="1">
      <c r="A870" s="402"/>
      <c r="B870" s="178">
        <f t="shared" si="13"/>
        <v>865</v>
      </c>
      <c r="C870" s="433"/>
      <c r="D870" s="47">
        <v>8595568935335</v>
      </c>
      <c r="E870" s="800" t="s">
        <v>1566</v>
      </c>
      <c r="F870" s="553" t="s">
        <v>6316</v>
      </c>
      <c r="G870" s="683" t="s">
        <v>8996</v>
      </c>
      <c r="H870" s="691">
        <v>540</v>
      </c>
      <c r="I870" s="652">
        <v>1.55E-2</v>
      </c>
      <c r="J870" s="652">
        <v>0.52731300000000003</v>
      </c>
      <c r="K870" s="422">
        <v>1287.0170280607356</v>
      </c>
      <c r="L870" s="423">
        <f>K870*ЗМІСТ!$E$13/1000*1.2</f>
        <v>68.968256654269723</v>
      </c>
      <c r="M870" s="828">
        <v>0.10000000000000007</v>
      </c>
      <c r="N870" s="829"/>
      <c r="O870" s="841"/>
      <c r="P870" s="841"/>
      <c r="Q870" s="641"/>
      <c r="R870" s="639"/>
      <c r="S870" s="640"/>
      <c r="T870" s="402"/>
    </row>
    <row r="871" spans="1:20" ht="13.5" customHeight="1" outlineLevel="1">
      <c r="A871" s="402"/>
      <c r="B871" s="178">
        <f t="shared" si="13"/>
        <v>866</v>
      </c>
      <c r="C871" s="433"/>
      <c r="D871" s="47">
        <v>8595057609082</v>
      </c>
      <c r="E871" s="800" t="s">
        <v>1342</v>
      </c>
      <c r="F871" s="553" t="s">
        <v>6317</v>
      </c>
      <c r="G871" s="683" t="s">
        <v>8996</v>
      </c>
      <c r="H871" s="691">
        <v>540</v>
      </c>
      <c r="I871" s="652">
        <v>1.55E-2</v>
      </c>
      <c r="J871" s="652">
        <v>5.2731300000000002E-2</v>
      </c>
      <c r="K871" s="422">
        <v>852.6702360019284</v>
      </c>
      <c r="L871" s="423">
        <f>K871*ЗМІСТ!$E$13/1000*1.2</f>
        <v>45.692619752395807</v>
      </c>
      <c r="M871" s="828">
        <v>0.10000000000000005</v>
      </c>
      <c r="N871" s="829"/>
      <c r="O871" s="841"/>
      <c r="P871" s="841"/>
      <c r="Q871" s="641"/>
      <c r="R871" s="639"/>
      <c r="S871" s="640"/>
      <c r="T871" s="402"/>
    </row>
    <row r="872" spans="1:20" ht="13.5" customHeight="1" outlineLevel="1">
      <c r="A872" s="402"/>
      <c r="B872" s="178">
        <f t="shared" si="13"/>
        <v>867</v>
      </c>
      <c r="C872" s="21"/>
      <c r="D872" s="47">
        <v>8595057656901</v>
      </c>
      <c r="E872" s="800" t="s">
        <v>3506</v>
      </c>
      <c r="F872" s="553" t="s">
        <v>3507</v>
      </c>
      <c r="G872" s="683" t="s">
        <v>8996</v>
      </c>
      <c r="H872" s="691">
        <v>320</v>
      </c>
      <c r="I872" s="652">
        <v>1.55E-2</v>
      </c>
      <c r="J872" s="652">
        <v>8.8983999999999994E-2</v>
      </c>
      <c r="K872" s="422">
        <v>1708.3455342655432</v>
      </c>
      <c r="L872" s="423">
        <f>K872*ЗМІСТ!$E$13/1000*1.2</f>
        <v>91.546273819650963</v>
      </c>
      <c r="M872" s="828">
        <v>2.4999999999999873E-2</v>
      </c>
      <c r="N872" s="829"/>
      <c r="O872" s="841"/>
      <c r="P872" s="841"/>
      <c r="Q872" s="641"/>
      <c r="R872" s="639"/>
      <c r="S872" s="640"/>
      <c r="T872" s="402"/>
    </row>
    <row r="873" spans="1:20" ht="13.5" customHeight="1" outlineLevel="1">
      <c r="A873" s="402"/>
      <c r="B873" s="178">
        <f t="shared" si="13"/>
        <v>868</v>
      </c>
      <c r="C873" s="21"/>
      <c r="D873" s="47">
        <v>8595057656918</v>
      </c>
      <c r="E873" s="800" t="s">
        <v>1403</v>
      </c>
      <c r="F873" s="553" t="s">
        <v>6318</v>
      </c>
      <c r="G873" s="683" t="s">
        <v>8996</v>
      </c>
      <c r="H873" s="691">
        <v>320</v>
      </c>
      <c r="I873" s="652">
        <v>1.55E-2</v>
      </c>
      <c r="J873" s="652">
        <v>8.8983999999999994E-2</v>
      </c>
      <c r="K873" s="422">
        <v>1836.0270279193633</v>
      </c>
      <c r="L873" s="423">
        <f>K873*ЗМІСТ!$E$13/1000*1.2</f>
        <v>98.388428843493898</v>
      </c>
      <c r="M873" s="828">
        <v>0.10000000000000007</v>
      </c>
      <c r="N873" s="829"/>
      <c r="O873" s="841"/>
      <c r="P873" s="841"/>
      <c r="Q873" s="641"/>
      <c r="R873" s="639"/>
      <c r="S873" s="640"/>
      <c r="T873" s="402"/>
    </row>
    <row r="874" spans="1:20" ht="13.5" customHeight="1" outlineLevel="1">
      <c r="A874" s="402"/>
      <c r="B874" s="178">
        <f t="shared" si="13"/>
        <v>869</v>
      </c>
      <c r="C874" s="21"/>
      <c r="D874" s="47">
        <v>8595568909909</v>
      </c>
      <c r="E874" s="800" t="s">
        <v>1366</v>
      </c>
      <c r="F874" s="553" t="s">
        <v>6319</v>
      </c>
      <c r="G874" s="683" t="s">
        <v>8996</v>
      </c>
      <c r="H874" s="691">
        <v>320</v>
      </c>
      <c r="I874" s="652">
        <v>1.55E-2</v>
      </c>
      <c r="J874" s="652">
        <v>8.8983999999999994E-2</v>
      </c>
      <c r="K874" s="422">
        <v>1787.2341631124509</v>
      </c>
      <c r="L874" s="423">
        <f>K874*ЗМІСТ!$E$13/1000*1.2</f>
        <v>95.773732417937808</v>
      </c>
      <c r="M874" s="828">
        <v>0.10000000000000007</v>
      </c>
      <c r="N874" s="829"/>
      <c r="O874" s="841"/>
      <c r="P874" s="841"/>
      <c r="Q874" s="641"/>
      <c r="R874" s="639"/>
      <c r="S874" s="640"/>
      <c r="T874" s="402"/>
    </row>
    <row r="875" spans="1:20" ht="13.5" customHeight="1" outlineLevel="1">
      <c r="A875" s="402"/>
      <c r="B875" s="178">
        <f t="shared" si="13"/>
        <v>870</v>
      </c>
      <c r="C875" s="21"/>
      <c r="D875" s="47">
        <v>8595057655751</v>
      </c>
      <c r="E875" s="800" t="s">
        <v>2251</v>
      </c>
      <c r="F875" s="553" t="s">
        <v>2252</v>
      </c>
      <c r="G875" s="683" t="s">
        <v>8996</v>
      </c>
      <c r="H875" s="691">
        <v>540</v>
      </c>
      <c r="I875" s="652">
        <v>1.3599999999999999E-2</v>
      </c>
      <c r="J875" s="652">
        <v>5.2731300000000002E-2</v>
      </c>
      <c r="K875" s="422">
        <v>1376.9223820148793</v>
      </c>
      <c r="L875" s="423">
        <f>K875*ЗМІСТ!$E$13/1000*1.2</f>
        <v>73.786075992251099</v>
      </c>
      <c r="M875" s="828">
        <v>0.10000000000000007</v>
      </c>
      <c r="N875" s="829"/>
      <c r="O875" s="841"/>
      <c r="P875" s="841"/>
      <c r="Q875" s="641"/>
      <c r="R875" s="639"/>
      <c r="S875" s="640"/>
      <c r="T875" s="402"/>
    </row>
    <row r="876" spans="1:20" ht="13.5" customHeight="1" outlineLevel="1">
      <c r="A876" s="402"/>
      <c r="B876" s="178">
        <f t="shared" si="13"/>
        <v>871</v>
      </c>
      <c r="C876" s="433"/>
      <c r="D876" s="47">
        <v>8595568935342</v>
      </c>
      <c r="E876" s="800" t="s">
        <v>1568</v>
      </c>
      <c r="F876" s="553" t="s">
        <v>6320</v>
      </c>
      <c r="G876" s="683" t="s">
        <v>8996</v>
      </c>
      <c r="H876" s="691">
        <v>440</v>
      </c>
      <c r="I876" s="652">
        <v>1.6E-2</v>
      </c>
      <c r="J876" s="652">
        <v>6.4715599999999998E-2</v>
      </c>
      <c r="K876" s="422">
        <v>1284.4870279973618</v>
      </c>
      <c r="L876" s="423">
        <f>K876*ЗМІСТ!$E$13/1000*1.2</f>
        <v>68.832679820473658</v>
      </c>
      <c r="M876" s="828">
        <v>0.10000000000000012</v>
      </c>
      <c r="N876" s="829"/>
      <c r="O876" s="841"/>
      <c r="P876" s="841"/>
      <c r="Q876" s="641"/>
      <c r="R876" s="639"/>
      <c r="S876" s="640"/>
      <c r="T876" s="402"/>
    </row>
    <row r="877" spans="1:20" ht="13.5" customHeight="1" outlineLevel="1">
      <c r="A877" s="402"/>
      <c r="B877" s="178">
        <f t="shared" si="13"/>
        <v>872</v>
      </c>
      <c r="C877" s="21"/>
      <c r="D877" s="47">
        <v>8595057609020</v>
      </c>
      <c r="E877" s="800" t="s">
        <v>1345</v>
      </c>
      <c r="F877" s="553" t="s">
        <v>6321</v>
      </c>
      <c r="G877" s="683" t="s">
        <v>8996</v>
      </c>
      <c r="H877" s="691">
        <v>440</v>
      </c>
      <c r="I877" s="652">
        <v>1.6E-2</v>
      </c>
      <c r="J877" s="652">
        <v>6.4715599999999998E-2</v>
      </c>
      <c r="K877" s="422">
        <v>688.67202806317312</v>
      </c>
      <c r="L877" s="423">
        <f>K877*ЗМІСТ!$E$13/1000*1.2</f>
        <v>36.904336264800335</v>
      </c>
      <c r="M877" s="828">
        <v>0.10000000000000014</v>
      </c>
      <c r="N877" s="829"/>
      <c r="O877" s="841"/>
      <c r="P877" s="841"/>
      <c r="Q877" s="641"/>
      <c r="R877" s="639"/>
      <c r="S877" s="640"/>
      <c r="T877" s="402"/>
    </row>
    <row r="878" spans="1:20" ht="13.5" customHeight="1" outlineLevel="1">
      <c r="A878" s="402"/>
      <c r="B878" s="178">
        <f t="shared" si="13"/>
        <v>873</v>
      </c>
      <c r="C878" s="21"/>
      <c r="D878" s="47">
        <v>8595057656925</v>
      </c>
      <c r="E878" s="800" t="s">
        <v>3508</v>
      </c>
      <c r="F878" s="553" t="s">
        <v>6322</v>
      </c>
      <c r="G878" s="683" t="s">
        <v>8996</v>
      </c>
      <c r="H878" s="691">
        <v>290</v>
      </c>
      <c r="I878" s="652">
        <v>1.2800000000000001E-2</v>
      </c>
      <c r="J878" s="652">
        <v>9.8189200000000004E-2</v>
      </c>
      <c r="K878" s="422">
        <v>1589.4321169498451</v>
      </c>
      <c r="L878" s="423">
        <f>K878*ЗМІСТ!$E$13/1000*1.2</f>
        <v>85.173979664830867</v>
      </c>
      <c r="M878" s="828">
        <v>2.4999999999999977E-2</v>
      </c>
      <c r="N878" s="829"/>
      <c r="O878" s="841"/>
      <c r="P878" s="841"/>
      <c r="Q878" s="641"/>
      <c r="R878" s="639"/>
      <c r="S878" s="640"/>
      <c r="T878" s="402"/>
    </row>
    <row r="879" spans="1:20" ht="13.5" customHeight="1" outlineLevel="1">
      <c r="A879" s="402"/>
      <c r="B879" s="178">
        <f t="shared" si="13"/>
        <v>874</v>
      </c>
      <c r="C879" s="21"/>
      <c r="D879" s="47">
        <v>8595057656932</v>
      </c>
      <c r="E879" s="800" t="s">
        <v>1406</v>
      </c>
      <c r="F879" s="553" t="s">
        <v>6323</v>
      </c>
      <c r="G879" s="683" t="s">
        <v>8996</v>
      </c>
      <c r="H879" s="691">
        <v>290</v>
      </c>
      <c r="I879" s="652">
        <v>1.6E-2</v>
      </c>
      <c r="J879" s="652">
        <v>9.8189200000000004E-2</v>
      </c>
      <c r="K879" s="422">
        <v>1714.8882189999265</v>
      </c>
      <c r="L879" s="423">
        <f>K879*ЗМІСТ!$E$13/1000*1.2</f>
        <v>91.896881115537965</v>
      </c>
      <c r="M879" s="828">
        <v>0.10000000000000003</v>
      </c>
      <c r="N879" s="829"/>
      <c r="O879" s="841"/>
      <c r="P879" s="841"/>
      <c r="Q879" s="641"/>
      <c r="R879" s="639"/>
      <c r="S879" s="640"/>
      <c r="T879" s="402"/>
    </row>
    <row r="880" spans="1:20" ht="13.5" customHeight="1" outlineLevel="1">
      <c r="A880" s="402"/>
      <c r="B880" s="178">
        <f t="shared" si="13"/>
        <v>875</v>
      </c>
      <c r="C880" s="21"/>
      <c r="D880" s="47">
        <v>8595568905833</v>
      </c>
      <c r="E880" s="800" t="s">
        <v>1369</v>
      </c>
      <c r="F880" s="553" t="s">
        <v>6324</v>
      </c>
      <c r="G880" s="683" t="s">
        <v>8996</v>
      </c>
      <c r="H880" s="691">
        <v>290</v>
      </c>
      <c r="I880" s="652">
        <v>1.6E-2</v>
      </c>
      <c r="J880" s="652">
        <v>9.8189200000000004E-2</v>
      </c>
      <c r="K880" s="422">
        <v>1677.3598819234744</v>
      </c>
      <c r="L880" s="423">
        <f>K880*ЗМІСТ!$E$13/1000*1.2</f>
        <v>89.885824597352922</v>
      </c>
      <c r="M880" s="828">
        <v>0.10000000000000002</v>
      </c>
      <c r="N880" s="829"/>
      <c r="O880" s="841"/>
      <c r="P880" s="841"/>
      <c r="Q880" s="641"/>
      <c r="R880" s="639"/>
      <c r="S880" s="640"/>
      <c r="T880" s="402"/>
    </row>
    <row r="881" spans="1:20" ht="13.5" customHeight="1" outlineLevel="1">
      <c r="A881" s="402"/>
      <c r="B881" s="178">
        <f t="shared" si="13"/>
        <v>876</v>
      </c>
      <c r="C881" s="21"/>
      <c r="D881" s="47">
        <v>8595057655614</v>
      </c>
      <c r="E881" s="800" t="s">
        <v>2254</v>
      </c>
      <c r="F881" s="553" t="s">
        <v>2255</v>
      </c>
      <c r="G881" s="683" t="s">
        <v>8996</v>
      </c>
      <c r="H881" s="691">
        <v>420</v>
      </c>
      <c r="I881" s="652">
        <v>1.38E-2</v>
      </c>
      <c r="J881" s="652">
        <v>6.7797300000000005E-2</v>
      </c>
      <c r="K881" s="422">
        <v>1322.5273819929421</v>
      </c>
      <c r="L881" s="423">
        <f>K881*ЗМІСТ!$E$13/1000*1.2</f>
        <v>70.871174137475535</v>
      </c>
      <c r="M881" s="828">
        <v>0.10000000000000013</v>
      </c>
      <c r="N881" s="829"/>
      <c r="O881" s="841"/>
      <c r="P881" s="841"/>
      <c r="Q881" s="641"/>
      <c r="R881" s="639"/>
      <c r="S881" s="640"/>
      <c r="T881" s="402"/>
    </row>
    <row r="882" spans="1:20" ht="13.5" customHeight="1" outlineLevel="1">
      <c r="A882" s="402"/>
      <c r="B882" s="178">
        <f t="shared" si="13"/>
        <v>877</v>
      </c>
      <c r="C882" s="21"/>
      <c r="D882" s="47">
        <v>8595568935359</v>
      </c>
      <c r="E882" s="800" t="s">
        <v>1570</v>
      </c>
      <c r="F882" s="553" t="s">
        <v>6325</v>
      </c>
      <c r="G882" s="683" t="s">
        <v>8996</v>
      </c>
      <c r="H882" s="691">
        <v>400</v>
      </c>
      <c r="I882" s="652">
        <v>1.7000000000000001E-2</v>
      </c>
      <c r="J882" s="652">
        <v>7.1199999999999999E-2</v>
      </c>
      <c r="K882" s="422">
        <v>1318.1300001121228</v>
      </c>
      <c r="L882" s="423">
        <f>K882*ЗМІСТ!$E$13/1000*1.2</f>
        <v>70.635528644408396</v>
      </c>
      <c r="M882" s="828">
        <v>0.10000000000000009</v>
      </c>
      <c r="N882" s="829"/>
      <c r="O882" s="841"/>
      <c r="P882" s="841"/>
      <c r="Q882" s="641"/>
      <c r="R882" s="639"/>
      <c r="S882" s="640"/>
      <c r="T882" s="402"/>
    </row>
    <row r="883" spans="1:20" ht="13.5" customHeight="1" outlineLevel="1">
      <c r="A883" s="402"/>
      <c r="B883" s="178">
        <f t="shared" si="13"/>
        <v>878</v>
      </c>
      <c r="C883" s="21"/>
      <c r="D883" s="47">
        <v>8595057608658</v>
      </c>
      <c r="E883" s="800" t="s">
        <v>1348</v>
      </c>
      <c r="F883" s="553" t="s">
        <v>6326</v>
      </c>
      <c r="G883" s="683" t="s">
        <v>8996</v>
      </c>
      <c r="H883" s="691">
        <v>400</v>
      </c>
      <c r="I883" s="652">
        <v>1.7000000000000001E-2</v>
      </c>
      <c r="J883" s="652">
        <v>7.1187200000000006E-2</v>
      </c>
      <c r="K883" s="422">
        <v>835.86380890724956</v>
      </c>
      <c r="L883" s="423">
        <f>K883*ЗМІСТ!$E$13/1000*1.2</f>
        <v>44.792002315302831</v>
      </c>
      <c r="M883" s="828">
        <v>0.10000000000000023</v>
      </c>
      <c r="N883" s="829"/>
      <c r="O883" s="841"/>
      <c r="P883" s="841"/>
      <c r="Q883" s="641"/>
      <c r="R883" s="639"/>
      <c r="S883" s="640"/>
      <c r="T883" s="402"/>
    </row>
    <row r="884" spans="1:20" ht="13.5" customHeight="1" outlineLevel="1">
      <c r="A884" s="402"/>
      <c r="B884" s="178">
        <f t="shared" si="13"/>
        <v>879</v>
      </c>
      <c r="C884" s="21"/>
      <c r="D884" s="47">
        <v>8595057656949</v>
      </c>
      <c r="E884" s="800" t="s">
        <v>1386</v>
      </c>
      <c r="F884" s="553" t="s">
        <v>6327</v>
      </c>
      <c r="G884" s="683" t="s">
        <v>8996</v>
      </c>
      <c r="H884" s="691">
        <v>230</v>
      </c>
      <c r="I884" s="652">
        <v>1.4E-2</v>
      </c>
      <c r="J884" s="652">
        <v>0.12380380000000001</v>
      </c>
      <c r="K884" s="422">
        <v>1893.9158369606726</v>
      </c>
      <c r="L884" s="423">
        <f>K884*ЗМІСТ!$E$13/1000*1.2</f>
        <v>101.49055581798069</v>
      </c>
      <c r="M884" s="828">
        <v>0.10000000000000007</v>
      </c>
      <c r="N884" s="829"/>
      <c r="O884" s="841"/>
      <c r="P884" s="841"/>
      <c r="Q884" s="641"/>
      <c r="R884" s="639"/>
      <c r="S884" s="640"/>
      <c r="T884" s="402"/>
    </row>
    <row r="885" spans="1:20" ht="13.5" customHeight="1" outlineLevel="1">
      <c r="A885" s="402"/>
      <c r="B885" s="178">
        <f t="shared" si="13"/>
        <v>880</v>
      </c>
      <c r="C885" s="433"/>
      <c r="D885" s="47">
        <v>8595057656956</v>
      </c>
      <c r="E885" s="800" t="s">
        <v>1409</v>
      </c>
      <c r="F885" s="553" t="s">
        <v>6328</v>
      </c>
      <c r="G885" s="683" t="s">
        <v>8996</v>
      </c>
      <c r="H885" s="691">
        <v>230</v>
      </c>
      <c r="I885" s="652">
        <v>1.7000000000000001E-2</v>
      </c>
      <c r="J885" s="652">
        <v>0.12380380000000001</v>
      </c>
      <c r="K885" s="422">
        <v>1897.1385729516326</v>
      </c>
      <c r="L885" s="423">
        <f>K885*ЗМІСТ!$E$13/1000*1.2</f>
        <v>101.66325476298873</v>
      </c>
      <c r="M885" s="828">
        <v>0.1000000000000001</v>
      </c>
      <c r="N885" s="829"/>
      <c r="O885" s="841"/>
      <c r="P885" s="841"/>
      <c r="Q885" s="641"/>
      <c r="R885" s="639"/>
      <c r="S885" s="640"/>
      <c r="T885" s="402"/>
    </row>
    <row r="886" spans="1:20" ht="13.5" customHeight="1" outlineLevel="1">
      <c r="A886" s="402"/>
      <c r="B886" s="178">
        <f t="shared" si="13"/>
        <v>881</v>
      </c>
      <c r="C886" s="433"/>
      <c r="D886" s="47">
        <v>8595568905444</v>
      </c>
      <c r="E886" s="800" t="s">
        <v>1372</v>
      </c>
      <c r="F886" s="553" t="s">
        <v>6329</v>
      </c>
      <c r="G886" s="683" t="s">
        <v>8996</v>
      </c>
      <c r="H886" s="691">
        <v>230</v>
      </c>
      <c r="I886" s="652">
        <v>1.7000000000000001E-2</v>
      </c>
      <c r="J886" s="652">
        <v>0.12380380000000001</v>
      </c>
      <c r="K886" s="422">
        <v>1859.0680900621014</v>
      </c>
      <c r="L886" s="423">
        <f>K886*ЗМІСТ!$E$13/1000*1.2</f>
        <v>99.623145908459065</v>
      </c>
      <c r="M886" s="828">
        <v>9.9999999999999964E-2</v>
      </c>
      <c r="N886" s="829"/>
      <c r="O886" s="841"/>
      <c r="P886" s="841"/>
      <c r="Q886" s="641"/>
      <c r="R886" s="639"/>
      <c r="S886" s="640"/>
      <c r="T886" s="402"/>
    </row>
    <row r="887" spans="1:20" ht="13.5" customHeight="1" outlineLevel="1">
      <c r="A887" s="402"/>
      <c r="B887" s="178">
        <f t="shared" si="13"/>
        <v>882</v>
      </c>
      <c r="C887" s="433"/>
      <c r="D887" s="47">
        <v>8595057655768</v>
      </c>
      <c r="E887" s="800" t="s">
        <v>2257</v>
      </c>
      <c r="F887" s="553" t="s">
        <v>2258</v>
      </c>
      <c r="G887" s="683" t="s">
        <v>8996</v>
      </c>
      <c r="H887" s="691">
        <v>390</v>
      </c>
      <c r="I887" s="652">
        <v>1.5599999999999999E-2</v>
      </c>
      <c r="J887" s="652">
        <v>7.3012499999999994E-2</v>
      </c>
      <c r="K887" s="422">
        <v>1527.2766629991097</v>
      </c>
      <c r="L887" s="423">
        <f>K887*ЗМІСТ!$E$13/1000*1.2</f>
        <v>81.843213088264136</v>
      </c>
      <c r="M887" s="828">
        <v>0.1000000000000002</v>
      </c>
      <c r="N887" s="829"/>
      <c r="O887" s="841"/>
      <c r="P887" s="841"/>
      <c r="Q887" s="641"/>
      <c r="R887" s="639"/>
      <c r="S887" s="640"/>
      <c r="T887" s="402"/>
    </row>
    <row r="888" spans="1:20" ht="13.5" customHeight="1" outlineLevel="1">
      <c r="A888" s="402"/>
      <c r="B888" s="178">
        <f t="shared" si="13"/>
        <v>883</v>
      </c>
      <c r="C888" s="433"/>
      <c r="D888" s="47">
        <v>8595568935366</v>
      </c>
      <c r="E888" s="800" t="s">
        <v>1572</v>
      </c>
      <c r="F888" s="553" t="s">
        <v>6330</v>
      </c>
      <c r="G888" s="683" t="s">
        <v>8996</v>
      </c>
      <c r="H888" s="691">
        <v>380</v>
      </c>
      <c r="I888" s="652">
        <v>1.0999999999999999E-2</v>
      </c>
      <c r="J888" s="652">
        <v>7.4899999999999994E-2</v>
      </c>
      <c r="K888" s="422">
        <v>1197.683926876527</v>
      </c>
      <c r="L888" s="423">
        <f>K888*ЗМІСТ!$E$13/1000*1.2</f>
        <v>64.181103014602726</v>
      </c>
      <c r="M888" s="828">
        <v>0.1000000000000003</v>
      </c>
      <c r="N888" s="829"/>
      <c r="O888" s="841"/>
      <c r="P888" s="841"/>
      <c r="Q888" s="641"/>
      <c r="R888" s="639"/>
      <c r="S888" s="640"/>
      <c r="T888" s="402"/>
    </row>
    <row r="889" spans="1:20" ht="13.5" customHeight="1" outlineLevel="1">
      <c r="A889" s="402"/>
      <c r="B889" s="178">
        <f t="shared" si="13"/>
        <v>884</v>
      </c>
      <c r="C889" s="433"/>
      <c r="D889" s="47">
        <v>8595057609105</v>
      </c>
      <c r="E889" s="800" t="s">
        <v>1351</v>
      </c>
      <c r="F889" s="553" t="s">
        <v>6331</v>
      </c>
      <c r="G889" s="683" t="s">
        <v>8996</v>
      </c>
      <c r="H889" s="691">
        <v>380</v>
      </c>
      <c r="I889" s="652">
        <v>1.0999999999999999E-2</v>
      </c>
      <c r="J889" s="652">
        <v>7.4933899999999998E-2</v>
      </c>
      <c r="K889" s="422">
        <v>653.28214607632458</v>
      </c>
      <c r="L889" s="423">
        <f>K889*ЗМІСТ!$E$13/1000*1.2</f>
        <v>35.00787459365133</v>
      </c>
      <c r="M889" s="828">
        <v>0.10000000000000003</v>
      </c>
      <c r="N889" s="829"/>
      <c r="O889" s="841"/>
      <c r="P889" s="841"/>
      <c r="Q889" s="641"/>
      <c r="R889" s="639"/>
      <c r="S889" s="640"/>
      <c r="T889" s="402"/>
    </row>
    <row r="890" spans="1:20" ht="13.5" customHeight="1" outlineLevel="1">
      <c r="A890" s="402"/>
      <c r="B890" s="178">
        <f t="shared" si="13"/>
        <v>885</v>
      </c>
      <c r="C890" s="433"/>
      <c r="D890" s="47">
        <v>8595057656963</v>
      </c>
      <c r="E890" s="800" t="s">
        <v>1389</v>
      </c>
      <c r="F890" s="553" t="s">
        <v>6332</v>
      </c>
      <c r="G890" s="683" t="s">
        <v>8996</v>
      </c>
      <c r="H890" s="691">
        <v>150</v>
      </c>
      <c r="I890" s="652">
        <v>8.9999999999999993E-3</v>
      </c>
      <c r="J890" s="652">
        <v>0.18983249999999999</v>
      </c>
      <c r="K890" s="422">
        <v>2416.0897639785712</v>
      </c>
      <c r="L890" s="423">
        <f>K890*ЗМІСТ!$E$13/1000*1.2</f>
        <v>129.47264512335917</v>
      </c>
      <c r="M890" s="828">
        <v>9.9999999999999881E-2</v>
      </c>
      <c r="N890" s="829"/>
      <c r="O890" s="841"/>
      <c r="P890" s="841"/>
      <c r="Q890" s="641"/>
      <c r="R890" s="639"/>
      <c r="S890" s="640"/>
      <c r="T890" s="402"/>
    </row>
    <row r="891" spans="1:20" ht="13.5" customHeight="1" outlineLevel="1">
      <c r="A891" s="402"/>
      <c r="B891" s="178">
        <f t="shared" si="13"/>
        <v>886</v>
      </c>
      <c r="C891" s="433"/>
      <c r="D891" s="47">
        <v>8595057656970</v>
      </c>
      <c r="E891" s="800" t="s">
        <v>1412</v>
      </c>
      <c r="F891" s="553" t="s">
        <v>6333</v>
      </c>
      <c r="G891" s="683" t="s">
        <v>8996</v>
      </c>
      <c r="H891" s="691">
        <v>150</v>
      </c>
      <c r="I891" s="652">
        <v>1.0999999999999999E-2</v>
      </c>
      <c r="J891" s="652">
        <v>0.18983249999999999</v>
      </c>
      <c r="K891" s="422">
        <v>1823.1963090815277</v>
      </c>
      <c r="L891" s="423">
        <f>K891*ЗМІСТ!$E$13/1000*1.2</f>
        <v>97.700860388242006</v>
      </c>
      <c r="M891" s="828">
        <v>0.10000000000000016</v>
      </c>
      <c r="N891" s="829"/>
      <c r="O891" s="841"/>
      <c r="P891" s="841"/>
      <c r="Q891" s="641"/>
      <c r="R891" s="639"/>
      <c r="S891" s="640"/>
      <c r="T891" s="402"/>
    </row>
    <row r="892" spans="1:20" ht="13.5" customHeight="1" outlineLevel="1">
      <c r="A892" s="402"/>
      <c r="B892" s="178">
        <f t="shared" si="13"/>
        <v>887</v>
      </c>
      <c r="C892" s="433"/>
      <c r="D892" s="47">
        <v>8595568909961</v>
      </c>
      <c r="E892" s="800" t="s">
        <v>1375</v>
      </c>
      <c r="F892" s="553" t="s">
        <v>6334</v>
      </c>
      <c r="G892" s="683" t="s">
        <v>8996</v>
      </c>
      <c r="H892" s="691">
        <v>150</v>
      </c>
      <c r="I892" s="652">
        <v>1.0999999999999999E-2</v>
      </c>
      <c r="J892" s="652">
        <v>0.18983249999999999</v>
      </c>
      <c r="K892" s="422">
        <v>1809.7632190608624</v>
      </c>
      <c r="L892" s="423">
        <f>K892*ЗМІСТ!$E$13/1000*1.2</f>
        <v>96.981012258803375</v>
      </c>
      <c r="M892" s="828">
        <v>9.999999999999995E-2</v>
      </c>
      <c r="N892" s="829"/>
      <c r="O892" s="841"/>
      <c r="P892" s="841"/>
      <c r="Q892" s="641"/>
      <c r="R892" s="639"/>
      <c r="S892" s="640"/>
      <c r="T892" s="402"/>
    </row>
    <row r="893" spans="1:20" ht="13.5" customHeight="1" outlineLevel="1">
      <c r="A893" s="402"/>
      <c r="B893" s="178">
        <f t="shared" si="13"/>
        <v>888</v>
      </c>
      <c r="C893" s="433"/>
      <c r="D893" s="47">
        <v>8595057655775</v>
      </c>
      <c r="E893" s="800" t="s">
        <v>2260</v>
      </c>
      <c r="F893" s="553" t="s">
        <v>2261</v>
      </c>
      <c r="G893" s="683" t="s">
        <v>8996</v>
      </c>
      <c r="H893" s="691">
        <v>380</v>
      </c>
      <c r="I893" s="652">
        <v>8.9999999999999993E-3</v>
      </c>
      <c r="J893" s="652">
        <v>7.4933899999999998E-2</v>
      </c>
      <c r="K893" s="422">
        <v>1309.8472639944155</v>
      </c>
      <c r="L893" s="423">
        <f>K893*ЗМІСТ!$E$13/1000*1.2</f>
        <v>70.191676031808257</v>
      </c>
      <c r="M893" s="828">
        <v>0.10000000000000012</v>
      </c>
      <c r="N893" s="829"/>
      <c r="O893" s="841"/>
      <c r="P893" s="841"/>
      <c r="Q893" s="641"/>
      <c r="R893" s="639"/>
      <c r="S893" s="640"/>
      <c r="T893" s="402"/>
    </row>
    <row r="894" spans="1:20" ht="13.5" customHeight="1" outlineLevel="1">
      <c r="A894" s="402"/>
      <c r="B894" s="178">
        <f t="shared" si="13"/>
        <v>889</v>
      </c>
      <c r="C894" s="433"/>
      <c r="D894" s="47">
        <v>8595568935373</v>
      </c>
      <c r="E894" s="800" t="s">
        <v>1574</v>
      </c>
      <c r="F894" s="553" t="s">
        <v>6335</v>
      </c>
      <c r="G894" s="683" t="s">
        <v>8996</v>
      </c>
      <c r="H894" s="691">
        <v>360</v>
      </c>
      <c r="I894" s="652">
        <v>1.38E-2</v>
      </c>
      <c r="J894" s="652">
        <v>7.9100000000000004E-2</v>
      </c>
      <c r="K894" s="422">
        <v>1312.4374999085956</v>
      </c>
      <c r="L894" s="423">
        <f>K894*ЗМІСТ!$E$13/1000*1.2</f>
        <v>70.330480765101839</v>
      </c>
      <c r="M894" s="828">
        <v>0.10000000000000012</v>
      </c>
      <c r="N894" s="829"/>
      <c r="O894" s="841"/>
      <c r="P894" s="841"/>
      <c r="Q894" s="641"/>
      <c r="R894" s="639"/>
      <c r="S894" s="640"/>
      <c r="T894" s="402"/>
    </row>
    <row r="895" spans="1:20" ht="13.5" customHeight="1" outlineLevel="1">
      <c r="A895" s="402"/>
      <c r="B895" s="178">
        <f t="shared" si="13"/>
        <v>890</v>
      </c>
      <c r="C895" s="433"/>
      <c r="D895" s="47">
        <v>8595057610811</v>
      </c>
      <c r="E895" s="800" t="s">
        <v>1354</v>
      </c>
      <c r="F895" s="553" t="s">
        <v>6336</v>
      </c>
      <c r="G895" s="683" t="s">
        <v>8996</v>
      </c>
      <c r="H895" s="691">
        <v>360</v>
      </c>
      <c r="I895" s="652">
        <v>1.38E-2</v>
      </c>
      <c r="J895" s="652">
        <v>7.9096899999999998E-2</v>
      </c>
      <c r="K895" s="422">
        <v>733.97107288216512</v>
      </c>
      <c r="L895" s="423">
        <f>K895*ЗМІСТ!$E$13/1000*1.2</f>
        <v>39.331806982866134</v>
      </c>
      <c r="M895" s="828">
        <v>0.10000000000000003</v>
      </c>
      <c r="N895" s="829"/>
      <c r="O895" s="841"/>
      <c r="P895" s="841"/>
      <c r="Q895" s="641"/>
      <c r="R895" s="639"/>
      <c r="S895" s="640"/>
      <c r="T895" s="402"/>
    </row>
    <row r="896" spans="1:20" ht="13.5" customHeight="1" outlineLevel="1">
      <c r="A896" s="402"/>
      <c r="B896" s="178">
        <f t="shared" si="13"/>
        <v>891</v>
      </c>
      <c r="C896" s="433"/>
      <c r="D896" s="47">
        <v>8595057656987</v>
      </c>
      <c r="E896" s="800" t="s">
        <v>1392</v>
      </c>
      <c r="F896" s="553" t="s">
        <v>6337</v>
      </c>
      <c r="G896" s="683" t="s">
        <v>8996</v>
      </c>
      <c r="H896" s="691">
        <v>150</v>
      </c>
      <c r="I896" s="652">
        <v>1.38E-2</v>
      </c>
      <c r="J896" s="652">
        <v>0.18983249999999999</v>
      </c>
      <c r="K896" s="422">
        <v>2118.3930900986634</v>
      </c>
      <c r="L896" s="423">
        <f>K896*ЗМІСТ!$E$13/1000*1.2</f>
        <v>113.51977102641833</v>
      </c>
      <c r="M896" s="828">
        <v>0.10000000000000009</v>
      </c>
      <c r="N896" s="829"/>
      <c r="O896" s="841"/>
      <c r="P896" s="841"/>
      <c r="Q896" s="641"/>
      <c r="R896" s="639"/>
      <c r="S896" s="640"/>
      <c r="T896" s="402"/>
    </row>
    <row r="897" spans="1:20" ht="13.5" customHeight="1" outlineLevel="1">
      <c r="A897" s="402"/>
      <c r="B897" s="178">
        <f t="shared" si="13"/>
        <v>892</v>
      </c>
      <c r="C897" s="433"/>
      <c r="D897" s="47">
        <v>8595057656994</v>
      </c>
      <c r="E897" s="800" t="s">
        <v>1415</v>
      </c>
      <c r="F897" s="553" t="s">
        <v>6338</v>
      </c>
      <c r="G897" s="683" t="s">
        <v>8996</v>
      </c>
      <c r="H897" s="691">
        <v>150</v>
      </c>
      <c r="I897" s="652">
        <v>1.38E-2</v>
      </c>
      <c r="J897" s="652">
        <v>0.18983249999999999</v>
      </c>
      <c r="K897" s="422">
        <v>2122.0374999573446</v>
      </c>
      <c r="L897" s="423">
        <f>K897*ЗМІСТ!$E$13/1000*1.2</f>
        <v>113.71506649571418</v>
      </c>
      <c r="M897" s="828">
        <v>0.10000000000000016</v>
      </c>
      <c r="N897" s="829"/>
      <c r="O897" s="841"/>
      <c r="P897" s="841"/>
      <c r="Q897" s="641"/>
      <c r="R897" s="639"/>
      <c r="S897" s="640"/>
      <c r="T897" s="402"/>
    </row>
    <row r="898" spans="1:20" ht="13.5" customHeight="1" outlineLevel="1">
      <c r="A898" s="402"/>
      <c r="B898" s="178">
        <f t="shared" si="13"/>
        <v>893</v>
      </c>
      <c r="C898" s="433"/>
      <c r="D898" s="47">
        <v>8595568909183</v>
      </c>
      <c r="E898" s="800" t="s">
        <v>1378</v>
      </c>
      <c r="F898" s="553" t="s">
        <v>6339</v>
      </c>
      <c r="G898" s="683" t="s">
        <v>8996</v>
      </c>
      <c r="H898" s="691">
        <v>150</v>
      </c>
      <c r="I898" s="652">
        <v>1.38E-2</v>
      </c>
      <c r="J898" s="652">
        <v>0.18983249999999999</v>
      </c>
      <c r="K898" s="422">
        <v>2121.7965450980805</v>
      </c>
      <c r="L898" s="423">
        <f>K898*ЗМІСТ!$E$13/1000*1.2</f>
        <v>113.7021542838215</v>
      </c>
      <c r="M898" s="828">
        <v>9.9999999999999936E-2</v>
      </c>
      <c r="N898" s="829"/>
      <c r="O898" s="841"/>
      <c r="P898" s="841"/>
      <c r="Q898" s="641"/>
      <c r="R898" s="639"/>
      <c r="S898" s="640"/>
      <c r="T898" s="402"/>
    </row>
    <row r="899" spans="1:20" ht="13.5" customHeight="1" outlineLevel="1">
      <c r="A899" s="402"/>
      <c r="B899" s="178">
        <f t="shared" si="13"/>
        <v>894</v>
      </c>
      <c r="C899" s="433"/>
      <c r="D899" s="47">
        <v>8595057655782</v>
      </c>
      <c r="E899" s="800" t="s">
        <v>2263</v>
      </c>
      <c r="F899" s="553" t="s">
        <v>2264</v>
      </c>
      <c r="G899" s="683" t="s">
        <v>8996</v>
      </c>
      <c r="H899" s="691">
        <v>420</v>
      </c>
      <c r="I899" s="652">
        <v>1.0999999999999999E-2</v>
      </c>
      <c r="J899" s="652">
        <v>6.7797300000000005E-2</v>
      </c>
      <c r="K899" s="422">
        <v>1422.4322640114772</v>
      </c>
      <c r="L899" s="423">
        <f>K899*ЗМІСТ!$E$13/1000*1.2</f>
        <v>76.224844985522552</v>
      </c>
      <c r="M899" s="828">
        <v>9.9999999999999895E-2</v>
      </c>
      <c r="N899" s="829"/>
      <c r="O899" s="841"/>
      <c r="P899" s="841"/>
      <c r="Q899" s="641"/>
      <c r="R899" s="639"/>
      <c r="S899" s="640"/>
      <c r="T899" s="402"/>
    </row>
    <row r="900" spans="1:20" ht="13.5" customHeight="1" outlineLevel="1">
      <c r="A900" s="402"/>
      <c r="B900" s="178">
        <f t="shared" si="13"/>
        <v>895</v>
      </c>
      <c r="C900" s="433"/>
      <c r="D900" s="47">
        <v>8595568936226</v>
      </c>
      <c r="E900" s="800" t="s">
        <v>1576</v>
      </c>
      <c r="F900" s="553" t="s">
        <v>6306</v>
      </c>
      <c r="G900" s="683" t="s">
        <v>8996</v>
      </c>
      <c r="H900" s="691">
        <v>20</v>
      </c>
      <c r="I900" s="652">
        <v>6.0000000000000001E-3</v>
      </c>
      <c r="J900" s="652">
        <v>0.13200000000000001</v>
      </c>
      <c r="K900" s="422">
        <v>1795.516909954961</v>
      </c>
      <c r="L900" s="423">
        <f>K900*ЗМІСТ!$E$13/1000*1.2</f>
        <v>96.217585605255252</v>
      </c>
      <c r="M900" s="828">
        <v>0.10000000000000014</v>
      </c>
      <c r="N900" s="829"/>
      <c r="O900" s="841"/>
      <c r="P900" s="841"/>
      <c r="Q900" s="641"/>
      <c r="R900" s="639"/>
      <c r="S900" s="640"/>
      <c r="T900" s="402"/>
    </row>
    <row r="901" spans="1:20" ht="13.5" customHeight="1" outlineLevel="1">
      <c r="A901" s="402"/>
      <c r="B901" s="178">
        <f t="shared" si="13"/>
        <v>896</v>
      </c>
      <c r="C901" s="21"/>
      <c r="D901" s="47">
        <v>8595057608672</v>
      </c>
      <c r="E901" s="800" t="s">
        <v>1357</v>
      </c>
      <c r="F901" s="553" t="s">
        <v>6307</v>
      </c>
      <c r="G901" s="683" t="s">
        <v>8996</v>
      </c>
      <c r="H901" s="691">
        <v>900</v>
      </c>
      <c r="I901" s="652">
        <v>6.0000000000000001E-3</v>
      </c>
      <c r="J901" s="652">
        <v>3.1638800000000002E-2</v>
      </c>
      <c r="K901" s="422">
        <v>485.30821891217812</v>
      </c>
      <c r="L901" s="423">
        <f>K901*ЗМІСТ!$E$13/1000*1.2</f>
        <v>26.006541536435748</v>
      </c>
      <c r="M901" s="828">
        <v>0.10000000000000019</v>
      </c>
      <c r="N901" s="829"/>
      <c r="O901" s="841"/>
      <c r="P901" s="841"/>
      <c r="Q901" s="641"/>
      <c r="R901" s="639"/>
      <c r="S901" s="640"/>
      <c r="T901" s="402"/>
    </row>
    <row r="902" spans="1:20" ht="13.5" customHeight="1" outlineLevel="1">
      <c r="A902" s="402"/>
      <c r="B902" s="178">
        <f t="shared" si="13"/>
        <v>897</v>
      </c>
      <c r="C902" s="21"/>
      <c r="D902" s="47">
        <v>8595568909084</v>
      </c>
      <c r="E902" s="800" t="s">
        <v>1395</v>
      </c>
      <c r="F902" s="553" t="s">
        <v>6308</v>
      </c>
      <c r="G902" s="683" t="s">
        <v>8996</v>
      </c>
      <c r="H902" s="691">
        <v>300</v>
      </c>
      <c r="I902" s="652">
        <v>5.3E-3</v>
      </c>
      <c r="J902" s="652">
        <v>9.4916299999999995E-2</v>
      </c>
      <c r="K902" s="422">
        <v>1295.691308908468</v>
      </c>
      <c r="L902" s="423">
        <f>K902*ЗМІСТ!$E$13/1000*1.2</f>
        <v>69.433091240568118</v>
      </c>
      <c r="M902" s="828">
        <v>9.9999999999999908E-2</v>
      </c>
      <c r="N902" s="829"/>
      <c r="O902" s="841"/>
      <c r="P902" s="841"/>
      <c r="Q902" s="641"/>
      <c r="R902" s="639"/>
      <c r="S902" s="640"/>
      <c r="T902" s="402"/>
    </row>
    <row r="903" spans="1:20" ht="13.5" customHeight="1" outlineLevel="1">
      <c r="A903" s="402"/>
      <c r="B903" s="178">
        <f t="shared" si="13"/>
        <v>898</v>
      </c>
      <c r="C903" s="433"/>
      <c r="D903" s="47">
        <v>8595568909114</v>
      </c>
      <c r="E903" s="800" t="s">
        <v>1418</v>
      </c>
      <c r="F903" s="553" t="s">
        <v>6309</v>
      </c>
      <c r="G903" s="683" t="s">
        <v>8996</v>
      </c>
      <c r="H903" s="691">
        <v>300</v>
      </c>
      <c r="I903" s="652">
        <v>6.0000000000000001E-3</v>
      </c>
      <c r="J903" s="652">
        <v>9.4916299999999995E-2</v>
      </c>
      <c r="K903" s="422">
        <v>1297.3478540357983</v>
      </c>
      <c r="L903" s="423">
        <f>K903*ЗМІСТ!$E$13/1000*1.2</f>
        <v>69.52186165075706</v>
      </c>
      <c r="M903" s="828">
        <v>0.10000000000000007</v>
      </c>
      <c r="N903" s="829"/>
      <c r="O903" s="841"/>
      <c r="P903" s="841"/>
      <c r="Q903" s="641"/>
      <c r="R903" s="639"/>
      <c r="S903" s="640"/>
      <c r="T903" s="402"/>
    </row>
    <row r="904" spans="1:20" ht="13.5" customHeight="1" outlineLevel="1">
      <c r="A904" s="429"/>
      <c r="B904" s="178">
        <f t="shared" ref="B904:B967" si="14">B903+1</f>
        <v>899</v>
      </c>
      <c r="C904" s="427"/>
      <c r="D904" s="430">
        <v>8595568909145</v>
      </c>
      <c r="E904" s="941" t="s">
        <v>1381</v>
      </c>
      <c r="F904" s="554" t="s">
        <v>6310</v>
      </c>
      <c r="G904" s="683" t="s">
        <v>8996</v>
      </c>
      <c r="H904" s="691">
        <v>300</v>
      </c>
      <c r="I904" s="652">
        <v>6.0000000000000001E-3</v>
      </c>
      <c r="J904" s="652">
        <v>9.4916299999999995E-2</v>
      </c>
      <c r="K904" s="422">
        <v>1289.2458369265482</v>
      </c>
      <c r="L904" s="423">
        <f>K904*ЗМІСТ!$E$13/1000*1.2</f>
        <v>69.087693350552044</v>
      </c>
      <c r="M904" s="828">
        <v>0.10000000000000002</v>
      </c>
      <c r="N904" s="829"/>
      <c r="O904" s="841"/>
      <c r="P904" s="841"/>
      <c r="Q904" s="641"/>
      <c r="R904" s="639"/>
      <c r="S904" s="640"/>
      <c r="T904" s="429"/>
    </row>
    <row r="905" spans="1:20" ht="13.5" customHeight="1" outlineLevel="1">
      <c r="A905" s="402"/>
      <c r="B905" s="178">
        <f t="shared" si="14"/>
        <v>900</v>
      </c>
      <c r="C905" s="433"/>
      <c r="D905" s="47">
        <v>8595057656642</v>
      </c>
      <c r="E905" s="800" t="s">
        <v>2266</v>
      </c>
      <c r="F905" s="553" t="s">
        <v>2267</v>
      </c>
      <c r="G905" s="683" t="s">
        <v>8996</v>
      </c>
      <c r="H905" s="691">
        <v>900</v>
      </c>
      <c r="I905" s="652">
        <v>5.1999999999999998E-3</v>
      </c>
      <c r="J905" s="652">
        <v>3.1638800000000002E-2</v>
      </c>
      <c r="K905" s="422">
        <v>1254.428218921928</v>
      </c>
      <c r="L905" s="423">
        <f>K905*ЗМІСТ!$E$13/1000*1.2</f>
        <v>67.221897978558218</v>
      </c>
      <c r="M905" s="828">
        <v>0.10000000000000003</v>
      </c>
      <c r="N905" s="829"/>
      <c r="O905" s="841"/>
      <c r="P905" s="841"/>
      <c r="Q905" s="641"/>
      <c r="R905" s="639"/>
      <c r="S905" s="640"/>
      <c r="T905" s="402"/>
    </row>
    <row r="906" spans="1:20" ht="13.5" customHeight="1" outlineLevel="1">
      <c r="A906" s="429"/>
      <c r="B906" s="178">
        <f t="shared" si="14"/>
        <v>901</v>
      </c>
      <c r="C906" s="427"/>
      <c r="D906" s="430">
        <v>8595568935397</v>
      </c>
      <c r="E906" s="941" t="s">
        <v>1580</v>
      </c>
      <c r="F906" s="554" t="s">
        <v>6340</v>
      </c>
      <c r="G906" s="683" t="s">
        <v>8996</v>
      </c>
      <c r="H906" s="691">
        <v>520</v>
      </c>
      <c r="I906" s="652">
        <v>1.7000000000000001E-2</v>
      </c>
      <c r="J906" s="652">
        <v>6.0699999999999997E-2</v>
      </c>
      <c r="K906" s="422">
        <v>1338.0386910086584</v>
      </c>
      <c r="L906" s="423">
        <f>K906*ЗМІСТ!$E$13/1000*1.2</f>
        <v>71.702389201390858</v>
      </c>
      <c r="M906" s="828">
        <v>0.10000000000000009</v>
      </c>
      <c r="N906" s="829"/>
      <c r="O906" s="841"/>
      <c r="P906" s="841"/>
      <c r="Q906" s="641"/>
      <c r="R906" s="639"/>
      <c r="S906" s="640"/>
      <c r="T906" s="429"/>
    </row>
    <row r="907" spans="1:20" ht="13.5" customHeight="1" outlineLevel="1">
      <c r="A907" s="402"/>
      <c r="B907" s="178">
        <f t="shared" si="14"/>
        <v>902</v>
      </c>
      <c r="C907" s="433"/>
      <c r="D907" s="47">
        <v>8595057611023</v>
      </c>
      <c r="E907" s="800" t="s">
        <v>1421</v>
      </c>
      <c r="F907" s="553" t="s">
        <v>6341</v>
      </c>
      <c r="G907" s="683" t="s">
        <v>8996</v>
      </c>
      <c r="H907" s="691">
        <v>520</v>
      </c>
      <c r="I907" s="652">
        <v>1.7000000000000001E-2</v>
      </c>
      <c r="J907" s="652">
        <v>5.47594E-2</v>
      </c>
      <c r="K907" s="422">
        <v>741.71166294304794</v>
      </c>
      <c r="L907" s="423">
        <f>K907*ЗМІСТ!$E$13/1000*1.2</f>
        <v>39.746607246059909</v>
      </c>
      <c r="M907" s="828">
        <v>0.1</v>
      </c>
      <c r="N907" s="829"/>
      <c r="O907" s="841"/>
      <c r="P907" s="841"/>
      <c r="Q907" s="641"/>
      <c r="R907" s="639"/>
      <c r="S907" s="640"/>
      <c r="T907" s="402"/>
    </row>
    <row r="908" spans="1:20" ht="13.5" customHeight="1" outlineLevel="1">
      <c r="A908" s="402"/>
      <c r="B908" s="178">
        <f t="shared" si="14"/>
        <v>903</v>
      </c>
      <c r="C908" s="433"/>
      <c r="D908" s="47">
        <v>8595568905482</v>
      </c>
      <c r="E908" s="800" t="s">
        <v>1463</v>
      </c>
      <c r="F908" s="553" t="s">
        <v>6342</v>
      </c>
      <c r="G908" s="683" t="s">
        <v>8996</v>
      </c>
      <c r="H908" s="691">
        <v>150</v>
      </c>
      <c r="I908" s="652">
        <v>1.7000000000000001E-2</v>
      </c>
      <c r="J908" s="652">
        <v>0.18983249999999999</v>
      </c>
      <c r="K908" s="422">
        <v>1993.6098820453476</v>
      </c>
      <c r="L908" s="423">
        <f>K908*ЗМІСТ!$E$13/1000*1.2</f>
        <v>106.83292840388383</v>
      </c>
      <c r="M908" s="828">
        <v>0.10000000000000006</v>
      </c>
      <c r="N908" s="829"/>
      <c r="O908" s="841"/>
      <c r="P908" s="841"/>
      <c r="Q908" s="641"/>
      <c r="R908" s="639"/>
      <c r="S908" s="640"/>
      <c r="T908" s="402"/>
    </row>
    <row r="909" spans="1:20" ht="13.5" customHeight="1" outlineLevel="1">
      <c r="A909" s="402"/>
      <c r="B909" s="178">
        <f t="shared" si="14"/>
        <v>904</v>
      </c>
      <c r="C909" s="21"/>
      <c r="D909" s="47">
        <v>8595568905475</v>
      </c>
      <c r="E909" s="800" t="s">
        <v>1442</v>
      </c>
      <c r="F909" s="553" t="s">
        <v>6343</v>
      </c>
      <c r="G909" s="683" t="s">
        <v>8996</v>
      </c>
      <c r="H909" s="691">
        <v>150</v>
      </c>
      <c r="I909" s="652">
        <v>1.7000000000000001E-2</v>
      </c>
      <c r="J909" s="652">
        <v>0.18983249999999999</v>
      </c>
      <c r="K909" s="422">
        <v>1980.2069099500859</v>
      </c>
      <c r="L909" s="423">
        <f>K909*ЗМІСТ!$E$13/1000*1.2</f>
        <v>106.11469422419401</v>
      </c>
      <c r="M909" s="828">
        <v>0.10000000000000013</v>
      </c>
      <c r="N909" s="829"/>
      <c r="O909" s="841"/>
      <c r="P909" s="841"/>
      <c r="Q909" s="641"/>
      <c r="R909" s="639"/>
      <c r="S909" s="640"/>
      <c r="T909" s="402"/>
    </row>
    <row r="910" spans="1:20" ht="13.5" customHeight="1" outlineLevel="1">
      <c r="A910" s="402"/>
      <c r="B910" s="178">
        <f t="shared" si="14"/>
        <v>905</v>
      </c>
      <c r="C910" s="21"/>
      <c r="D910" s="47">
        <v>8595057655799</v>
      </c>
      <c r="E910" s="800" t="s">
        <v>2272</v>
      </c>
      <c r="F910" s="553" t="s">
        <v>2273</v>
      </c>
      <c r="G910" s="683" t="s">
        <v>8996</v>
      </c>
      <c r="H910" s="691">
        <v>480</v>
      </c>
      <c r="I910" s="652">
        <v>1.4500000000000001E-2</v>
      </c>
      <c r="J910" s="652">
        <v>5.9322699999999999E-2</v>
      </c>
      <c r="K910" s="422">
        <v>1363.3688090803089</v>
      </c>
      <c r="L910" s="423">
        <f>K910*ЗМІСТ!$E$13/1000*1.2</f>
        <v>73.059771462976684</v>
      </c>
      <c r="M910" s="828">
        <v>0.10000000000000007</v>
      </c>
      <c r="N910" s="829"/>
      <c r="O910" s="841"/>
      <c r="P910" s="841"/>
      <c r="Q910" s="641"/>
      <c r="R910" s="639"/>
      <c r="S910" s="640"/>
      <c r="T910" s="402"/>
    </row>
    <row r="911" spans="1:20" ht="13.5" customHeight="1" outlineLevel="1">
      <c r="A911" s="402"/>
      <c r="B911" s="178">
        <f t="shared" si="14"/>
        <v>906</v>
      </c>
      <c r="C911" s="433"/>
      <c r="D911" s="47">
        <v>8595568935403</v>
      </c>
      <c r="E911" s="800" t="s">
        <v>1582</v>
      </c>
      <c r="F911" s="553" t="s">
        <v>6344</v>
      </c>
      <c r="G911" s="683" t="s">
        <v>8996</v>
      </c>
      <c r="H911" s="691">
        <v>260</v>
      </c>
      <c r="I911" s="652">
        <v>2.6499999999999999E-2</v>
      </c>
      <c r="J911" s="652">
        <v>0.12139999999999999</v>
      </c>
      <c r="K911" s="422">
        <v>1567.8169101012079</v>
      </c>
      <c r="L911" s="423">
        <f>K911*ЗМІСТ!$E$13/1000*1.2</f>
        <v>84.01567087709229</v>
      </c>
      <c r="M911" s="828">
        <v>9.9999999999999978E-2</v>
      </c>
      <c r="N911" s="829"/>
      <c r="O911" s="841"/>
      <c r="P911" s="841"/>
      <c r="Q911" s="641"/>
      <c r="R911" s="639"/>
      <c r="S911" s="640"/>
      <c r="T911" s="402"/>
    </row>
    <row r="912" spans="1:20" ht="13.5" customHeight="1" outlineLevel="1">
      <c r="A912" s="402"/>
      <c r="B912" s="178">
        <f t="shared" si="14"/>
        <v>907</v>
      </c>
      <c r="C912" s="433"/>
      <c r="D912" s="47">
        <v>8595057611931</v>
      </c>
      <c r="E912" s="800" t="s">
        <v>1424</v>
      </c>
      <c r="F912" s="553" t="s">
        <v>6345</v>
      </c>
      <c r="G912" s="683" t="s">
        <v>8996</v>
      </c>
      <c r="H912" s="691">
        <v>260</v>
      </c>
      <c r="I912" s="652">
        <v>2.6499999999999999E-2</v>
      </c>
      <c r="J912" s="652">
        <v>0.1095188</v>
      </c>
      <c r="K912" s="422">
        <v>1166.3902360604277</v>
      </c>
      <c r="L912" s="423">
        <f>K912*ЗМІСТ!$E$13/1000*1.2</f>
        <v>62.504146725130653</v>
      </c>
      <c r="M912" s="828">
        <v>0.10000000000000017</v>
      </c>
      <c r="N912" s="829"/>
      <c r="O912" s="841"/>
      <c r="P912" s="841"/>
      <c r="Q912" s="641"/>
      <c r="R912" s="639"/>
      <c r="S912" s="640"/>
      <c r="T912" s="402"/>
    </row>
    <row r="913" spans="1:20" ht="13.5" customHeight="1" outlineLevel="1">
      <c r="A913" s="402"/>
      <c r="B913" s="178">
        <f t="shared" si="14"/>
        <v>908</v>
      </c>
      <c r="C913" s="433"/>
      <c r="D913" s="47">
        <v>8595568905536</v>
      </c>
      <c r="E913" s="800" t="s">
        <v>1466</v>
      </c>
      <c r="F913" s="553" t="s">
        <v>6346</v>
      </c>
      <c r="G913" s="683" t="s">
        <v>8996</v>
      </c>
      <c r="H913" s="691">
        <v>100</v>
      </c>
      <c r="I913" s="652">
        <v>2.6499999999999999E-2</v>
      </c>
      <c r="J913" s="652">
        <v>0.28474880000000002</v>
      </c>
      <c r="K913" s="422">
        <v>2783.6023819076313</v>
      </c>
      <c r="L913" s="423">
        <f>K913*ЗМІСТ!$E$13/1000*1.2</f>
        <v>149.16679368890394</v>
      </c>
      <c r="M913" s="828">
        <v>0.1000000000000002</v>
      </c>
      <c r="N913" s="829"/>
      <c r="O913" s="841"/>
      <c r="P913" s="841"/>
      <c r="Q913" s="641"/>
      <c r="R913" s="639"/>
      <c r="S913" s="640"/>
      <c r="T913" s="402"/>
    </row>
    <row r="914" spans="1:20" ht="13.5" customHeight="1" outlineLevel="1">
      <c r="A914" s="402"/>
      <c r="B914" s="178">
        <f t="shared" si="14"/>
        <v>909</v>
      </c>
      <c r="C914" s="433"/>
      <c r="D914" s="47">
        <v>8595568905529</v>
      </c>
      <c r="E914" s="800" t="s">
        <v>1445</v>
      </c>
      <c r="F914" s="553" t="s">
        <v>6347</v>
      </c>
      <c r="G914" s="683" t="s">
        <v>8996</v>
      </c>
      <c r="H914" s="691">
        <v>100</v>
      </c>
      <c r="I914" s="652">
        <v>2.6499999999999999E-2</v>
      </c>
      <c r="J914" s="652">
        <v>0.28474880000000002</v>
      </c>
      <c r="K914" s="422">
        <v>2763.0310730089122</v>
      </c>
      <c r="L914" s="423">
        <f>K914*ЗМІСТ!$E$13/1000*1.2</f>
        <v>148.06442497045822</v>
      </c>
      <c r="M914" s="828">
        <v>9.9999999999999895E-2</v>
      </c>
      <c r="N914" s="829"/>
      <c r="O914" s="841"/>
      <c r="P914" s="841"/>
      <c r="Q914" s="641"/>
      <c r="R914" s="639"/>
      <c r="S914" s="640"/>
      <c r="T914" s="402"/>
    </row>
    <row r="915" spans="1:20" ht="13.5" customHeight="1" outlineLevel="1">
      <c r="A915" s="402"/>
      <c r="B915" s="178">
        <f t="shared" si="14"/>
        <v>910</v>
      </c>
      <c r="C915" s="21"/>
      <c r="D915" s="47">
        <v>8595057655805</v>
      </c>
      <c r="E915" s="800" t="s">
        <v>2275</v>
      </c>
      <c r="F915" s="553" t="s">
        <v>2276</v>
      </c>
      <c r="G915" s="683" t="s">
        <v>8996</v>
      </c>
      <c r="H915" s="691">
        <v>260</v>
      </c>
      <c r="I915" s="652">
        <v>2.1999999999999999E-2</v>
      </c>
      <c r="J915" s="652">
        <v>0.1095188</v>
      </c>
      <c r="K915" s="422">
        <v>2109.0561910050019</v>
      </c>
      <c r="L915" s="423">
        <f>K915*ЗМІСТ!$E$13/1000*1.2</f>
        <v>113.0194282655949</v>
      </c>
      <c r="M915" s="828">
        <v>9.9999999999999908E-2</v>
      </c>
      <c r="N915" s="829"/>
      <c r="O915" s="841"/>
      <c r="P915" s="841"/>
      <c r="Q915" s="641"/>
      <c r="R915" s="639"/>
      <c r="S915" s="640"/>
      <c r="T915" s="402"/>
    </row>
    <row r="916" spans="1:20" ht="13.5" customHeight="1" outlineLevel="1">
      <c r="A916" s="402"/>
      <c r="B916" s="178">
        <f t="shared" si="14"/>
        <v>911</v>
      </c>
      <c r="C916" s="21"/>
      <c r="D916" s="47">
        <v>8595568935410</v>
      </c>
      <c r="E916" s="800" t="s">
        <v>1584</v>
      </c>
      <c r="F916" s="553" t="s">
        <v>6348</v>
      </c>
      <c r="G916" s="683" t="s">
        <v>8996</v>
      </c>
      <c r="H916" s="691">
        <v>480</v>
      </c>
      <c r="I916" s="652">
        <v>2.5499999999999998E-2</v>
      </c>
      <c r="J916" s="652">
        <v>0.1012</v>
      </c>
      <c r="K916" s="422">
        <v>1670.0108370801076</v>
      </c>
      <c r="L916" s="423">
        <f>K916*ЗМІСТ!$E$13/1000*1.2</f>
        <v>89.492006333980939</v>
      </c>
      <c r="M916" s="828">
        <v>9.9999999999999936E-2</v>
      </c>
      <c r="N916" s="829"/>
      <c r="O916" s="841"/>
      <c r="P916" s="841"/>
      <c r="Q916" s="641"/>
      <c r="R916" s="639"/>
      <c r="S916" s="640"/>
      <c r="T916" s="402"/>
    </row>
    <row r="917" spans="1:20" ht="13.5" customHeight="1" outlineLevel="1">
      <c r="A917" s="402"/>
      <c r="B917" s="178">
        <f t="shared" si="14"/>
        <v>912</v>
      </c>
      <c r="C917" s="433"/>
      <c r="D917" s="47">
        <v>8595057611986</v>
      </c>
      <c r="E917" s="800" t="s">
        <v>1427</v>
      </c>
      <c r="F917" s="553" t="s">
        <v>6349</v>
      </c>
      <c r="G917" s="683" t="s">
        <v>8996</v>
      </c>
      <c r="H917" s="691">
        <v>480</v>
      </c>
      <c r="I917" s="652">
        <v>2.5499999999999998E-2</v>
      </c>
      <c r="J917" s="652">
        <v>0.12016640000000001</v>
      </c>
      <c r="K917" s="422">
        <v>969.9839270227742</v>
      </c>
      <c r="L917" s="423">
        <f>K917*ЗМІСТ!$E$13/1000*1.2</f>
        <v>51.979188286439772</v>
      </c>
      <c r="M917" s="828">
        <v>0.1000000000000002</v>
      </c>
      <c r="N917" s="829"/>
      <c r="O917" s="841"/>
      <c r="P917" s="841"/>
      <c r="Q917" s="641"/>
      <c r="R917" s="639"/>
      <c r="S917" s="640"/>
      <c r="T917" s="402"/>
    </row>
    <row r="918" spans="1:20" ht="13.5" customHeight="1" outlineLevel="1">
      <c r="A918" s="402"/>
      <c r="B918" s="178">
        <f t="shared" si="14"/>
        <v>913</v>
      </c>
      <c r="C918" s="433"/>
      <c r="D918" s="47">
        <v>8595568905826</v>
      </c>
      <c r="E918" s="800" t="s">
        <v>1469</v>
      </c>
      <c r="F918" s="553" t="s">
        <v>6350</v>
      </c>
      <c r="G918" s="683" t="s">
        <v>8996</v>
      </c>
      <c r="H918" s="691">
        <v>152</v>
      </c>
      <c r="I918" s="652">
        <v>2.5499999999999998E-2</v>
      </c>
      <c r="J918" s="652">
        <v>0.18733469999999999</v>
      </c>
      <c r="K918" s="422">
        <v>2401.3615449103963</v>
      </c>
      <c r="L918" s="423">
        <f>K918*ЗМІСТ!$E$13/1000*1.2</f>
        <v>128.68339403296395</v>
      </c>
      <c r="M918" s="828">
        <v>9.9999999999999853E-2</v>
      </c>
      <c r="N918" s="829"/>
      <c r="O918" s="841"/>
      <c r="P918" s="841"/>
      <c r="Q918" s="641"/>
      <c r="R918" s="639"/>
      <c r="S918" s="640"/>
      <c r="T918" s="402"/>
    </row>
    <row r="919" spans="1:20" ht="13.5" customHeight="1" outlineLevel="1">
      <c r="A919" s="402"/>
      <c r="B919" s="178">
        <f t="shared" si="14"/>
        <v>914</v>
      </c>
      <c r="C919" s="435"/>
      <c r="D919" s="47">
        <v>8595568905819</v>
      </c>
      <c r="E919" s="800" t="s">
        <v>1448</v>
      </c>
      <c r="F919" s="553" t="s">
        <v>6351</v>
      </c>
      <c r="G919" s="683" t="s">
        <v>8996</v>
      </c>
      <c r="H919" s="691">
        <v>152</v>
      </c>
      <c r="I919" s="652">
        <v>2.5499999999999998E-2</v>
      </c>
      <c r="J919" s="652">
        <v>0.18733469999999999</v>
      </c>
      <c r="K919" s="422">
        <v>2368.3811910415639</v>
      </c>
      <c r="L919" s="423">
        <f>K919*ЗМІСТ!$E$13/1000*1.2</f>
        <v>126.91605338355419</v>
      </c>
      <c r="M919" s="828">
        <v>0.10000000000000002</v>
      </c>
      <c r="N919" s="829"/>
      <c r="O919" s="841"/>
      <c r="P919" s="841"/>
      <c r="Q919" s="641"/>
      <c r="R919" s="639"/>
      <c r="S919" s="640"/>
      <c r="T919" s="402"/>
    </row>
    <row r="920" spans="1:20" ht="13.5" customHeight="1" outlineLevel="1">
      <c r="A920" s="402"/>
      <c r="B920" s="178">
        <f t="shared" si="14"/>
        <v>915</v>
      </c>
      <c r="C920" s="21"/>
      <c r="D920" s="47">
        <v>8595057655812</v>
      </c>
      <c r="E920" s="800" t="s">
        <v>2278</v>
      </c>
      <c r="F920" s="553" t="s">
        <v>2279</v>
      </c>
      <c r="G920" s="683" t="s">
        <v>8996</v>
      </c>
      <c r="H920" s="691">
        <v>270</v>
      </c>
      <c r="I920" s="652">
        <v>2.1000000000000001E-2</v>
      </c>
      <c r="J920" s="652">
        <v>0.1054625</v>
      </c>
      <c r="K920" s="422">
        <v>1790.1255899804464</v>
      </c>
      <c r="L920" s="423">
        <f>K920*ЗМІСТ!$E$13/1000*1.2</f>
        <v>95.928677275683341</v>
      </c>
      <c r="M920" s="828">
        <v>9.9999999999999936E-2</v>
      </c>
      <c r="N920" s="829"/>
      <c r="O920" s="841"/>
      <c r="P920" s="841"/>
      <c r="Q920" s="641"/>
      <c r="R920" s="639"/>
      <c r="S920" s="640"/>
      <c r="T920" s="402"/>
    </row>
    <row r="921" spans="1:20" ht="13.5" customHeight="1" outlineLevel="1">
      <c r="A921" s="402"/>
      <c r="B921" s="178">
        <f t="shared" si="14"/>
        <v>916</v>
      </c>
      <c r="C921" s="21"/>
      <c r="D921" s="47">
        <v>8595568935427</v>
      </c>
      <c r="E921" s="800" t="s">
        <v>1586</v>
      </c>
      <c r="F921" s="553" t="s">
        <v>6352</v>
      </c>
      <c r="G921" s="683" t="s">
        <v>8996</v>
      </c>
      <c r="H921" s="691">
        <v>200</v>
      </c>
      <c r="I921" s="652">
        <v>2.8000000000000001E-2</v>
      </c>
      <c r="J921" s="652">
        <v>0.15179999999999999</v>
      </c>
      <c r="K921" s="422">
        <v>1906.4754720452936</v>
      </c>
      <c r="L921" s="423">
        <f>K921*ЗМІСТ!$E$13/1000*1.2</f>
        <v>102.16359752381214</v>
      </c>
      <c r="M921" s="828">
        <v>9.9999999999999895E-2</v>
      </c>
      <c r="N921" s="829"/>
      <c r="O921" s="841"/>
      <c r="P921" s="841"/>
      <c r="Q921" s="641"/>
      <c r="R921" s="639"/>
      <c r="S921" s="640"/>
      <c r="T921" s="402"/>
    </row>
    <row r="922" spans="1:20" ht="13.5" customHeight="1" outlineLevel="1">
      <c r="A922" s="402"/>
      <c r="B922" s="178">
        <f t="shared" si="14"/>
        <v>917</v>
      </c>
      <c r="C922" s="433"/>
      <c r="D922" s="47">
        <v>8595057612020</v>
      </c>
      <c r="E922" s="800" t="s">
        <v>1430</v>
      </c>
      <c r="F922" s="553" t="s">
        <v>6353</v>
      </c>
      <c r="G922" s="683" t="s">
        <v>8996</v>
      </c>
      <c r="H922" s="691">
        <v>200</v>
      </c>
      <c r="I922" s="652">
        <v>2.8000000000000001E-2</v>
      </c>
      <c r="J922" s="652">
        <v>0.14237440000000001</v>
      </c>
      <c r="K922" s="422">
        <v>1188.286780963512</v>
      </c>
      <c r="L922" s="423">
        <f>K922*ЗМІСТ!$E$13/1000*1.2</f>
        <v>63.677531766502767</v>
      </c>
      <c r="M922" s="828">
        <v>0.10000000000000017</v>
      </c>
      <c r="N922" s="829"/>
      <c r="O922" s="841"/>
      <c r="P922" s="841"/>
      <c r="Q922" s="641"/>
      <c r="R922" s="639"/>
      <c r="S922" s="640"/>
      <c r="T922" s="402"/>
    </row>
    <row r="923" spans="1:20" ht="13.5" customHeight="1" outlineLevel="1">
      <c r="A923" s="402"/>
      <c r="B923" s="178">
        <f t="shared" si="14"/>
        <v>918</v>
      </c>
      <c r="C923" s="433"/>
      <c r="D923" s="47">
        <v>8595568909893</v>
      </c>
      <c r="E923" s="800" t="s">
        <v>1472</v>
      </c>
      <c r="F923" s="553" t="s">
        <v>6354</v>
      </c>
      <c r="G923" s="683" t="s">
        <v>8996</v>
      </c>
      <c r="H923" s="691">
        <v>107</v>
      </c>
      <c r="I923" s="652">
        <v>2.8000000000000001E-2</v>
      </c>
      <c r="J923" s="652">
        <v>0.26612029999999998</v>
      </c>
      <c r="K923" s="422">
        <v>2837.9070279096136</v>
      </c>
      <c r="L923" s="423">
        <f>K923*ЗМІСТ!$E$13/1000*1.2</f>
        <v>152.07685368137143</v>
      </c>
      <c r="M923" s="828">
        <v>0.10000000000000003</v>
      </c>
      <c r="N923" s="829"/>
      <c r="O923" s="841"/>
      <c r="P923" s="841"/>
      <c r="Q923" s="641"/>
      <c r="R923" s="639"/>
      <c r="S923" s="640"/>
      <c r="T923" s="402"/>
    </row>
    <row r="924" spans="1:20" ht="13.5" customHeight="1" outlineLevel="1">
      <c r="A924" s="402"/>
      <c r="B924" s="178">
        <f t="shared" si="14"/>
        <v>919</v>
      </c>
      <c r="C924" s="433"/>
      <c r="D924" s="47">
        <v>8595568909886</v>
      </c>
      <c r="E924" s="800" t="s">
        <v>1451</v>
      </c>
      <c r="F924" s="553" t="s">
        <v>6355</v>
      </c>
      <c r="G924" s="683" t="s">
        <v>8996</v>
      </c>
      <c r="H924" s="691">
        <v>107</v>
      </c>
      <c r="I924" s="652">
        <v>2.8000000000000001E-2</v>
      </c>
      <c r="J924" s="652">
        <v>0.26612029999999998</v>
      </c>
      <c r="K924" s="422">
        <v>2816.9441630685769</v>
      </c>
      <c r="L924" s="423">
        <f>K924*ЗМІСТ!$E$13/1000*1.2</f>
        <v>150.95350238838671</v>
      </c>
      <c r="M924" s="828">
        <v>0.10000000000000017</v>
      </c>
      <c r="N924" s="829"/>
      <c r="O924" s="841"/>
      <c r="P924" s="841"/>
      <c r="Q924" s="641"/>
      <c r="R924" s="639"/>
      <c r="S924" s="640"/>
      <c r="T924" s="402"/>
    </row>
    <row r="925" spans="1:20" ht="13.5" customHeight="1" outlineLevel="1">
      <c r="A925" s="402"/>
      <c r="B925" s="178">
        <f t="shared" si="14"/>
        <v>920</v>
      </c>
      <c r="C925" s="435"/>
      <c r="D925" s="47">
        <v>8595057655829</v>
      </c>
      <c r="E925" s="800" t="s">
        <v>2281</v>
      </c>
      <c r="F925" s="553" t="s">
        <v>2282</v>
      </c>
      <c r="G925" s="683" t="s">
        <v>8996</v>
      </c>
      <c r="H925" s="691">
        <v>200</v>
      </c>
      <c r="I925" s="652">
        <v>2.2599999999999999E-2</v>
      </c>
      <c r="J925" s="652">
        <v>0.14237440000000001</v>
      </c>
      <c r="K925" s="422">
        <v>2316.6366630283592</v>
      </c>
      <c r="L925" s="423">
        <f>K925*ЗМІСТ!$E$13/1000*1.2</f>
        <v>124.14318417463153</v>
      </c>
      <c r="M925" s="828">
        <v>0.10000000000000017</v>
      </c>
      <c r="N925" s="829"/>
      <c r="O925" s="841"/>
      <c r="P925" s="841"/>
      <c r="Q925" s="641"/>
      <c r="R925" s="639"/>
      <c r="S925" s="640"/>
      <c r="T925" s="402"/>
    </row>
    <row r="926" spans="1:20" ht="13.5" customHeight="1" outlineLevel="1">
      <c r="A926" s="402"/>
      <c r="B926" s="178">
        <f t="shared" si="14"/>
        <v>921</v>
      </c>
      <c r="C926" s="21"/>
      <c r="D926" s="47">
        <v>8595568935434</v>
      </c>
      <c r="E926" s="800" t="s">
        <v>1588</v>
      </c>
      <c r="F926" s="553" t="s">
        <v>6356</v>
      </c>
      <c r="G926" s="683" t="s">
        <v>8996</v>
      </c>
      <c r="H926" s="691">
        <v>140</v>
      </c>
      <c r="I926" s="652">
        <v>2.8000000000000001E-2</v>
      </c>
      <c r="J926" s="652">
        <v>0.2034</v>
      </c>
      <c r="K926" s="422">
        <v>1798.8601178912791</v>
      </c>
      <c r="L926" s="423">
        <f>K926*ЗМІСТ!$E$13/1000*1.2</f>
        <v>96.396740362320131</v>
      </c>
      <c r="M926" s="828">
        <v>0.10000000000000009</v>
      </c>
      <c r="N926" s="829"/>
      <c r="O926" s="841"/>
      <c r="P926" s="841"/>
      <c r="Q926" s="641"/>
      <c r="R926" s="639"/>
      <c r="S926" s="640"/>
      <c r="T926" s="402"/>
    </row>
    <row r="927" spans="1:20" ht="13.5" customHeight="1" outlineLevel="1">
      <c r="A927" s="402"/>
      <c r="B927" s="178">
        <f t="shared" si="14"/>
        <v>922</v>
      </c>
      <c r="C927" s="21"/>
      <c r="D927" s="47">
        <v>8595057613157</v>
      </c>
      <c r="E927" s="800" t="s">
        <v>1433</v>
      </c>
      <c r="F927" s="553" t="s">
        <v>6357</v>
      </c>
      <c r="G927" s="683" t="s">
        <v>8996</v>
      </c>
      <c r="H927" s="691">
        <v>140</v>
      </c>
      <c r="I927" s="652">
        <v>2.8000000000000001E-2</v>
      </c>
      <c r="J927" s="652">
        <v>0.20339199999999999</v>
      </c>
      <c r="K927" s="422">
        <v>1042.1792810207919</v>
      </c>
      <c r="L927" s="423">
        <f>K927*ЗМІСТ!$E$13/1000*1.2</f>
        <v>55.847969813972263</v>
      </c>
      <c r="M927" s="828">
        <v>0.10000000000000009</v>
      </c>
      <c r="N927" s="829"/>
      <c r="O927" s="841"/>
      <c r="P927" s="841"/>
      <c r="Q927" s="641"/>
      <c r="R927" s="639"/>
      <c r="S927" s="640"/>
      <c r="T927" s="402"/>
    </row>
    <row r="928" spans="1:20" ht="13.5" customHeight="1" outlineLevel="1">
      <c r="A928" s="402"/>
      <c r="B928" s="178">
        <f t="shared" si="14"/>
        <v>923</v>
      </c>
      <c r="C928" s="21"/>
      <c r="D928" s="47">
        <v>8595568909978</v>
      </c>
      <c r="E928" s="800" t="s">
        <v>1475</v>
      </c>
      <c r="F928" s="553" t="s">
        <v>6358</v>
      </c>
      <c r="G928" s="683" t="s">
        <v>8996</v>
      </c>
      <c r="H928" s="691">
        <v>104</v>
      </c>
      <c r="I928" s="652">
        <v>2.8000000000000001E-2</v>
      </c>
      <c r="J928" s="652">
        <v>0.27379690000000001</v>
      </c>
      <c r="K928" s="422">
        <v>2669.4813089523427</v>
      </c>
      <c r="L928" s="423">
        <f>K928*ЗМІСТ!$E$13/1000*1.2</f>
        <v>143.05131015011926</v>
      </c>
      <c r="M928" s="828">
        <v>0.10000000000000009</v>
      </c>
      <c r="N928" s="829"/>
      <c r="O928" s="841"/>
      <c r="P928" s="841"/>
      <c r="Q928" s="641"/>
      <c r="R928" s="639"/>
      <c r="S928" s="640"/>
      <c r="T928" s="402"/>
    </row>
    <row r="929" spans="1:20" ht="13.5" customHeight="1" outlineLevel="1">
      <c r="A929" s="402"/>
      <c r="B929" s="178">
        <f t="shared" si="14"/>
        <v>924</v>
      </c>
      <c r="C929" s="435"/>
      <c r="D929" s="47">
        <v>8595568909985</v>
      </c>
      <c r="E929" s="800" t="s">
        <v>1454</v>
      </c>
      <c r="F929" s="553" t="s">
        <v>6359</v>
      </c>
      <c r="G929" s="683" t="s">
        <v>8996</v>
      </c>
      <c r="H929" s="691">
        <v>104</v>
      </c>
      <c r="I929" s="652">
        <v>2.8000000000000001E-2</v>
      </c>
      <c r="J929" s="652">
        <v>0.27379690000000001</v>
      </c>
      <c r="K929" s="422">
        <v>2649.4521461104487</v>
      </c>
      <c r="L929" s="423">
        <f>K929*ЗМІСТ!$E$13/1000*1.2</f>
        <v>141.97799378107996</v>
      </c>
      <c r="M929" s="828">
        <v>9.9999999999999964E-2</v>
      </c>
      <c r="N929" s="829"/>
      <c r="O929" s="841"/>
      <c r="P929" s="841"/>
      <c r="Q929" s="641"/>
      <c r="R929" s="639"/>
      <c r="S929" s="640"/>
      <c r="T929" s="402"/>
    </row>
    <row r="930" spans="1:20" ht="13.5" customHeight="1" outlineLevel="1">
      <c r="A930" s="402"/>
      <c r="B930" s="178">
        <f t="shared" si="14"/>
        <v>925</v>
      </c>
      <c r="C930" s="21"/>
      <c r="D930" s="47">
        <v>8595057655836</v>
      </c>
      <c r="E930" s="800" t="s">
        <v>2284</v>
      </c>
      <c r="F930" s="553" t="s">
        <v>2285</v>
      </c>
      <c r="G930" s="683" t="s">
        <v>8996</v>
      </c>
      <c r="H930" s="691">
        <v>140</v>
      </c>
      <c r="I930" s="652">
        <v>2.2800000000000001E-2</v>
      </c>
      <c r="J930" s="652">
        <v>0.20339199999999999</v>
      </c>
      <c r="K930" s="422">
        <v>2024.7228540967351</v>
      </c>
      <c r="L930" s="423">
        <f>K930*ЗМІСТ!$E$13/1000*1.2</f>
        <v>108.50020039402251</v>
      </c>
      <c r="M930" s="828">
        <v>0.1000000000000002</v>
      </c>
      <c r="N930" s="829"/>
      <c r="O930" s="841"/>
      <c r="P930" s="841"/>
      <c r="Q930" s="641"/>
      <c r="R930" s="639"/>
      <c r="S930" s="640"/>
      <c r="T930" s="402"/>
    </row>
    <row r="931" spans="1:20" ht="13.5" customHeight="1" outlineLevel="1">
      <c r="A931" s="402"/>
      <c r="B931" s="178">
        <f t="shared" si="14"/>
        <v>926</v>
      </c>
      <c r="C931" s="433"/>
      <c r="D931" s="47">
        <v>8595568935441</v>
      </c>
      <c r="E931" s="800" t="s">
        <v>1590</v>
      </c>
      <c r="F931" s="553" t="s">
        <v>6360</v>
      </c>
      <c r="G931" s="683" t="s">
        <v>8996</v>
      </c>
      <c r="H931" s="691">
        <v>160</v>
      </c>
      <c r="I931" s="652">
        <v>0.03</v>
      </c>
      <c r="J931" s="652">
        <v>0.17799999999999999</v>
      </c>
      <c r="K931" s="422">
        <v>1850.5444100536777</v>
      </c>
      <c r="L931" s="423">
        <f>K931*ЗМІСТ!$E$13/1000*1.2</f>
        <v>99.166381671745256</v>
      </c>
      <c r="M931" s="828">
        <v>0.1</v>
      </c>
      <c r="N931" s="829"/>
      <c r="O931" s="841"/>
      <c r="P931" s="841"/>
      <c r="Q931" s="641"/>
      <c r="R931" s="639"/>
      <c r="S931" s="640"/>
      <c r="T931" s="402"/>
    </row>
    <row r="932" spans="1:20" ht="13.5" customHeight="1" outlineLevel="1">
      <c r="A932" s="402"/>
      <c r="B932" s="178">
        <f t="shared" si="14"/>
        <v>927</v>
      </c>
      <c r="C932" s="433"/>
      <c r="D932" s="47">
        <v>8595057614055</v>
      </c>
      <c r="E932" s="800" t="s">
        <v>1436</v>
      </c>
      <c r="F932" s="553" t="s">
        <v>6361</v>
      </c>
      <c r="G932" s="683" t="s">
        <v>8996</v>
      </c>
      <c r="H932" s="691">
        <v>160</v>
      </c>
      <c r="I932" s="652">
        <v>0.03</v>
      </c>
      <c r="J932" s="652">
        <v>0.17796799999999999</v>
      </c>
      <c r="K932" s="422">
        <v>1093.9840448848036</v>
      </c>
      <c r="L932" s="423">
        <f>K932*ЗМІСТ!$E$13/1000*1.2</f>
        <v>58.62406692239248</v>
      </c>
      <c r="M932" s="828">
        <v>0.10000000000000012</v>
      </c>
      <c r="N932" s="829"/>
      <c r="O932" s="841"/>
      <c r="P932" s="841"/>
      <c r="Q932" s="641"/>
      <c r="R932" s="639"/>
      <c r="S932" s="640"/>
      <c r="T932" s="402"/>
    </row>
    <row r="933" spans="1:20" ht="13.5" customHeight="1" outlineLevel="1">
      <c r="A933" s="402"/>
      <c r="B933" s="178">
        <f t="shared" si="14"/>
        <v>928</v>
      </c>
      <c r="C933" s="433"/>
      <c r="D933" s="47">
        <v>8595568910042</v>
      </c>
      <c r="E933" s="800" t="s">
        <v>1478</v>
      </c>
      <c r="F933" s="553" t="s">
        <v>6362</v>
      </c>
      <c r="G933" s="683" t="s">
        <v>8996</v>
      </c>
      <c r="H933" s="691">
        <v>112</v>
      </c>
      <c r="I933" s="652">
        <v>0.03</v>
      </c>
      <c r="J933" s="652">
        <v>0.25424000000000002</v>
      </c>
      <c r="K933" s="422">
        <v>3208.9435730271939</v>
      </c>
      <c r="L933" s="423">
        <f>K933*ЗМІСТ!$E$13/1000*1.2</f>
        <v>171.95984132943789</v>
      </c>
      <c r="M933" s="828">
        <v>0.10000000000000009</v>
      </c>
      <c r="N933" s="829"/>
      <c r="O933" s="841"/>
      <c r="P933" s="841"/>
      <c r="Q933" s="641"/>
      <c r="R933" s="639"/>
      <c r="S933" s="640"/>
      <c r="T933" s="402"/>
    </row>
    <row r="934" spans="1:20" ht="13.5" customHeight="1" outlineLevel="1">
      <c r="A934" s="402"/>
      <c r="B934" s="178">
        <f t="shared" si="14"/>
        <v>929</v>
      </c>
      <c r="C934" s="433"/>
      <c r="D934" s="47">
        <v>8595568910035</v>
      </c>
      <c r="E934" s="800" t="s">
        <v>1457</v>
      </c>
      <c r="F934" s="553" t="s">
        <v>6363</v>
      </c>
      <c r="G934" s="683" t="s">
        <v>8996</v>
      </c>
      <c r="H934" s="691">
        <v>112</v>
      </c>
      <c r="I934" s="652">
        <v>0.03</v>
      </c>
      <c r="J934" s="652">
        <v>0.25424000000000002</v>
      </c>
      <c r="K934" s="422">
        <v>3175.8427360007099</v>
      </c>
      <c r="L934" s="423">
        <f>K934*ЗМІСТ!$E$13/1000*1.2</f>
        <v>170.18604426713051</v>
      </c>
      <c r="M934" s="828">
        <v>0.10000000000000012</v>
      </c>
      <c r="N934" s="829"/>
      <c r="O934" s="841"/>
      <c r="P934" s="841"/>
      <c r="Q934" s="641"/>
      <c r="R934" s="639"/>
      <c r="S934" s="640"/>
      <c r="T934" s="402"/>
    </row>
    <row r="935" spans="1:20" ht="13.5" customHeight="1" outlineLevel="1">
      <c r="A935" s="402"/>
      <c r="B935" s="178">
        <f t="shared" si="14"/>
        <v>930</v>
      </c>
      <c r="C935" s="433"/>
      <c r="D935" s="47">
        <v>8595057655843</v>
      </c>
      <c r="E935" s="800" t="s">
        <v>2287</v>
      </c>
      <c r="F935" s="553" t="s">
        <v>2288</v>
      </c>
      <c r="G935" s="683" t="s">
        <v>8996</v>
      </c>
      <c r="H935" s="691">
        <v>160</v>
      </c>
      <c r="I935" s="652">
        <v>2.3599999999999999E-2</v>
      </c>
      <c r="J935" s="652">
        <v>0.17796799999999999</v>
      </c>
      <c r="K935" s="422">
        <v>2569.7872641114132</v>
      </c>
      <c r="L935" s="423">
        <f>K935*ЗМІСТ!$E$13/1000*1.2</f>
        <v>137.70893757727788</v>
      </c>
      <c r="M935" s="828">
        <v>0.10000000000000012</v>
      </c>
      <c r="N935" s="829"/>
      <c r="O935" s="841"/>
      <c r="P935" s="841"/>
      <c r="Q935" s="641"/>
      <c r="R935" s="639"/>
      <c r="S935" s="640"/>
      <c r="T935" s="402"/>
    </row>
    <row r="936" spans="1:20" ht="13.5" customHeight="1" outlineLevel="1">
      <c r="A936" s="402"/>
      <c r="B936" s="178">
        <f t="shared" si="14"/>
        <v>931</v>
      </c>
      <c r="C936" s="21"/>
      <c r="D936" s="47">
        <v>8595568935465</v>
      </c>
      <c r="E936" s="800" t="s">
        <v>1595</v>
      </c>
      <c r="F936" s="553" t="s">
        <v>6364</v>
      </c>
      <c r="G936" s="683" t="s">
        <v>8996</v>
      </c>
      <c r="H936" s="691">
        <v>170000</v>
      </c>
      <c r="I936" s="652">
        <v>2.4E-2</v>
      </c>
      <c r="J936" s="652">
        <v>0.16750000000000001</v>
      </c>
      <c r="K936" s="422">
        <v>2421.0895280107679</v>
      </c>
      <c r="L936" s="423">
        <f>K936*ЗМІСТ!$E$13/1000*1.2</f>
        <v>129.74057087839205</v>
      </c>
      <c r="M936" s="828">
        <v>0.1000000000000001</v>
      </c>
      <c r="N936" s="829"/>
      <c r="O936" s="841"/>
      <c r="P936" s="841"/>
      <c r="Q936" s="641"/>
      <c r="R936" s="639"/>
      <c r="S936" s="640"/>
      <c r="T936" s="402"/>
    </row>
    <row r="937" spans="1:20" ht="13.5" customHeight="1" outlineLevel="1">
      <c r="A937" s="402"/>
      <c r="B937" s="178">
        <f t="shared" si="14"/>
        <v>932</v>
      </c>
      <c r="C937" s="21"/>
      <c r="D937" s="47">
        <v>8595057614109</v>
      </c>
      <c r="E937" s="800" t="s">
        <v>1511</v>
      </c>
      <c r="F937" s="553" t="s">
        <v>6365</v>
      </c>
      <c r="G937" s="683" t="s">
        <v>8996</v>
      </c>
      <c r="H937" s="691">
        <v>170</v>
      </c>
      <c r="I937" s="652">
        <v>2.4E-2</v>
      </c>
      <c r="J937" s="652">
        <v>0.16749929999999999</v>
      </c>
      <c r="K937" s="422">
        <v>1121.3923819515055</v>
      </c>
      <c r="L937" s="423">
        <f>K937*ЗМІСТ!$E$13/1000*1.2</f>
        <v>60.092816118455048</v>
      </c>
      <c r="M937" s="828">
        <v>0.10000000000000013</v>
      </c>
      <c r="N937" s="829"/>
      <c r="O937" s="841"/>
      <c r="P937" s="841"/>
      <c r="Q937" s="641"/>
      <c r="R937" s="639"/>
      <c r="S937" s="640"/>
      <c r="T937" s="402"/>
    </row>
    <row r="938" spans="1:20" ht="13.5" customHeight="1" outlineLevel="1">
      <c r="A938" s="402"/>
      <c r="B938" s="178">
        <f t="shared" si="14"/>
        <v>933</v>
      </c>
      <c r="C938" s="21"/>
      <c r="D938" s="47">
        <v>8595568933799</v>
      </c>
      <c r="E938" s="800" t="s">
        <v>2291</v>
      </c>
      <c r="F938" s="553" t="s">
        <v>6366</v>
      </c>
      <c r="G938" s="683" t="s">
        <v>8996</v>
      </c>
      <c r="H938" s="691">
        <v>78</v>
      </c>
      <c r="I938" s="652">
        <v>2.4E-2</v>
      </c>
      <c r="J938" s="652">
        <v>0.15568750000000001</v>
      </c>
      <c r="K938" s="422">
        <v>3274.4223820148795</v>
      </c>
      <c r="L938" s="423">
        <f>K938*ЗМІСТ!$E$13/1000*1.2</f>
        <v>175.4686987922511</v>
      </c>
      <c r="M938" s="828">
        <v>0.1000000000000001</v>
      </c>
      <c r="N938" s="829"/>
      <c r="O938" s="841"/>
      <c r="P938" s="841"/>
      <c r="Q938" s="641"/>
      <c r="R938" s="639"/>
      <c r="S938" s="640"/>
      <c r="T938" s="402"/>
    </row>
    <row r="939" spans="1:20" ht="13.5" customHeight="1" outlineLevel="1">
      <c r="A939" s="402"/>
      <c r="B939" s="178">
        <f t="shared" si="14"/>
        <v>934</v>
      </c>
      <c r="C939" s="21"/>
      <c r="D939" s="47">
        <v>8595568935472</v>
      </c>
      <c r="E939" s="800" t="s">
        <v>1597</v>
      </c>
      <c r="F939" s="553" t="s">
        <v>6367</v>
      </c>
      <c r="G939" s="683" t="s">
        <v>8996</v>
      </c>
      <c r="H939" s="691">
        <v>140000</v>
      </c>
      <c r="I939" s="652">
        <v>2.9499999999999998E-2</v>
      </c>
      <c r="J939" s="652">
        <v>0.2034</v>
      </c>
      <c r="K939" s="422">
        <v>2476.5989271032104</v>
      </c>
      <c r="L939" s="423">
        <f>K939*ЗМІСТ!$E$13/1000*1.2</f>
        <v>132.71519079395014</v>
      </c>
      <c r="M939" s="828">
        <v>0.10000000000000019</v>
      </c>
      <c r="N939" s="829"/>
      <c r="O939" s="841"/>
      <c r="P939" s="841"/>
      <c r="Q939" s="641"/>
      <c r="R939" s="639"/>
      <c r="S939" s="640"/>
      <c r="T939" s="402"/>
    </row>
    <row r="940" spans="1:20" ht="13.5" customHeight="1" outlineLevel="1">
      <c r="A940" s="402"/>
      <c r="B940" s="178">
        <f t="shared" si="14"/>
        <v>935</v>
      </c>
      <c r="C940" s="21"/>
      <c r="D940" s="47">
        <v>8595057613256</v>
      </c>
      <c r="E940" s="800" t="s">
        <v>1514</v>
      </c>
      <c r="F940" s="553" t="s">
        <v>6368</v>
      </c>
      <c r="G940" s="683" t="s">
        <v>8996</v>
      </c>
      <c r="H940" s="691">
        <v>140</v>
      </c>
      <c r="I940" s="652">
        <v>2.9499999999999998E-2</v>
      </c>
      <c r="J940" s="652">
        <v>0.20339199999999999</v>
      </c>
      <c r="K940" s="422">
        <v>1238.615718952396</v>
      </c>
      <c r="L940" s="423">
        <f>K940*ЗМІСТ!$E$13/1000*1.2</f>
        <v>66.374542790190915</v>
      </c>
      <c r="M940" s="828">
        <v>0.10000000000000007</v>
      </c>
      <c r="N940" s="829"/>
      <c r="O940" s="841"/>
      <c r="P940" s="841"/>
      <c r="Q940" s="641"/>
      <c r="R940" s="639"/>
      <c r="S940" s="640"/>
      <c r="T940" s="402"/>
    </row>
    <row r="941" spans="1:20" ht="13.5" customHeight="1" outlineLevel="1">
      <c r="A941" s="402"/>
      <c r="B941" s="178">
        <f t="shared" si="14"/>
        <v>936</v>
      </c>
      <c r="C941" s="21"/>
      <c r="D941" s="47">
        <v>8595568933805</v>
      </c>
      <c r="E941" s="800" t="s">
        <v>2293</v>
      </c>
      <c r="F941" s="553" t="s">
        <v>6369</v>
      </c>
      <c r="G941" s="683" t="s">
        <v>8996</v>
      </c>
      <c r="H941" s="691">
        <v>72</v>
      </c>
      <c r="I941" s="652">
        <v>2.9499999999999998E-2</v>
      </c>
      <c r="J941" s="652">
        <v>0.16866149999999999</v>
      </c>
      <c r="K941" s="422">
        <v>3331.8292810939156</v>
      </c>
      <c r="L941" s="423">
        <f>K941*ЗМІСТ!$E$13/1000*1.2</f>
        <v>178.54500132989077</v>
      </c>
      <c r="M941" s="828">
        <v>0.10000000000000006</v>
      </c>
      <c r="N941" s="829"/>
      <c r="O941" s="841"/>
      <c r="P941" s="841"/>
      <c r="Q941" s="641"/>
      <c r="R941" s="639"/>
      <c r="S941" s="640"/>
      <c r="T941" s="402"/>
    </row>
    <row r="942" spans="1:20" ht="13.5" customHeight="1" outlineLevel="1">
      <c r="A942" s="402"/>
      <c r="B942" s="178">
        <f t="shared" si="14"/>
        <v>937</v>
      </c>
      <c r="C942" s="433"/>
      <c r="D942" s="47">
        <v>8595568935489</v>
      </c>
      <c r="E942" s="800" t="s">
        <v>1599</v>
      </c>
      <c r="F942" s="553" t="s">
        <v>6370</v>
      </c>
      <c r="G942" s="683" t="s">
        <v>8996</v>
      </c>
      <c r="H942" s="691">
        <v>270000</v>
      </c>
      <c r="I942" s="652">
        <v>3.6499999999999998E-2</v>
      </c>
      <c r="J942" s="652">
        <v>0.1055</v>
      </c>
      <c r="K942" s="422">
        <v>2770.6511911244379</v>
      </c>
      <c r="L942" s="423">
        <f>K942*ЗМІСТ!$E$13/1000*1.2</f>
        <v>148.47276942159522</v>
      </c>
      <c r="M942" s="828">
        <v>0.1000000000000002</v>
      </c>
      <c r="N942" s="829"/>
      <c r="O942" s="841"/>
      <c r="P942" s="841"/>
      <c r="Q942" s="641"/>
      <c r="R942" s="639"/>
      <c r="S942" s="640"/>
      <c r="T942" s="402"/>
    </row>
    <row r="943" spans="1:20" ht="13.5" customHeight="1" outlineLevel="1">
      <c r="A943" s="402"/>
      <c r="B943" s="178">
        <f t="shared" si="14"/>
        <v>938</v>
      </c>
      <c r="C943" s="433"/>
      <c r="D943" s="47">
        <v>8595057614284</v>
      </c>
      <c r="E943" s="800" t="s">
        <v>1517</v>
      </c>
      <c r="F943" s="553" t="s">
        <v>6371</v>
      </c>
      <c r="G943" s="683" t="s">
        <v>8996</v>
      </c>
      <c r="H943" s="691">
        <v>270</v>
      </c>
      <c r="I943" s="652">
        <v>3.6499999999999998E-2</v>
      </c>
      <c r="J943" s="652">
        <v>0.21362919999999999</v>
      </c>
      <c r="K943" s="422">
        <v>1366.6819100597713</v>
      </c>
      <c r="L943" s="423">
        <f>K943*ЗМІСТ!$E$13/1000*1.2</f>
        <v>73.237312858071803</v>
      </c>
      <c r="M943" s="828">
        <v>0.10000000000000016</v>
      </c>
      <c r="N943" s="829"/>
      <c r="O943" s="841"/>
      <c r="P943" s="841"/>
      <c r="Q943" s="641"/>
      <c r="R943" s="639"/>
      <c r="S943" s="640"/>
      <c r="T943" s="402"/>
    </row>
    <row r="944" spans="1:20" ht="13.5" customHeight="1" outlineLevel="1">
      <c r="A944" s="402"/>
      <c r="B944" s="178">
        <f t="shared" si="14"/>
        <v>939</v>
      </c>
      <c r="C944" s="433"/>
      <c r="D944" s="47">
        <v>8595568933812</v>
      </c>
      <c r="E944" s="800" t="s">
        <v>2295</v>
      </c>
      <c r="F944" s="553" t="s">
        <v>6372</v>
      </c>
      <c r="G944" s="683" t="s">
        <v>8996</v>
      </c>
      <c r="H944" s="691">
        <v>60</v>
      </c>
      <c r="I944" s="652">
        <v>3.6499999999999998E-2</v>
      </c>
      <c r="J944" s="652">
        <v>0.20239380000000001</v>
      </c>
      <c r="K944" s="422">
        <v>3334.6905900365086</v>
      </c>
      <c r="L944" s="423">
        <f>K944*ЗМІСТ!$E$13/1000*1.2</f>
        <v>178.6983322378876</v>
      </c>
      <c r="M944" s="828">
        <v>0.10000000000000012</v>
      </c>
      <c r="N944" s="829"/>
      <c r="O944" s="841"/>
      <c r="P944" s="841"/>
      <c r="Q944" s="641"/>
      <c r="R944" s="639"/>
      <c r="S944" s="640"/>
      <c r="T944" s="402"/>
    </row>
    <row r="945" spans="1:20" ht="13.5" customHeight="1" outlineLevel="1">
      <c r="A945" s="402"/>
      <c r="B945" s="178">
        <f t="shared" si="14"/>
        <v>940</v>
      </c>
      <c r="C945" s="433"/>
      <c r="D945" s="47">
        <v>8595568935526</v>
      </c>
      <c r="E945" s="800" t="s">
        <v>1607</v>
      </c>
      <c r="F945" s="553" t="s">
        <v>6373</v>
      </c>
      <c r="G945" s="683" t="s">
        <v>8996</v>
      </c>
      <c r="H945" s="691">
        <v>80</v>
      </c>
      <c r="I945" s="652">
        <v>6.3E-2</v>
      </c>
      <c r="J945" s="652">
        <v>0.35589999999999999</v>
      </c>
      <c r="K945" s="422">
        <v>14382.658455050607</v>
      </c>
      <c r="L945" s="423">
        <f>K945*ЗМІСТ!$E$13/1000*1.2</f>
        <v>770.73329883854615</v>
      </c>
      <c r="M945" s="828">
        <v>0.10000000000000012</v>
      </c>
      <c r="N945" s="829"/>
      <c r="O945" s="841"/>
      <c r="P945" s="841"/>
      <c r="Q945" s="641"/>
      <c r="R945" s="639"/>
      <c r="S945" s="640"/>
      <c r="T945" s="402"/>
    </row>
    <row r="946" spans="1:20" ht="13.5" customHeight="1" outlineLevel="1">
      <c r="A946" s="402"/>
      <c r="B946" s="178">
        <f t="shared" si="14"/>
        <v>941</v>
      </c>
      <c r="C946" s="433"/>
      <c r="D946" s="47">
        <v>8595057698598</v>
      </c>
      <c r="E946" s="800" t="s">
        <v>3509</v>
      </c>
      <c r="F946" s="553" t="s">
        <v>6374</v>
      </c>
      <c r="G946" s="683" t="s">
        <v>8996</v>
      </c>
      <c r="H946" s="691">
        <v>80</v>
      </c>
      <c r="I946" s="652">
        <v>6.3E-2</v>
      </c>
      <c r="J946" s="652">
        <v>0.35593590000000003</v>
      </c>
      <c r="K946" s="422">
        <v>1717.6352116679286</v>
      </c>
      <c r="L946" s="423">
        <f>K946*ЗМІСТ!$E$13/1000*1.2</f>
        <v>92.044086079593228</v>
      </c>
      <c r="M946" s="828">
        <v>2.4999999999999929E-2</v>
      </c>
      <c r="N946" s="829"/>
      <c r="O946" s="841"/>
      <c r="P946" s="841"/>
      <c r="Q946" s="641"/>
      <c r="R946" s="639"/>
      <c r="S946" s="640"/>
      <c r="T946" s="402"/>
    </row>
    <row r="947" spans="1:20" ht="13.5" customHeight="1" outlineLevel="1">
      <c r="A947" s="402"/>
      <c r="B947" s="178">
        <f t="shared" si="14"/>
        <v>942</v>
      </c>
      <c r="C947" s="433"/>
      <c r="D947" s="47">
        <v>8595568933829</v>
      </c>
      <c r="E947" s="800" t="s">
        <v>2297</v>
      </c>
      <c r="F947" s="553" t="s">
        <v>6375</v>
      </c>
      <c r="G947" s="683" t="s">
        <v>8996</v>
      </c>
      <c r="H947" s="691">
        <v>32</v>
      </c>
      <c r="I947" s="652">
        <v>6.3E-2</v>
      </c>
      <c r="J947" s="652">
        <v>0.3794883</v>
      </c>
      <c r="K947" s="422">
        <v>6063.476309023029</v>
      </c>
      <c r="L947" s="423">
        <f>K947*ЗМІСТ!$E$13/1000*1.2</f>
        <v>324.92762813550718</v>
      </c>
      <c r="M947" s="828">
        <v>0.10000000000000014</v>
      </c>
      <c r="N947" s="829"/>
      <c r="O947" s="841"/>
      <c r="P947" s="841"/>
      <c r="Q947" s="641"/>
      <c r="R947" s="639"/>
      <c r="S947" s="640"/>
      <c r="T947" s="402"/>
    </row>
    <row r="948" spans="1:20" ht="13.5" customHeight="1" outlineLevel="1">
      <c r="A948" s="402"/>
      <c r="B948" s="178">
        <f t="shared" si="14"/>
        <v>943</v>
      </c>
      <c r="C948" s="435"/>
      <c r="D948" s="47">
        <v>8595568935496</v>
      </c>
      <c r="E948" s="800" t="s">
        <v>1601</v>
      </c>
      <c r="F948" s="553" t="s">
        <v>6376</v>
      </c>
      <c r="G948" s="683" t="s">
        <v>8996</v>
      </c>
      <c r="H948" s="691">
        <v>10</v>
      </c>
      <c r="I948" s="652">
        <v>3.9E-2</v>
      </c>
      <c r="J948" s="652">
        <v>0.23730000000000001</v>
      </c>
      <c r="K948" s="422">
        <v>2889.9226179826837</v>
      </c>
      <c r="L948" s="423">
        <f>K948*ЗМІСТ!$E$13/1000*1.2</f>
        <v>154.86424847721827</v>
      </c>
      <c r="M948" s="828">
        <v>0.10000000000000028</v>
      </c>
      <c r="N948" s="829"/>
      <c r="O948" s="841"/>
      <c r="P948" s="841"/>
      <c r="Q948" s="641"/>
      <c r="R948" s="639"/>
      <c r="S948" s="640"/>
      <c r="T948" s="402"/>
    </row>
    <row r="949" spans="1:20" ht="13.5" customHeight="1" outlineLevel="1">
      <c r="A949" s="402"/>
      <c r="B949" s="178">
        <f t="shared" si="14"/>
        <v>944</v>
      </c>
      <c r="C949" s="435"/>
      <c r="D949" s="47">
        <v>8595057613270</v>
      </c>
      <c r="E949" s="800" t="s">
        <v>1520</v>
      </c>
      <c r="F949" s="553" t="s">
        <v>6377</v>
      </c>
      <c r="G949" s="683" t="s">
        <v>8996</v>
      </c>
      <c r="H949" s="691">
        <v>120</v>
      </c>
      <c r="I949" s="652">
        <v>3.9E-2</v>
      </c>
      <c r="J949" s="652">
        <v>0.23729059999999999</v>
      </c>
      <c r="K949" s="422">
        <v>1449.2984550213546</v>
      </c>
      <c r="L949" s="423">
        <f>K949*ЗМІСТ!$E$13/1000*1.2</f>
        <v>77.664541832178742</v>
      </c>
      <c r="M949" s="828">
        <v>0.1000000000000001</v>
      </c>
      <c r="N949" s="829"/>
      <c r="O949" s="841"/>
      <c r="P949" s="841"/>
      <c r="Q949" s="641"/>
      <c r="R949" s="639"/>
      <c r="S949" s="640"/>
      <c r="T949" s="402"/>
    </row>
    <row r="950" spans="1:20" ht="13.5" customHeight="1" outlineLevel="1">
      <c r="A950" s="402"/>
      <c r="B950" s="178">
        <f t="shared" si="14"/>
        <v>945</v>
      </c>
      <c r="C950" s="435"/>
      <c r="D950" s="47">
        <v>8595568933836</v>
      </c>
      <c r="E950" s="800" t="s">
        <v>2299</v>
      </c>
      <c r="F950" s="553" t="s">
        <v>6378</v>
      </c>
      <c r="G950" s="683" t="s">
        <v>8996</v>
      </c>
      <c r="H950" s="691">
        <v>50</v>
      </c>
      <c r="I950" s="652">
        <v>3.9E-2</v>
      </c>
      <c r="J950" s="652">
        <v>0.24287249999999999</v>
      </c>
      <c r="K950" s="422">
        <v>3681.150000073123</v>
      </c>
      <c r="L950" s="423">
        <f>K950*ЗМІСТ!$E$13/1000*1.2</f>
        <v>197.26428823591849</v>
      </c>
      <c r="M950" s="828">
        <v>9.9999999999999867E-2</v>
      </c>
      <c r="N950" s="829"/>
      <c r="O950" s="841"/>
      <c r="P950" s="841"/>
      <c r="Q950" s="641"/>
      <c r="R950" s="639"/>
      <c r="S950" s="640"/>
      <c r="T950" s="402"/>
    </row>
    <row r="951" spans="1:20" ht="13.5" customHeight="1" outlineLevel="1">
      <c r="A951" s="402"/>
      <c r="B951" s="178">
        <f t="shared" si="14"/>
        <v>946</v>
      </c>
      <c r="C951" s="21"/>
      <c r="D951" s="47">
        <v>8595568935533</v>
      </c>
      <c r="E951" s="800" t="s">
        <v>1610</v>
      </c>
      <c r="F951" s="553" t="s">
        <v>6379</v>
      </c>
      <c r="G951" s="683" t="s">
        <v>8996</v>
      </c>
      <c r="H951" s="691">
        <v>56</v>
      </c>
      <c r="I951" s="652">
        <v>9.1999999999999998E-2</v>
      </c>
      <c r="J951" s="652">
        <v>0.50849999999999995</v>
      </c>
      <c r="K951" s="422">
        <v>17003.919162934519</v>
      </c>
      <c r="L951" s="423">
        <f>K951*ЗМІСТ!$E$13/1000*1.2</f>
        <v>911.20057884920277</v>
      </c>
      <c r="M951" s="828">
        <v>0.10000000000000017</v>
      </c>
      <c r="N951" s="829"/>
      <c r="O951" s="841"/>
      <c r="P951" s="841"/>
      <c r="Q951" s="641"/>
      <c r="R951" s="639"/>
      <c r="S951" s="640"/>
      <c r="T951" s="402"/>
    </row>
    <row r="952" spans="1:20" ht="13.5" customHeight="1" outlineLevel="1">
      <c r="A952" s="402"/>
      <c r="B952" s="178">
        <f t="shared" si="14"/>
        <v>947</v>
      </c>
      <c r="C952" s="21"/>
      <c r="D952" s="47">
        <v>8595057698604</v>
      </c>
      <c r="E952" s="800" t="s">
        <v>3510</v>
      </c>
      <c r="F952" s="553" t="s">
        <v>6380</v>
      </c>
      <c r="G952" s="683" t="s">
        <v>8996</v>
      </c>
      <c r="H952" s="691">
        <v>56</v>
      </c>
      <c r="I952" s="652">
        <v>9.1999999999999998E-2</v>
      </c>
      <c r="J952" s="652">
        <v>0.50847989999999998</v>
      </c>
      <c r="K952" s="422">
        <v>2905.8994051956079</v>
      </c>
      <c r="L952" s="423">
        <f>K952*ЗМІСТ!$E$13/1000*1.2</f>
        <v>155.72040743781255</v>
      </c>
      <c r="M952" s="828">
        <v>2.4999999999999908E-2</v>
      </c>
      <c r="N952" s="829"/>
      <c r="O952" s="841"/>
      <c r="P952" s="841"/>
      <c r="Q952" s="641"/>
      <c r="R952" s="639"/>
      <c r="S952" s="640"/>
      <c r="T952" s="402"/>
    </row>
    <row r="953" spans="1:20" ht="13.5" customHeight="1" outlineLevel="1">
      <c r="A953" s="402"/>
      <c r="B953" s="178">
        <f t="shared" si="14"/>
        <v>948</v>
      </c>
      <c r="C953" s="21"/>
      <c r="D953" s="47">
        <v>8595568933843</v>
      </c>
      <c r="E953" s="800" t="s">
        <v>2301</v>
      </c>
      <c r="F953" s="553" t="s">
        <v>6381</v>
      </c>
      <c r="G953" s="683" t="s">
        <v>8996</v>
      </c>
      <c r="H953" s="691">
        <v>20</v>
      </c>
      <c r="I953" s="652">
        <v>9.1999999999999998E-2</v>
      </c>
      <c r="J953" s="652">
        <v>0.60718130000000003</v>
      </c>
      <c r="K953" s="422">
        <v>8170.4542810329804</v>
      </c>
      <c r="L953" s="423">
        <f>K953*ЗМІСТ!$E$13/1000*1.2</f>
        <v>437.83568946662541</v>
      </c>
      <c r="M953" s="828">
        <v>0.10000000000000013</v>
      </c>
      <c r="N953" s="829"/>
      <c r="O953" s="841"/>
      <c r="P953" s="841"/>
      <c r="Q953" s="641"/>
      <c r="R953" s="639"/>
      <c r="S953" s="640"/>
      <c r="T953" s="402"/>
    </row>
    <row r="954" spans="1:20" ht="13.5" customHeight="1" outlineLevel="1">
      <c r="A954" s="402"/>
      <c r="B954" s="178">
        <f t="shared" si="14"/>
        <v>949</v>
      </c>
      <c r="C954" s="433"/>
      <c r="D954" s="47">
        <v>8595568935502</v>
      </c>
      <c r="E954" s="800" t="s">
        <v>1603</v>
      </c>
      <c r="F954" s="553" t="s">
        <v>6382</v>
      </c>
      <c r="G954" s="683" t="s">
        <v>8996</v>
      </c>
      <c r="H954" s="691">
        <v>10</v>
      </c>
      <c r="I954" s="652">
        <v>6.5000000000000002E-2</v>
      </c>
      <c r="J954" s="652">
        <v>0.48070000000000002</v>
      </c>
      <c r="K954" s="422">
        <v>3855.7501179839019</v>
      </c>
      <c r="L954" s="423">
        <f>K954*ЗМІСТ!$E$13/1000*1.2</f>
        <v>206.62070348248358</v>
      </c>
      <c r="M954" s="828">
        <v>9.9999999999999922E-2</v>
      </c>
      <c r="N954" s="829"/>
      <c r="O954" s="841"/>
      <c r="P954" s="841"/>
      <c r="Q954" s="641"/>
      <c r="R954" s="639"/>
      <c r="S954" s="640"/>
      <c r="T954" s="402"/>
    </row>
    <row r="955" spans="1:20" ht="13.5" customHeight="1" outlineLevel="1">
      <c r="A955" s="402"/>
      <c r="B955" s="178">
        <f t="shared" si="14"/>
        <v>950</v>
      </c>
      <c r="C955" s="433"/>
      <c r="D955" s="47">
        <v>8595057614260</v>
      </c>
      <c r="E955" s="800" t="s">
        <v>1523</v>
      </c>
      <c r="F955" s="553" t="s">
        <v>6383</v>
      </c>
      <c r="G955" s="683" t="s">
        <v>8996</v>
      </c>
      <c r="H955" s="691">
        <v>120</v>
      </c>
      <c r="I955" s="652">
        <v>6.5000000000000002E-2</v>
      </c>
      <c r="J955" s="652">
        <v>0.48066560000000003</v>
      </c>
      <c r="K955" s="422">
        <v>3065.4263089986539</v>
      </c>
      <c r="L955" s="423">
        <f>K955*ЗМІСТ!$E$13/1000*1.2</f>
        <v>164.26908411020099</v>
      </c>
      <c r="M955" s="828">
        <v>0.10000000000000002</v>
      </c>
      <c r="N955" s="829"/>
      <c r="O955" s="841"/>
      <c r="P955" s="841"/>
      <c r="Q955" s="641"/>
      <c r="R955" s="639"/>
      <c r="S955" s="640"/>
      <c r="T955" s="402"/>
    </row>
    <row r="956" spans="1:20" ht="13.5" customHeight="1" outlineLevel="1">
      <c r="A956" s="402"/>
      <c r="B956" s="178">
        <f t="shared" si="14"/>
        <v>951</v>
      </c>
      <c r="C956" s="433"/>
      <c r="D956" s="47">
        <v>8595568933850</v>
      </c>
      <c r="E956" s="800" t="s">
        <v>2303</v>
      </c>
      <c r="F956" s="553" t="s">
        <v>6384</v>
      </c>
      <c r="G956" s="683" t="s">
        <v>8996</v>
      </c>
      <c r="H956" s="691">
        <v>20</v>
      </c>
      <c r="I956" s="652">
        <v>6.5000000000000002E-2</v>
      </c>
      <c r="J956" s="652">
        <v>0.60718130000000003</v>
      </c>
      <c r="K956" s="422">
        <v>7786.1954721037928</v>
      </c>
      <c r="L956" s="423">
        <f>K956*ЗМІСТ!$E$13/1000*1.2</f>
        <v>417.24415137654688</v>
      </c>
      <c r="M956" s="828">
        <v>9.9999999999999964E-2</v>
      </c>
      <c r="N956" s="829"/>
      <c r="O956" s="841"/>
      <c r="P956" s="841"/>
      <c r="Q956" s="641"/>
      <c r="R956" s="639"/>
      <c r="S956" s="640"/>
      <c r="T956" s="402"/>
    </row>
    <row r="957" spans="1:20" ht="13.5" customHeight="1" outlineLevel="1">
      <c r="A957" s="402"/>
      <c r="B957" s="178">
        <f t="shared" si="14"/>
        <v>952</v>
      </c>
      <c r="C957" s="435"/>
      <c r="D957" s="47">
        <v>8595568935519</v>
      </c>
      <c r="E957" s="800" t="s">
        <v>1605</v>
      </c>
      <c r="F957" s="553" t="s">
        <v>6385</v>
      </c>
      <c r="G957" s="683" t="s">
        <v>8996</v>
      </c>
      <c r="H957" s="691">
        <v>10</v>
      </c>
      <c r="I957" s="652">
        <v>4.7E-2</v>
      </c>
      <c r="J957" s="652">
        <v>0.30359999999999998</v>
      </c>
      <c r="K957" s="422">
        <v>3474.7441629710788</v>
      </c>
      <c r="L957" s="423">
        <f>K957*ЗМІСТ!$E$13/1000*1.2</f>
        <v>186.203478287162</v>
      </c>
      <c r="M957" s="828">
        <v>0.10000000000000005</v>
      </c>
      <c r="N957" s="829"/>
      <c r="O957" s="841"/>
      <c r="P957" s="841"/>
      <c r="Q957" s="641"/>
      <c r="R957" s="639"/>
      <c r="S957" s="640"/>
      <c r="T957" s="402"/>
    </row>
    <row r="958" spans="1:20" ht="13.5" customHeight="1" outlineLevel="1">
      <c r="A958" s="402"/>
      <c r="B958" s="178">
        <f t="shared" si="14"/>
        <v>953</v>
      </c>
      <c r="C958" s="433"/>
      <c r="D958" s="47">
        <v>8595057614246</v>
      </c>
      <c r="E958" s="800" t="s">
        <v>1526</v>
      </c>
      <c r="F958" s="553" t="s">
        <v>6386</v>
      </c>
      <c r="G958" s="683" t="s">
        <v>8996</v>
      </c>
      <c r="H958" s="691">
        <v>190</v>
      </c>
      <c r="I958" s="652">
        <v>4.7E-2</v>
      </c>
      <c r="J958" s="652">
        <v>0.30357830000000002</v>
      </c>
      <c r="K958" s="422">
        <v>2443.4378539821741</v>
      </c>
      <c r="L958" s="423">
        <f>K958*ЗМІСТ!$E$13/1000*1.2</f>
        <v>130.93816581908345</v>
      </c>
      <c r="M958" s="828">
        <v>0.10000000000000009</v>
      </c>
      <c r="N958" s="829"/>
      <c r="O958" s="841"/>
      <c r="P958" s="841"/>
      <c r="Q958" s="641"/>
      <c r="R958" s="639"/>
      <c r="S958" s="640"/>
      <c r="T958" s="402"/>
    </row>
    <row r="959" spans="1:20" ht="13.5" customHeight="1" outlineLevel="1">
      <c r="A959" s="402"/>
      <c r="B959" s="178">
        <f t="shared" si="14"/>
        <v>954</v>
      </c>
      <c r="C959" s="433"/>
      <c r="D959" s="47">
        <v>8595568933867</v>
      </c>
      <c r="E959" s="800" t="s">
        <v>2305</v>
      </c>
      <c r="F959" s="553" t="s">
        <v>2306</v>
      </c>
      <c r="G959" s="683" t="s">
        <v>8996</v>
      </c>
      <c r="H959" s="691">
        <v>36</v>
      </c>
      <c r="I959" s="652">
        <v>4.7E-2</v>
      </c>
      <c r="J959" s="652">
        <v>0.33732289999999998</v>
      </c>
      <c r="K959" s="422">
        <v>6206.2707189548346</v>
      </c>
      <c r="L959" s="423">
        <f>K959*ЗМІСТ!$E$13/1000*1.2</f>
        <v>332.57964928072164</v>
      </c>
      <c r="M959" s="828">
        <v>0.10000000000000024</v>
      </c>
      <c r="N959" s="829"/>
      <c r="O959" s="841"/>
      <c r="P959" s="841"/>
      <c r="Q959" s="641"/>
      <c r="R959" s="639"/>
      <c r="S959" s="640"/>
      <c r="T959" s="402"/>
    </row>
    <row r="960" spans="1:20" ht="13.5" customHeight="1" outlineLevel="1">
      <c r="A960" s="402"/>
      <c r="B960" s="178">
        <f t="shared" si="14"/>
        <v>955</v>
      </c>
      <c r="C960" s="21"/>
      <c r="D960" s="47">
        <v>8595057616752</v>
      </c>
      <c r="E960" s="800" t="s">
        <v>1126</v>
      </c>
      <c r="F960" s="553" t="s">
        <v>6387</v>
      </c>
      <c r="G960" s="683" t="s">
        <v>8996</v>
      </c>
      <c r="H960" s="691">
        <v>1200</v>
      </c>
      <c r="I960" s="779">
        <v>3.3999999999999998E-3</v>
      </c>
      <c r="J960" s="652">
        <v>1.0119700000000001E-2</v>
      </c>
      <c r="K960" s="422">
        <v>441.66571897677056</v>
      </c>
      <c r="L960" s="423">
        <f>K960*ЗМІСТ!$E$13/1000*1.2</f>
        <v>23.667841215497106</v>
      </c>
      <c r="M960" s="828">
        <v>0.10000000000000012</v>
      </c>
      <c r="N960" s="829"/>
      <c r="O960" s="841"/>
      <c r="P960" s="841"/>
      <c r="Q960" s="641"/>
      <c r="R960" s="639"/>
      <c r="S960" s="640"/>
      <c r="T960" s="402"/>
    </row>
    <row r="961" spans="1:20" ht="13.5" customHeight="1" outlineLevel="1">
      <c r="A961" s="402"/>
      <c r="B961" s="178">
        <f t="shared" si="14"/>
        <v>956</v>
      </c>
      <c r="C961" s="21"/>
      <c r="D961" s="47">
        <v>8595057616745</v>
      </c>
      <c r="E961" s="800" t="s">
        <v>1129</v>
      </c>
      <c r="F961" s="553" t="s">
        <v>6388</v>
      </c>
      <c r="G961" s="683" t="s">
        <v>8996</v>
      </c>
      <c r="H961" s="691">
        <v>1400</v>
      </c>
      <c r="I961" s="779">
        <v>3.8E-3</v>
      </c>
      <c r="J961" s="652">
        <v>8.6739999999999994E-3</v>
      </c>
      <c r="K961" s="422">
        <v>477.77845506035385</v>
      </c>
      <c r="L961" s="423">
        <f>K961*ЗМІСТ!$E$13/1000*1.2</f>
        <v>25.603038960668624</v>
      </c>
      <c r="M961" s="828">
        <v>0.10000000000000017</v>
      </c>
      <c r="N961" s="829"/>
      <c r="O961" s="841"/>
      <c r="P961" s="841"/>
      <c r="Q961" s="641"/>
      <c r="R961" s="639"/>
      <c r="S961" s="640"/>
      <c r="T961" s="402"/>
    </row>
    <row r="962" spans="1:20" ht="13.5" customHeight="1" outlineLevel="1">
      <c r="A962" s="402"/>
      <c r="B962" s="178">
        <f t="shared" si="14"/>
        <v>957</v>
      </c>
      <c r="C962" s="433"/>
      <c r="D962" s="47">
        <v>8595057616738</v>
      </c>
      <c r="E962" s="800" t="s">
        <v>1132</v>
      </c>
      <c r="F962" s="553" t="s">
        <v>6389</v>
      </c>
      <c r="G962" s="683" t="s">
        <v>8996</v>
      </c>
      <c r="H962" s="691">
        <v>1440</v>
      </c>
      <c r="I962" s="652">
        <v>5.4000000000000003E-3</v>
      </c>
      <c r="J962" s="652">
        <v>1.9774199999999999E-2</v>
      </c>
      <c r="K962" s="422">
        <v>527.68571893777118</v>
      </c>
      <c r="L962" s="423">
        <f>K962*ЗМІСТ!$E$13/1000*1.2</f>
        <v>28.277453447007218</v>
      </c>
      <c r="M962" s="828">
        <v>9.9999999999999853E-2</v>
      </c>
      <c r="N962" s="829"/>
      <c r="O962" s="841"/>
      <c r="P962" s="841"/>
      <c r="Q962" s="641"/>
      <c r="R962" s="639"/>
      <c r="S962" s="640"/>
      <c r="T962" s="402"/>
    </row>
    <row r="963" spans="1:20" ht="13.5" customHeight="1" outlineLevel="1">
      <c r="A963" s="402"/>
      <c r="B963" s="178">
        <f t="shared" si="14"/>
        <v>958</v>
      </c>
      <c r="C963" s="433"/>
      <c r="D963" s="47">
        <v>8595057616714</v>
      </c>
      <c r="E963" s="800" t="s">
        <v>1135</v>
      </c>
      <c r="F963" s="553" t="s">
        <v>6390</v>
      </c>
      <c r="G963" s="683" t="s">
        <v>8996</v>
      </c>
      <c r="H963" s="691">
        <v>900</v>
      </c>
      <c r="I963" s="652">
        <v>7.0000000000000001E-3</v>
      </c>
      <c r="J963" s="652">
        <v>3.1638800000000002E-2</v>
      </c>
      <c r="K963" s="422">
        <v>537.7454718844217</v>
      </c>
      <c r="L963" s="423">
        <f>K963*ЗМІСТ!$E$13/1000*1.2</f>
        <v>28.816532268791381</v>
      </c>
      <c r="M963" s="828">
        <v>0.10000000000000009</v>
      </c>
      <c r="N963" s="829"/>
      <c r="O963" s="841"/>
      <c r="P963" s="841"/>
      <c r="Q963" s="641"/>
      <c r="R963" s="639"/>
      <c r="S963" s="640"/>
      <c r="T963" s="402"/>
    </row>
    <row r="964" spans="1:20" ht="13.5" customHeight="1" outlineLevel="1">
      <c r="A964" s="402"/>
      <c r="B964" s="178">
        <f t="shared" si="14"/>
        <v>959</v>
      </c>
      <c r="C964" s="433"/>
      <c r="D964" s="47">
        <v>8595057616721</v>
      </c>
      <c r="E964" s="800" t="s">
        <v>1138</v>
      </c>
      <c r="F964" s="553" t="s">
        <v>6391</v>
      </c>
      <c r="G964" s="683" t="s">
        <v>8996</v>
      </c>
      <c r="H964" s="691">
        <v>1000</v>
      </c>
      <c r="I964" s="652">
        <v>5.8999999999999999E-3</v>
      </c>
      <c r="J964" s="652">
        <v>2.8474900000000001E-2</v>
      </c>
      <c r="K964" s="422">
        <v>447.62928099641732</v>
      </c>
      <c r="L964" s="423">
        <f>K964*ЗМІСТ!$E$13/1000*1.2</f>
        <v>23.987414668666094</v>
      </c>
      <c r="M964" s="828">
        <v>9.9999999999999867E-2</v>
      </c>
      <c r="N964" s="829"/>
      <c r="O964" s="841"/>
      <c r="P964" s="841"/>
      <c r="Q964" s="641"/>
      <c r="R964" s="639"/>
      <c r="S964" s="640"/>
      <c r="T964" s="402"/>
    </row>
    <row r="965" spans="1:20" ht="13.5" customHeight="1" outlineLevel="1">
      <c r="A965" s="402"/>
      <c r="B965" s="178">
        <f t="shared" si="14"/>
        <v>960</v>
      </c>
      <c r="C965" s="433"/>
      <c r="D965" s="47">
        <v>8595057616707</v>
      </c>
      <c r="E965" s="800" t="s">
        <v>1141</v>
      </c>
      <c r="F965" s="553" t="s">
        <v>6392</v>
      </c>
      <c r="G965" s="683" t="s">
        <v>8996</v>
      </c>
      <c r="H965" s="691">
        <v>1360</v>
      </c>
      <c r="I965" s="652">
        <v>6.8999999999999999E-3</v>
      </c>
      <c r="J965" s="652">
        <v>2.0937399999999998E-2</v>
      </c>
      <c r="K965" s="422">
        <v>497.32571890852182</v>
      </c>
      <c r="L965" s="423">
        <f>K965*ЗМІСТ!$E$13/1000*1.2</f>
        <v>26.650531480639813</v>
      </c>
      <c r="M965" s="828">
        <v>0.10000000000000003</v>
      </c>
      <c r="N965" s="829"/>
      <c r="O965" s="841"/>
      <c r="P965" s="841"/>
      <c r="Q965" s="641"/>
      <c r="R965" s="639"/>
      <c r="S965" s="640"/>
      <c r="T965" s="402"/>
    </row>
    <row r="966" spans="1:20" ht="13.5" customHeight="1" outlineLevel="1">
      <c r="A966" s="402"/>
      <c r="B966" s="178">
        <f t="shared" si="14"/>
        <v>961</v>
      </c>
      <c r="C966" s="21"/>
      <c r="D966" s="47">
        <v>8595057616813</v>
      </c>
      <c r="E966" s="800" t="s">
        <v>1105</v>
      </c>
      <c r="F966" s="553" t="s">
        <v>6393</v>
      </c>
      <c r="G966" s="683" t="s">
        <v>8996</v>
      </c>
      <c r="H966" s="691">
        <v>2000</v>
      </c>
      <c r="I966" s="779">
        <v>2.2000000000000001E-3</v>
      </c>
      <c r="J966" s="652">
        <v>6.0717999999999996E-3</v>
      </c>
      <c r="K966" s="422">
        <v>379.46988207459685</v>
      </c>
      <c r="L966" s="423">
        <f>K966*ЗМІСТ!$E$13/1000*1.2</f>
        <v>20.334910610251232</v>
      </c>
      <c r="M966" s="828">
        <v>0.10000000000000012</v>
      </c>
      <c r="N966" s="829"/>
      <c r="O966" s="841"/>
      <c r="P966" s="841"/>
      <c r="Q966" s="641"/>
      <c r="R966" s="639"/>
      <c r="S966" s="640"/>
      <c r="T966" s="402"/>
    </row>
    <row r="967" spans="1:20" ht="13.5" customHeight="1" outlineLevel="1">
      <c r="A967" s="402"/>
      <c r="B967" s="178">
        <f t="shared" si="14"/>
        <v>962</v>
      </c>
      <c r="C967" s="21"/>
      <c r="D967" s="47">
        <v>8595057616806</v>
      </c>
      <c r="E967" s="800" t="s">
        <v>1108</v>
      </c>
      <c r="F967" s="553" t="s">
        <v>6394</v>
      </c>
      <c r="G967" s="683" t="s">
        <v>8996</v>
      </c>
      <c r="H967" s="691">
        <v>1900</v>
      </c>
      <c r="I967" s="779">
        <v>2.3999999999999998E-3</v>
      </c>
      <c r="J967" s="652">
        <v>6.3914000000000002E-3</v>
      </c>
      <c r="K967" s="422">
        <v>382.93357292482062</v>
      </c>
      <c r="L967" s="423">
        <f>K967*ЗМІСТ!$E$13/1000*1.2</f>
        <v>20.520521767151948</v>
      </c>
      <c r="M967" s="828">
        <v>0.10000000000000007</v>
      </c>
      <c r="N967" s="829"/>
      <c r="O967" s="841"/>
      <c r="P967" s="841"/>
      <c r="Q967" s="641"/>
      <c r="R967" s="639"/>
      <c r="S967" s="640"/>
      <c r="T967" s="402"/>
    </row>
    <row r="968" spans="1:20" ht="13.5" customHeight="1" outlineLevel="1">
      <c r="A968" s="402"/>
      <c r="B968" s="178">
        <f t="shared" ref="B968:B1031" si="15">B967+1</f>
        <v>963</v>
      </c>
      <c r="C968" s="21"/>
      <c r="D968" s="47">
        <v>8595057616790</v>
      </c>
      <c r="E968" s="800" t="s">
        <v>1111</v>
      </c>
      <c r="F968" s="553" t="s">
        <v>6395</v>
      </c>
      <c r="G968" s="683" t="s">
        <v>8996</v>
      </c>
      <c r="H968" s="691">
        <v>2100</v>
      </c>
      <c r="I968" s="779">
        <v>3.3999999999999998E-3</v>
      </c>
      <c r="J968" s="652">
        <v>1.35595E-2</v>
      </c>
      <c r="K968" s="422">
        <v>462.95988197222374</v>
      </c>
      <c r="L968" s="423">
        <f>K968*ЗМІСТ!$E$13/1000*1.2</f>
        <v>24.808946007965293</v>
      </c>
      <c r="M968" s="828">
        <v>0.10000000000000006</v>
      </c>
      <c r="N968" s="829"/>
      <c r="O968" s="841"/>
      <c r="P968" s="841"/>
      <c r="Q968" s="641"/>
      <c r="R968" s="639"/>
      <c r="S968" s="640"/>
      <c r="T968" s="402"/>
    </row>
    <row r="969" spans="1:20" ht="13.5" customHeight="1" outlineLevel="1">
      <c r="A969" s="402"/>
      <c r="B969" s="178">
        <f t="shared" si="15"/>
        <v>964</v>
      </c>
      <c r="C969" s="433"/>
      <c r="D969" s="47">
        <v>8595057616783</v>
      </c>
      <c r="E969" s="800" t="s">
        <v>1114</v>
      </c>
      <c r="F969" s="553" t="s">
        <v>6396</v>
      </c>
      <c r="G969" s="683" t="s">
        <v>8996</v>
      </c>
      <c r="H969" s="691">
        <v>1200</v>
      </c>
      <c r="I969" s="779">
        <v>4.7000000000000002E-3</v>
      </c>
      <c r="J969" s="652">
        <v>2.3729099999999999E-2</v>
      </c>
      <c r="K969" s="422">
        <v>476.57369100134599</v>
      </c>
      <c r="L969" s="423">
        <f>K969*ЗМІСТ!$E$13/1000*1.2</f>
        <v>25.538478449799005</v>
      </c>
      <c r="M969" s="828">
        <v>0.10000000000000021</v>
      </c>
      <c r="N969" s="829"/>
      <c r="O969" s="841"/>
      <c r="P969" s="841"/>
      <c r="Q969" s="641"/>
      <c r="R969" s="639"/>
      <c r="S969" s="640"/>
      <c r="T969" s="402"/>
    </row>
    <row r="970" spans="1:20" ht="13.5" customHeight="1" outlineLevel="1">
      <c r="A970" s="402"/>
      <c r="B970" s="178">
        <f t="shared" si="15"/>
        <v>965</v>
      </c>
      <c r="C970" s="433"/>
      <c r="D970" s="47">
        <v>8595057616776</v>
      </c>
      <c r="E970" s="800" t="s">
        <v>1117</v>
      </c>
      <c r="F970" s="553" t="s">
        <v>6397</v>
      </c>
      <c r="G970" s="683" t="s">
        <v>8996</v>
      </c>
      <c r="H970" s="691">
        <v>640</v>
      </c>
      <c r="I970" s="779">
        <v>3.8999999999999998E-3</v>
      </c>
      <c r="J970" s="652">
        <v>1.8974399999999999E-2</v>
      </c>
      <c r="K970" s="422">
        <v>374.28941000249114</v>
      </c>
      <c r="L970" s="423">
        <f>K970*ЗМІСТ!$E$13/1000*1.2</f>
        <v>20.057301130602294</v>
      </c>
      <c r="M970" s="828">
        <v>0.10000000000000006</v>
      </c>
      <c r="N970" s="829"/>
      <c r="O970" s="841"/>
      <c r="P970" s="841"/>
      <c r="Q970" s="641"/>
      <c r="R970" s="639"/>
      <c r="S970" s="640"/>
      <c r="T970" s="402"/>
    </row>
    <row r="971" spans="1:20" ht="13.5" customHeight="1" outlineLevel="1">
      <c r="A971" s="402"/>
      <c r="B971" s="178">
        <f t="shared" si="15"/>
        <v>966</v>
      </c>
      <c r="C971" s="433"/>
      <c r="D971" s="47">
        <v>8595057616769</v>
      </c>
      <c r="E971" s="800" t="s">
        <v>1120</v>
      </c>
      <c r="F971" s="553" t="s">
        <v>6398</v>
      </c>
      <c r="G971" s="683" t="s">
        <v>8996</v>
      </c>
      <c r="H971" s="691">
        <v>2080</v>
      </c>
      <c r="I971" s="779">
        <v>4.1000000000000003E-3</v>
      </c>
      <c r="J971" s="652">
        <v>1.36898E-2</v>
      </c>
      <c r="K971" s="422">
        <v>396.45702793398794</v>
      </c>
      <c r="L971" s="423">
        <f>K971*ЗМІСТ!$E$13/1000*1.2</f>
        <v>21.245212346677604</v>
      </c>
      <c r="M971" s="828">
        <v>0.10000000000000017</v>
      </c>
      <c r="N971" s="829"/>
      <c r="O971" s="841"/>
      <c r="P971" s="841"/>
      <c r="Q971" s="641"/>
      <c r="R971" s="639"/>
      <c r="S971" s="640"/>
      <c r="T971" s="402"/>
    </row>
    <row r="972" spans="1:20" ht="13.5" customHeight="1" outlineLevel="1">
      <c r="A972" s="402"/>
      <c r="B972" s="178">
        <f t="shared" si="15"/>
        <v>967</v>
      </c>
      <c r="C972" s="433"/>
      <c r="D972" s="47">
        <v>8595057616622</v>
      </c>
      <c r="E972" s="800" t="s">
        <v>1257</v>
      </c>
      <c r="F972" s="553" t="s">
        <v>6399</v>
      </c>
      <c r="G972" s="683" t="s">
        <v>8996</v>
      </c>
      <c r="H972" s="691">
        <v>800</v>
      </c>
      <c r="I972" s="779">
        <v>4.5999999999999999E-3</v>
      </c>
      <c r="J972" s="652">
        <v>1.51795E-2</v>
      </c>
      <c r="K972" s="422">
        <v>500.54845489948178</v>
      </c>
      <c r="L972" s="423">
        <f>K972*ЗМІСТ!$E$13/1000*1.2</f>
        <v>26.823230425647857</v>
      </c>
      <c r="M972" s="828">
        <v>0.1</v>
      </c>
      <c r="N972" s="829"/>
      <c r="O972" s="841"/>
      <c r="P972" s="841"/>
      <c r="Q972" s="641"/>
      <c r="R972" s="639"/>
      <c r="S972" s="640"/>
      <c r="T972" s="402"/>
    </row>
    <row r="973" spans="1:20" ht="13.5" customHeight="1" outlineLevel="1">
      <c r="A973" s="402"/>
      <c r="B973" s="178">
        <f t="shared" si="15"/>
        <v>968</v>
      </c>
      <c r="C973" s="21"/>
      <c r="D973" s="47">
        <v>8595057616615</v>
      </c>
      <c r="E973" s="800" t="s">
        <v>1260</v>
      </c>
      <c r="F973" s="553" t="s">
        <v>6400</v>
      </c>
      <c r="G973" s="683" t="s">
        <v>8996</v>
      </c>
      <c r="H973" s="691">
        <v>900</v>
      </c>
      <c r="I973" s="652">
        <v>5.0000000000000001E-3</v>
      </c>
      <c r="J973" s="652">
        <v>1.34929E-2</v>
      </c>
      <c r="K973" s="422">
        <v>553.01583700942183</v>
      </c>
      <c r="L973" s="423">
        <f>K973*ЗМІСТ!$E$13/1000*1.2</f>
        <v>29.634835708593048</v>
      </c>
      <c r="M973" s="828">
        <v>0.10000000000000017</v>
      </c>
      <c r="N973" s="829"/>
      <c r="O973" s="841"/>
      <c r="P973" s="841"/>
      <c r="Q973" s="641"/>
      <c r="R973" s="639"/>
      <c r="S973" s="640"/>
      <c r="T973" s="402"/>
    </row>
    <row r="974" spans="1:20" ht="13.5" customHeight="1" outlineLevel="1">
      <c r="A974" s="402"/>
      <c r="B974" s="178">
        <f t="shared" si="15"/>
        <v>969</v>
      </c>
      <c r="C974" s="21"/>
      <c r="D974" s="47">
        <v>8595057616608</v>
      </c>
      <c r="E974" s="800" t="s">
        <v>1263</v>
      </c>
      <c r="F974" s="553" t="s">
        <v>6401</v>
      </c>
      <c r="G974" s="683" t="s">
        <v>8996</v>
      </c>
      <c r="H974" s="691">
        <v>1000</v>
      </c>
      <c r="I974" s="652">
        <v>7.1999999999999998E-3</v>
      </c>
      <c r="J974" s="652">
        <v>2.8474900000000001E-2</v>
      </c>
      <c r="K974" s="422">
        <v>638.67440992205513</v>
      </c>
      <c r="L974" s="423">
        <f>K974*ЗМІСТ!$E$13/1000*1.2</f>
        <v>34.22507990309191</v>
      </c>
      <c r="M974" s="828">
        <v>0.10000000000000013</v>
      </c>
      <c r="N974" s="829"/>
      <c r="O974" s="841"/>
      <c r="P974" s="841"/>
      <c r="Q974" s="641"/>
      <c r="R974" s="639"/>
      <c r="S974" s="640"/>
      <c r="T974" s="402"/>
    </row>
    <row r="975" spans="1:20" ht="13.5" customHeight="1" outlineLevel="1">
      <c r="A975" s="402"/>
      <c r="B975" s="178">
        <f t="shared" si="15"/>
        <v>970</v>
      </c>
      <c r="C975" s="433"/>
      <c r="D975" s="47">
        <v>8595057616592</v>
      </c>
      <c r="E975" s="800" t="s">
        <v>1266</v>
      </c>
      <c r="F975" s="553" t="s">
        <v>6402</v>
      </c>
      <c r="G975" s="683" t="s">
        <v>8996</v>
      </c>
      <c r="H975" s="691">
        <v>500</v>
      </c>
      <c r="I975" s="652">
        <v>8.9999999999999993E-3</v>
      </c>
      <c r="J975" s="652">
        <v>5.6949800000000002E-2</v>
      </c>
      <c r="K975" s="422">
        <v>677.61833702282786</v>
      </c>
      <c r="L975" s="423">
        <f>K975*ЗМІСТ!$E$13/1000*1.2</f>
        <v>36.311994606511455</v>
      </c>
      <c r="M975" s="828">
        <v>0.1000000000000002</v>
      </c>
      <c r="N975" s="829"/>
      <c r="O975" s="841"/>
      <c r="P975" s="841"/>
      <c r="Q975" s="641"/>
      <c r="R975" s="639"/>
      <c r="S975" s="640"/>
      <c r="T975" s="402"/>
    </row>
    <row r="976" spans="1:20" ht="13.5" customHeight="1" outlineLevel="1">
      <c r="A976" s="402"/>
      <c r="B976" s="178">
        <f t="shared" si="15"/>
        <v>971</v>
      </c>
      <c r="C976" s="433"/>
      <c r="D976" s="47">
        <v>8595057616585</v>
      </c>
      <c r="E976" s="800" t="s">
        <v>1269</v>
      </c>
      <c r="F976" s="553" t="s">
        <v>6403</v>
      </c>
      <c r="G976" s="683" t="s">
        <v>8996</v>
      </c>
      <c r="H976" s="691">
        <v>740</v>
      </c>
      <c r="I976" s="652">
        <v>7.1000000000000004E-3</v>
      </c>
      <c r="J976" s="652">
        <v>3.8479600000000003E-2</v>
      </c>
      <c r="K976" s="422">
        <v>480.15785404067333</v>
      </c>
      <c r="L976" s="423">
        <f>K976*ЗМІСТ!$E$13/1000*1.2</f>
        <v>25.730545431818307</v>
      </c>
      <c r="M976" s="828">
        <v>0.10000000000000006</v>
      </c>
      <c r="N976" s="829"/>
      <c r="O976" s="841"/>
      <c r="P976" s="841"/>
      <c r="Q976" s="641"/>
      <c r="R976" s="639"/>
      <c r="S976" s="640"/>
      <c r="T976" s="402"/>
    </row>
    <row r="977" spans="1:20" ht="13.5" customHeight="1" outlineLevel="1">
      <c r="A977" s="402"/>
      <c r="B977" s="178">
        <f t="shared" si="15"/>
        <v>972</v>
      </c>
      <c r="C977" s="433"/>
      <c r="D977" s="47">
        <v>8595057616691</v>
      </c>
      <c r="E977" s="800" t="s">
        <v>1272</v>
      </c>
      <c r="F977" s="553" t="s">
        <v>6404</v>
      </c>
      <c r="G977" s="683" t="s">
        <v>8996</v>
      </c>
      <c r="H977" s="691">
        <v>1080</v>
      </c>
      <c r="I977" s="652">
        <v>7.7999999999999996E-3</v>
      </c>
      <c r="J977" s="652">
        <v>2.6365599999999999E-2</v>
      </c>
      <c r="K977" s="422">
        <v>488.13940992936745</v>
      </c>
      <c r="L977" s="423">
        <f>K977*ЗМІСТ!$E$13/1000*1.2</f>
        <v>26.158258494683764</v>
      </c>
      <c r="M977" s="828">
        <v>0.1000000000000001</v>
      </c>
      <c r="N977" s="829"/>
      <c r="O977" s="841"/>
      <c r="P977" s="841"/>
      <c r="Q977" s="641"/>
      <c r="R977" s="639"/>
      <c r="S977" s="640"/>
      <c r="T977" s="402"/>
    </row>
    <row r="978" spans="1:20" ht="13.5" customHeight="1" outlineLevel="1">
      <c r="A978" s="402"/>
      <c r="B978" s="178">
        <f t="shared" si="15"/>
        <v>973</v>
      </c>
      <c r="C978" s="433"/>
      <c r="D978" s="47">
        <v>8595057608696</v>
      </c>
      <c r="E978" s="800" t="s">
        <v>1058</v>
      </c>
      <c r="F978" s="553" t="s">
        <v>6405</v>
      </c>
      <c r="G978" s="683" t="s">
        <v>8996</v>
      </c>
      <c r="H978" s="691">
        <v>10</v>
      </c>
      <c r="I978" s="652">
        <v>1.4999999999999999E-2</v>
      </c>
      <c r="J978" s="652">
        <v>3.3898699999999997E-2</v>
      </c>
      <c r="K978" s="422">
        <v>615.15142709224165</v>
      </c>
      <c r="L978" s="423">
        <f>K978*ЗМІСТ!$E$13/1000*1.2</f>
        <v>32.964537826562378</v>
      </c>
      <c r="M978" s="828">
        <v>0.10000000000000014</v>
      </c>
      <c r="N978" s="829"/>
      <c r="O978" s="841"/>
      <c r="P978" s="841"/>
      <c r="Q978" s="641"/>
      <c r="R978" s="639"/>
      <c r="S978" s="640"/>
      <c r="T978" s="402"/>
    </row>
    <row r="979" spans="1:20" ht="13.5" customHeight="1" outlineLevel="1">
      <c r="A979" s="402"/>
      <c r="B979" s="178">
        <f t="shared" si="15"/>
        <v>974</v>
      </c>
      <c r="C979" s="21"/>
      <c r="D979" s="47">
        <v>8595057610613</v>
      </c>
      <c r="E979" s="800" t="s">
        <v>1073</v>
      </c>
      <c r="F979" s="553" t="s">
        <v>6406</v>
      </c>
      <c r="G979" s="683" t="s">
        <v>8996</v>
      </c>
      <c r="H979" s="691">
        <v>480</v>
      </c>
      <c r="I979" s="652">
        <v>1.7500000000000002E-2</v>
      </c>
      <c r="J979" s="652">
        <v>5.9322699999999999E-2</v>
      </c>
      <c r="K979" s="422">
        <v>738.09738197831734</v>
      </c>
      <c r="L979" s="423">
        <f>K979*ЗМІСТ!$E$13/1000*1.2</f>
        <v>39.552926314291831</v>
      </c>
      <c r="M979" s="828">
        <v>9.9999999999999978E-2</v>
      </c>
      <c r="N979" s="829"/>
      <c r="O979" s="841"/>
      <c r="P979" s="841"/>
      <c r="Q979" s="641"/>
      <c r="R979" s="639"/>
      <c r="S979" s="640"/>
      <c r="T979" s="402"/>
    </row>
    <row r="980" spans="1:20" ht="13.5" customHeight="1" outlineLevel="1">
      <c r="A980" s="402"/>
      <c r="B980" s="178">
        <f t="shared" si="15"/>
        <v>975</v>
      </c>
      <c r="C980" s="21"/>
      <c r="D980" s="47">
        <v>8595057610354</v>
      </c>
      <c r="E980" s="800" t="s">
        <v>1070</v>
      </c>
      <c r="F980" s="553" t="s">
        <v>6407</v>
      </c>
      <c r="G980" s="683" t="s">
        <v>8996</v>
      </c>
      <c r="H980" s="691">
        <v>460</v>
      </c>
      <c r="I980" s="652">
        <v>1.4E-2</v>
      </c>
      <c r="J980" s="652">
        <v>6.1901900000000003E-2</v>
      </c>
      <c r="K980" s="422">
        <v>713.27928106954118</v>
      </c>
      <c r="L980" s="423">
        <f>K980*ЗМІСТ!$E$13/1000*1.2</f>
        <v>38.222981864584625</v>
      </c>
      <c r="M980" s="828">
        <v>0.10000000000000014</v>
      </c>
      <c r="N980" s="829"/>
      <c r="O980" s="841"/>
      <c r="P980" s="841"/>
      <c r="Q980" s="641"/>
      <c r="R980" s="639"/>
      <c r="S980" s="640"/>
      <c r="T980" s="402"/>
    </row>
    <row r="981" spans="1:20" ht="13.5" customHeight="1" outlineLevel="1">
      <c r="A981" s="402"/>
      <c r="B981" s="178">
        <f t="shared" si="15"/>
        <v>976</v>
      </c>
      <c r="C981" s="433"/>
      <c r="D981" s="47">
        <v>8595057611849</v>
      </c>
      <c r="E981" s="800" t="s">
        <v>1061</v>
      </c>
      <c r="F981" s="553" t="s">
        <v>6408</v>
      </c>
      <c r="G981" s="683" t="s">
        <v>8996</v>
      </c>
      <c r="H981" s="691">
        <v>900</v>
      </c>
      <c r="I981" s="652">
        <v>1.37E-2</v>
      </c>
      <c r="J981" s="652">
        <v>3.1638800000000002E-2</v>
      </c>
      <c r="K981" s="422">
        <v>655.17964606291844</v>
      </c>
      <c r="L981" s="423">
        <f>K981*ЗМІСТ!$E$13/1000*1.2</f>
        <v>35.109557215732934</v>
      </c>
      <c r="M981" s="828">
        <v>9.9999999999999881E-2</v>
      </c>
      <c r="N981" s="829"/>
      <c r="O981" s="841"/>
      <c r="P981" s="841"/>
      <c r="Q981" s="641"/>
      <c r="R981" s="639"/>
      <c r="S981" s="640"/>
      <c r="T981" s="402"/>
    </row>
    <row r="982" spans="1:20" ht="13.5" customHeight="1" outlineLevel="1">
      <c r="A982" s="402"/>
      <c r="B982" s="178">
        <f t="shared" si="15"/>
        <v>977</v>
      </c>
      <c r="C982" s="433"/>
      <c r="D982" s="47">
        <v>8595057610040</v>
      </c>
      <c r="E982" s="800" t="s">
        <v>1067</v>
      </c>
      <c r="F982" s="553" t="s">
        <v>6409</v>
      </c>
      <c r="G982" s="683" t="s">
        <v>8996</v>
      </c>
      <c r="H982" s="691">
        <v>280</v>
      </c>
      <c r="I982" s="652">
        <v>2.0500000000000001E-2</v>
      </c>
      <c r="J982" s="652">
        <v>0.10169599999999999</v>
      </c>
      <c r="K982" s="422">
        <v>910.67952795714382</v>
      </c>
      <c r="L982" s="423">
        <f>K982*ЗМІСТ!$E$13/1000*1.2</f>
        <v>48.801203126718477</v>
      </c>
      <c r="M982" s="828">
        <v>0.10000000000000009</v>
      </c>
      <c r="N982" s="829"/>
      <c r="O982" s="841"/>
      <c r="P982" s="841"/>
      <c r="Q982" s="641"/>
      <c r="R982" s="639"/>
      <c r="S982" s="640"/>
      <c r="T982" s="402"/>
    </row>
    <row r="983" spans="1:20" ht="13.5" customHeight="1" outlineLevel="1">
      <c r="A983" s="402"/>
      <c r="B983" s="178">
        <f t="shared" si="15"/>
        <v>978</v>
      </c>
      <c r="C983" s="433"/>
      <c r="D983" s="47">
        <v>8595057611559</v>
      </c>
      <c r="E983" s="800" t="s">
        <v>1064</v>
      </c>
      <c r="F983" s="553" t="s">
        <v>6410</v>
      </c>
      <c r="G983" s="683" t="s">
        <v>8996</v>
      </c>
      <c r="H983" s="691">
        <v>460</v>
      </c>
      <c r="I983" s="652">
        <v>1.7000000000000001E-2</v>
      </c>
      <c r="J983" s="652">
        <v>6.1901900000000003E-2</v>
      </c>
      <c r="K983" s="422">
        <v>775.77630892553043</v>
      </c>
      <c r="L983" s="423">
        <f>K983*ЗМІСТ!$E$13/1000*1.2</f>
        <v>41.572052594282461</v>
      </c>
      <c r="M983" s="828">
        <v>0.10000000000000006</v>
      </c>
      <c r="N983" s="829"/>
      <c r="O983" s="841"/>
      <c r="P983" s="841"/>
      <c r="Q983" s="641"/>
      <c r="R983" s="639"/>
      <c r="S983" s="640"/>
      <c r="T983" s="402"/>
    </row>
    <row r="984" spans="1:20" ht="13.5" customHeight="1" outlineLevel="1">
      <c r="A984" s="402"/>
      <c r="B984" s="178">
        <f t="shared" si="15"/>
        <v>979</v>
      </c>
      <c r="C984" s="433"/>
      <c r="D984" s="47">
        <v>8595057610620</v>
      </c>
      <c r="E984" s="800" t="s">
        <v>1076</v>
      </c>
      <c r="F984" s="553" t="s">
        <v>6411</v>
      </c>
      <c r="G984" s="683" t="s">
        <v>8996</v>
      </c>
      <c r="H984" s="691">
        <v>1350</v>
      </c>
      <c r="I984" s="652">
        <v>7.0000000000000001E-3</v>
      </c>
      <c r="J984" s="652">
        <v>2.10925E-2</v>
      </c>
      <c r="K984" s="422">
        <v>487.35630901327875</v>
      </c>
      <c r="L984" s="423">
        <f>K984*ЗМІСТ!$E$13/1000*1.2</f>
        <v>26.116293933384693</v>
      </c>
      <c r="M984" s="828">
        <v>0.10000000000000003</v>
      </c>
      <c r="N984" s="829"/>
      <c r="O984" s="841"/>
      <c r="P984" s="841"/>
      <c r="Q984" s="641"/>
      <c r="R984" s="639"/>
      <c r="S984" s="640"/>
      <c r="T984" s="402"/>
    </row>
    <row r="985" spans="1:20" ht="13.5" customHeight="1" outlineLevel="1">
      <c r="A985" s="402"/>
      <c r="B985" s="178">
        <f t="shared" si="15"/>
        <v>980</v>
      </c>
      <c r="C985" s="21"/>
      <c r="D985" s="47">
        <v>8595057614420</v>
      </c>
      <c r="E985" s="800" t="s">
        <v>1081</v>
      </c>
      <c r="F985" s="553" t="s">
        <v>6412</v>
      </c>
      <c r="G985" s="683" t="s">
        <v>8996</v>
      </c>
      <c r="H985" s="691">
        <v>780</v>
      </c>
      <c r="I985" s="652">
        <v>7.0000000000000001E-3</v>
      </c>
      <c r="J985" s="652">
        <v>3.6506299999999998E-2</v>
      </c>
      <c r="K985" s="422">
        <v>493.56083710448257</v>
      </c>
      <c r="L985" s="423">
        <f>K985*ЗМІСТ!$E$13/1000*1.2</f>
        <v>26.448780199287135</v>
      </c>
      <c r="M985" s="828">
        <v>0.10000000000000016</v>
      </c>
      <c r="N985" s="829"/>
      <c r="O985" s="841"/>
      <c r="P985" s="841"/>
      <c r="Q985" s="641"/>
      <c r="R985" s="639"/>
      <c r="S985" s="640"/>
      <c r="T985" s="402"/>
    </row>
    <row r="986" spans="1:20" ht="13.5" customHeight="1" outlineLevel="1">
      <c r="A986" s="402"/>
      <c r="B986" s="178">
        <f t="shared" si="15"/>
        <v>981</v>
      </c>
      <c r="C986" s="21"/>
      <c r="D986" s="47">
        <v>8595057608719</v>
      </c>
      <c r="E986" s="800" t="s">
        <v>1079</v>
      </c>
      <c r="F986" s="553" t="s">
        <v>6413</v>
      </c>
      <c r="G986" s="683" t="s">
        <v>8996</v>
      </c>
      <c r="H986" s="691">
        <v>1100</v>
      </c>
      <c r="I986" s="652">
        <v>6.4000000000000003E-3</v>
      </c>
      <c r="J986" s="652">
        <v>2.5886300000000001E-2</v>
      </c>
      <c r="K986" s="422">
        <v>536.90214608607448</v>
      </c>
      <c r="L986" s="423">
        <f>K986*ЗМІСТ!$E$13/1000*1.2</f>
        <v>28.771340395773809</v>
      </c>
      <c r="M986" s="828">
        <v>0.10000000000000023</v>
      </c>
      <c r="N986" s="829"/>
      <c r="O986" s="841"/>
      <c r="P986" s="841"/>
      <c r="Q986" s="641"/>
      <c r="R986" s="639"/>
      <c r="S986" s="640"/>
      <c r="T986" s="402"/>
    </row>
    <row r="987" spans="1:20" ht="13.5" customHeight="1" outlineLevel="1">
      <c r="A987" s="402"/>
      <c r="B987" s="178">
        <f t="shared" si="15"/>
        <v>982</v>
      </c>
      <c r="C987" s="433"/>
      <c r="D987" s="47">
        <v>8595057609303</v>
      </c>
      <c r="E987" s="800" t="s">
        <v>959</v>
      </c>
      <c r="F987" s="553" t="s">
        <v>6414</v>
      </c>
      <c r="G987" s="683" t="s">
        <v>8996</v>
      </c>
      <c r="H987" s="691">
        <v>100</v>
      </c>
      <c r="I987" s="779">
        <v>4.3E-3</v>
      </c>
      <c r="J987" s="652">
        <v>1.0119700000000001E-2</v>
      </c>
      <c r="K987" s="422">
        <v>351.24833689120521</v>
      </c>
      <c r="L987" s="423">
        <f>K987*ЗМІСТ!$E$13/1000*1.2</f>
        <v>18.822583477858096</v>
      </c>
      <c r="M987" s="828">
        <v>0.10000000000000009</v>
      </c>
      <c r="N987" s="829"/>
      <c r="O987" s="841"/>
      <c r="P987" s="841"/>
      <c r="Q987" s="641"/>
      <c r="R987" s="639"/>
      <c r="S987" s="640"/>
      <c r="T987" s="402"/>
    </row>
    <row r="988" spans="1:20" ht="13.5" customHeight="1" outlineLevel="1">
      <c r="A988" s="402"/>
      <c r="B988" s="178">
        <f t="shared" si="15"/>
        <v>983</v>
      </c>
      <c r="C988" s="433"/>
      <c r="D988" s="47">
        <v>8595568906779</v>
      </c>
      <c r="E988" s="800" t="s">
        <v>965</v>
      </c>
      <c r="F988" s="553" t="s">
        <v>6415</v>
      </c>
      <c r="G988" s="683" t="s">
        <v>8996</v>
      </c>
      <c r="H988" s="691">
        <v>50</v>
      </c>
      <c r="I988" s="779">
        <v>3.3999999999999998E-3</v>
      </c>
      <c r="J988" s="652">
        <v>4.7458100000000003E-2</v>
      </c>
      <c r="K988" s="422">
        <v>1249.8802359580543</v>
      </c>
      <c r="L988" s="423">
        <f>K988*ЗМІСТ!$E$13/1000*1.2</f>
        <v>66.9781821228447</v>
      </c>
      <c r="M988" s="828">
        <v>0.10000000000000012</v>
      </c>
      <c r="N988" s="829"/>
      <c r="O988" s="841"/>
      <c r="P988" s="841"/>
      <c r="Q988" s="641"/>
      <c r="R988" s="639"/>
      <c r="S988" s="640"/>
      <c r="T988" s="402"/>
    </row>
    <row r="989" spans="1:20" ht="13.5" customHeight="1" outlineLevel="1">
      <c r="A989" s="402"/>
      <c r="B989" s="178">
        <f t="shared" si="15"/>
        <v>984</v>
      </c>
      <c r="C989" s="435"/>
      <c r="D989" s="47">
        <v>8595568906762</v>
      </c>
      <c r="E989" s="800" t="s">
        <v>962</v>
      </c>
      <c r="F989" s="553" t="s">
        <v>6416</v>
      </c>
      <c r="G989" s="683" t="s">
        <v>8996</v>
      </c>
      <c r="H989" s="691">
        <v>50</v>
      </c>
      <c r="I989" s="779">
        <v>3.3999999999999998E-3</v>
      </c>
      <c r="J989" s="652">
        <v>4.7458100000000003E-2</v>
      </c>
      <c r="K989" s="422">
        <v>1242.7420280485485</v>
      </c>
      <c r="L989" s="423">
        <f>K989*ЗМІСТ!$E$13/1000*1.2</f>
        <v>66.595662121616641</v>
      </c>
      <c r="M989" s="828">
        <v>0.10000000000000014</v>
      </c>
      <c r="N989" s="829"/>
      <c r="O989" s="841"/>
      <c r="P989" s="841"/>
      <c r="Q989" s="641"/>
      <c r="R989" s="639"/>
      <c r="S989" s="640"/>
      <c r="T989" s="402"/>
    </row>
    <row r="990" spans="1:20" ht="13.5" customHeight="1" outlineLevel="1">
      <c r="A990" s="402"/>
      <c r="B990" s="178">
        <f t="shared" si="15"/>
        <v>985</v>
      </c>
      <c r="C990" s="21"/>
      <c r="D990" s="47">
        <v>8595057610330</v>
      </c>
      <c r="E990" s="800" t="s">
        <v>968</v>
      </c>
      <c r="F990" s="553" t="s">
        <v>6417</v>
      </c>
      <c r="G990" s="683" t="s">
        <v>8996</v>
      </c>
      <c r="H990" s="691">
        <v>100</v>
      </c>
      <c r="I990" s="779">
        <v>3.8999999999999998E-3</v>
      </c>
      <c r="J990" s="652">
        <v>1.0119700000000001E-2</v>
      </c>
      <c r="K990" s="422">
        <v>315.82833697895353</v>
      </c>
      <c r="L990" s="423">
        <f>K990*ЗМІСТ!$E$13/1000*1.2</f>
        <v>16.924507856960329</v>
      </c>
      <c r="M990" s="828">
        <v>0.1</v>
      </c>
      <c r="N990" s="829"/>
      <c r="O990" s="841"/>
      <c r="P990" s="841"/>
      <c r="Q990" s="641"/>
      <c r="R990" s="639"/>
      <c r="S990" s="640"/>
      <c r="T990" s="402"/>
    </row>
    <row r="991" spans="1:20" ht="13.5" customHeight="1" outlineLevel="1">
      <c r="A991" s="402"/>
      <c r="B991" s="178">
        <f t="shared" si="15"/>
        <v>986</v>
      </c>
      <c r="C991" s="433"/>
      <c r="D991" s="47">
        <v>8595568909213</v>
      </c>
      <c r="E991" s="800" t="s">
        <v>974</v>
      </c>
      <c r="F991" s="553" t="s">
        <v>6418</v>
      </c>
      <c r="G991" s="683" t="s">
        <v>8996</v>
      </c>
      <c r="H991" s="691">
        <v>500</v>
      </c>
      <c r="I991" s="779">
        <v>3.5000000000000001E-3</v>
      </c>
      <c r="J991" s="652">
        <v>5.6949800000000002E-2</v>
      </c>
      <c r="K991" s="422">
        <v>999.68130904984037</v>
      </c>
      <c r="L991" s="423">
        <f>K991*ЗМІСТ!$E$13/1000*1.2</f>
        <v>53.57060209134395</v>
      </c>
      <c r="M991" s="828">
        <v>9.9999999999999825E-2</v>
      </c>
      <c r="N991" s="829"/>
      <c r="O991" s="841"/>
      <c r="P991" s="841"/>
      <c r="Q991" s="641"/>
      <c r="R991" s="639"/>
      <c r="S991" s="640"/>
      <c r="T991" s="402"/>
    </row>
    <row r="992" spans="1:20" ht="13.5" customHeight="1" outlineLevel="1">
      <c r="A992" s="402"/>
      <c r="B992" s="178">
        <f t="shared" si="15"/>
        <v>987</v>
      </c>
      <c r="C992" s="433"/>
      <c r="D992" s="47">
        <v>8595568909206</v>
      </c>
      <c r="E992" s="800" t="s">
        <v>971</v>
      </c>
      <c r="F992" s="553" t="s">
        <v>6419</v>
      </c>
      <c r="G992" s="683" t="s">
        <v>8996</v>
      </c>
      <c r="H992" s="691">
        <v>500</v>
      </c>
      <c r="I992" s="779">
        <v>3.5000000000000001E-3</v>
      </c>
      <c r="J992" s="652">
        <v>5.6949800000000002E-2</v>
      </c>
      <c r="K992" s="422">
        <v>971.39952801564277</v>
      </c>
      <c r="L992" s="423">
        <f>K992*ЗМІСТ!$E$13/1000*1.2</f>
        <v>52.055047059453287</v>
      </c>
      <c r="M992" s="828">
        <v>0.10000000000000028</v>
      </c>
      <c r="N992" s="829"/>
      <c r="O992" s="841"/>
      <c r="P992" s="841"/>
      <c r="Q992" s="641"/>
      <c r="R992" s="639"/>
      <c r="S992" s="640"/>
      <c r="T992" s="402"/>
    </row>
    <row r="993" spans="1:20" ht="13.5" customHeight="1" outlineLevel="1">
      <c r="A993" s="402"/>
      <c r="B993" s="178">
        <f t="shared" si="15"/>
        <v>988</v>
      </c>
      <c r="C993" s="433"/>
      <c r="D993" s="47">
        <v>8595057610392</v>
      </c>
      <c r="E993" s="800" t="s">
        <v>977</v>
      </c>
      <c r="F993" s="553" t="s">
        <v>6420</v>
      </c>
      <c r="G993" s="683" t="s">
        <v>8996</v>
      </c>
      <c r="H993" s="691">
        <v>1120</v>
      </c>
      <c r="I993" s="652">
        <v>5.7999999999999996E-3</v>
      </c>
      <c r="J993" s="652">
        <v>2.5423999999999999E-2</v>
      </c>
      <c r="K993" s="422">
        <v>457.26738201244183</v>
      </c>
      <c r="L993" s="423">
        <f>K993*ЗМІСТ!$E$13/1000*1.2</f>
        <v>24.503898141720487</v>
      </c>
      <c r="M993" s="828">
        <v>0.1000000000000002</v>
      </c>
      <c r="N993" s="829"/>
      <c r="O993" s="841"/>
      <c r="P993" s="841"/>
      <c r="Q993" s="641"/>
      <c r="R993" s="639"/>
      <c r="S993" s="640"/>
      <c r="T993" s="402"/>
    </row>
    <row r="994" spans="1:20" ht="13.5" customHeight="1" outlineLevel="1">
      <c r="A994" s="402"/>
      <c r="B994" s="178">
        <f t="shared" si="15"/>
        <v>989</v>
      </c>
      <c r="C994" s="21"/>
      <c r="D994" s="47">
        <v>8595568905499</v>
      </c>
      <c r="E994" s="800" t="s">
        <v>983</v>
      </c>
      <c r="F994" s="553" t="s">
        <v>6421</v>
      </c>
      <c r="G994" s="683" t="s">
        <v>8996</v>
      </c>
      <c r="H994" s="691">
        <v>400</v>
      </c>
      <c r="I994" s="652">
        <v>5.7999999999999996E-3</v>
      </c>
      <c r="J994" s="652">
        <v>7.1187200000000006E-2</v>
      </c>
      <c r="K994" s="422">
        <v>1288.7639269642752</v>
      </c>
      <c r="L994" s="423">
        <f>K994*ЗМІСТ!$E$13/1000*1.2</f>
        <v>69.061868913704942</v>
      </c>
      <c r="M994" s="828">
        <v>0.1000000000000001</v>
      </c>
      <c r="N994" s="829"/>
      <c r="O994" s="841"/>
      <c r="P994" s="841"/>
      <c r="Q994" s="641"/>
      <c r="R994" s="639"/>
      <c r="S994" s="640"/>
      <c r="T994" s="402"/>
    </row>
    <row r="995" spans="1:20" ht="13.5" customHeight="1" outlineLevel="1">
      <c r="A995" s="402"/>
      <c r="B995" s="178">
        <f t="shared" si="15"/>
        <v>990</v>
      </c>
      <c r="C995" s="21"/>
      <c r="D995" s="47">
        <v>8595568905505</v>
      </c>
      <c r="E995" s="800" t="s">
        <v>980</v>
      </c>
      <c r="F995" s="553" t="s">
        <v>6422</v>
      </c>
      <c r="G995" s="683" t="s">
        <v>8996</v>
      </c>
      <c r="H995" s="691">
        <v>400</v>
      </c>
      <c r="I995" s="652">
        <v>5.7999999999999996E-3</v>
      </c>
      <c r="J995" s="652">
        <v>7.1187200000000006E-2</v>
      </c>
      <c r="K995" s="422">
        <v>1282.8304719014841</v>
      </c>
      <c r="L995" s="423">
        <f>K995*ЗМІСТ!$E$13/1000*1.2</f>
        <v>68.743908822505716</v>
      </c>
      <c r="M995" s="828">
        <v>0.10000000000000017</v>
      </c>
      <c r="N995" s="829"/>
      <c r="O995" s="841"/>
      <c r="P995" s="841"/>
      <c r="Q995" s="641"/>
      <c r="R995" s="639"/>
      <c r="S995" s="640"/>
      <c r="T995" s="402"/>
    </row>
    <row r="996" spans="1:20" ht="13.5" customHeight="1" outlineLevel="1">
      <c r="A996" s="402"/>
      <c r="B996" s="178">
        <f t="shared" si="15"/>
        <v>991</v>
      </c>
      <c r="C996" s="21"/>
      <c r="D996" s="47">
        <v>8595057609327</v>
      </c>
      <c r="E996" s="800" t="s">
        <v>986</v>
      </c>
      <c r="F996" s="553" t="s">
        <v>6423</v>
      </c>
      <c r="G996" s="683" t="s">
        <v>8996</v>
      </c>
      <c r="H996" s="691">
        <v>640</v>
      </c>
      <c r="I996" s="652">
        <v>8.3999999999999995E-3</v>
      </c>
      <c r="J996" s="652">
        <v>4.4491999999999997E-2</v>
      </c>
      <c r="K996" s="422">
        <v>538.01654491283432</v>
      </c>
      <c r="L996" s="423">
        <f>K996*ЗМІСТ!$E$13/1000*1.2</f>
        <v>28.831058443494591</v>
      </c>
      <c r="M996" s="828">
        <v>0.10000000000000028</v>
      </c>
      <c r="N996" s="829"/>
      <c r="O996" s="841"/>
      <c r="P996" s="841"/>
      <c r="Q996" s="641"/>
      <c r="R996" s="639"/>
      <c r="S996" s="640"/>
      <c r="T996" s="402"/>
    </row>
    <row r="997" spans="1:20" ht="13.5" customHeight="1" outlineLevel="1">
      <c r="A997" s="402"/>
      <c r="B997" s="178">
        <f t="shared" si="15"/>
        <v>992</v>
      </c>
      <c r="C997" s="433"/>
      <c r="D997" s="47">
        <v>8595568909657</v>
      </c>
      <c r="E997" s="800" t="s">
        <v>992</v>
      </c>
      <c r="F997" s="553" t="s">
        <v>6424</v>
      </c>
      <c r="G997" s="683" t="s">
        <v>8996</v>
      </c>
      <c r="H997" s="691">
        <v>300</v>
      </c>
      <c r="I997" s="652">
        <v>6.8999999999999999E-3</v>
      </c>
      <c r="J997" s="652">
        <v>9.4916299999999995E-2</v>
      </c>
      <c r="K997" s="422">
        <v>1429.6909550786347</v>
      </c>
      <c r="L997" s="423">
        <f>K997*ЗМІСТ!$E$13/1000*1.2</f>
        <v>76.613821399648245</v>
      </c>
      <c r="M997" s="828">
        <v>0.1000000000000001</v>
      </c>
      <c r="N997" s="829"/>
      <c r="O997" s="841"/>
      <c r="P997" s="841"/>
      <c r="Q997" s="641"/>
      <c r="R997" s="639"/>
      <c r="S997" s="640"/>
      <c r="T997" s="402"/>
    </row>
    <row r="998" spans="1:20" ht="13.5" customHeight="1" outlineLevel="1">
      <c r="A998" s="402"/>
      <c r="B998" s="178">
        <f t="shared" si="15"/>
        <v>993</v>
      </c>
      <c r="C998" s="433"/>
      <c r="D998" s="47">
        <v>8595568909640</v>
      </c>
      <c r="E998" s="800" t="s">
        <v>989</v>
      </c>
      <c r="F998" s="553" t="s">
        <v>6425</v>
      </c>
      <c r="G998" s="683" t="s">
        <v>8996</v>
      </c>
      <c r="H998" s="691">
        <v>300</v>
      </c>
      <c r="I998" s="652">
        <v>6.8999999999999999E-3</v>
      </c>
      <c r="J998" s="652">
        <v>9.4916299999999995E-2</v>
      </c>
      <c r="K998" s="422">
        <v>1421.6792810207921</v>
      </c>
      <c r="L998" s="423">
        <f>K998*ЗМІСТ!$E$13/1000*1.2</f>
        <v>76.184494373972271</v>
      </c>
      <c r="M998" s="828">
        <v>0.10000000000000014</v>
      </c>
      <c r="N998" s="829"/>
      <c r="O998" s="841"/>
      <c r="P998" s="841"/>
      <c r="Q998" s="641"/>
      <c r="R998" s="639"/>
      <c r="S998" s="640"/>
      <c r="T998" s="402"/>
    </row>
    <row r="999" spans="1:20" ht="13.5" customHeight="1" outlineLevel="1">
      <c r="A999" s="402"/>
      <c r="B999" s="178">
        <f t="shared" si="15"/>
        <v>994</v>
      </c>
      <c r="C999" s="433"/>
      <c r="D999" s="47">
        <v>8595057610651</v>
      </c>
      <c r="E999" s="800" t="s">
        <v>995</v>
      </c>
      <c r="F999" s="553" t="s">
        <v>6426</v>
      </c>
      <c r="G999" s="683" t="s">
        <v>8996</v>
      </c>
      <c r="H999" s="691">
        <v>900</v>
      </c>
      <c r="I999" s="652">
        <v>6.7999999999999996E-3</v>
      </c>
      <c r="J999" s="652">
        <v>3.1638800000000002E-2</v>
      </c>
      <c r="K999" s="422">
        <v>501.69297189539037</v>
      </c>
      <c r="L999" s="423">
        <f>K999*ЗМІСТ!$E$13/1000*1.2</f>
        <v>26.88456243617917</v>
      </c>
      <c r="M999" s="828">
        <v>0.10000000000000014</v>
      </c>
      <c r="N999" s="829"/>
      <c r="O999" s="841"/>
      <c r="P999" s="841"/>
      <c r="Q999" s="641"/>
      <c r="R999" s="639"/>
      <c r="S999" s="640"/>
      <c r="T999" s="402"/>
    </row>
    <row r="1000" spans="1:20" ht="13.5" customHeight="1" outlineLevel="1">
      <c r="A1000" s="402"/>
      <c r="B1000" s="178">
        <f t="shared" si="15"/>
        <v>995</v>
      </c>
      <c r="C1000" s="433"/>
      <c r="D1000" s="47">
        <v>8595568909633</v>
      </c>
      <c r="E1000" s="800" t="s">
        <v>1001</v>
      </c>
      <c r="F1000" s="553" t="s">
        <v>6427</v>
      </c>
      <c r="G1000" s="683" t="s">
        <v>8996</v>
      </c>
      <c r="H1000" s="691">
        <v>300</v>
      </c>
      <c r="I1000" s="652">
        <v>6.7999999999999996E-3</v>
      </c>
      <c r="J1000" s="652">
        <v>9.4916299999999995E-2</v>
      </c>
      <c r="K1000" s="422">
        <v>1255.0004719356084</v>
      </c>
      <c r="L1000" s="423">
        <f>K1000*ЗМІСТ!$E$13/1000*1.2</f>
        <v>67.252563689934362</v>
      </c>
      <c r="M1000" s="828">
        <v>0.10000000000000006</v>
      </c>
      <c r="N1000" s="829"/>
      <c r="O1000" s="841"/>
      <c r="P1000" s="841"/>
      <c r="Q1000" s="641"/>
      <c r="R1000" s="639"/>
      <c r="S1000" s="640"/>
      <c r="T1000" s="402"/>
    </row>
    <row r="1001" spans="1:20" ht="13.5" customHeight="1" outlineLevel="1">
      <c r="A1001" s="402"/>
      <c r="B1001" s="178">
        <f t="shared" si="15"/>
        <v>996</v>
      </c>
      <c r="C1001" s="433"/>
      <c r="D1001" s="47">
        <v>8595568909626</v>
      </c>
      <c r="E1001" s="800" t="s">
        <v>998</v>
      </c>
      <c r="F1001" s="553" t="s">
        <v>6428</v>
      </c>
      <c r="G1001" s="683" t="s">
        <v>8996</v>
      </c>
      <c r="H1001" s="691">
        <v>300</v>
      </c>
      <c r="I1001" s="652">
        <v>6.7999999999999996E-3</v>
      </c>
      <c r="J1001" s="652">
        <v>9.4916299999999995E-2</v>
      </c>
      <c r="K1001" s="422">
        <v>1249.609162929642</v>
      </c>
      <c r="L1001" s="423">
        <f>K1001*ЗМІСТ!$E$13/1000*1.2</f>
        <v>66.963655948141522</v>
      </c>
      <c r="M1001" s="828">
        <v>0.10000000000000012</v>
      </c>
      <c r="N1001" s="829"/>
      <c r="O1001" s="841"/>
      <c r="P1001" s="841"/>
      <c r="Q1001" s="641"/>
      <c r="R1001" s="639"/>
      <c r="S1001" s="640"/>
      <c r="T1001" s="402"/>
    </row>
    <row r="1002" spans="1:20" ht="13.5" customHeight="1" outlineLevel="1">
      <c r="A1002" s="402"/>
      <c r="B1002" s="178">
        <f t="shared" si="15"/>
        <v>997</v>
      </c>
      <c r="C1002" s="433"/>
      <c r="D1002" s="47">
        <v>8595057609341</v>
      </c>
      <c r="E1002" s="800" t="s">
        <v>1004</v>
      </c>
      <c r="F1002" s="553" t="s">
        <v>6429</v>
      </c>
      <c r="G1002" s="683" t="s">
        <v>8996</v>
      </c>
      <c r="H1002" s="691">
        <v>1020</v>
      </c>
      <c r="I1002" s="652">
        <v>7.7000000000000002E-3</v>
      </c>
      <c r="J1002" s="652">
        <v>2.79165E-2</v>
      </c>
      <c r="K1002" s="422">
        <v>512.02380908274631</v>
      </c>
      <c r="L1002" s="423">
        <f>K1002*ЗМІСТ!$E$13/1000*1.2</f>
        <v>27.438168033507303</v>
      </c>
      <c r="M1002" s="828">
        <v>0.10000000000000021</v>
      </c>
      <c r="N1002" s="829"/>
      <c r="O1002" s="841"/>
      <c r="P1002" s="841"/>
      <c r="Q1002" s="641"/>
      <c r="R1002" s="639"/>
      <c r="S1002" s="640"/>
      <c r="T1002" s="402"/>
    </row>
    <row r="1003" spans="1:20" ht="13.5" customHeight="1" outlineLevel="1">
      <c r="A1003" s="402"/>
      <c r="B1003" s="178">
        <f t="shared" si="15"/>
        <v>998</v>
      </c>
      <c r="C1003" s="433"/>
      <c r="D1003" s="47">
        <v>8595568909619</v>
      </c>
      <c r="E1003" s="800" t="s">
        <v>1010</v>
      </c>
      <c r="F1003" s="553" t="s">
        <v>6430</v>
      </c>
      <c r="G1003" s="683" t="s">
        <v>8996</v>
      </c>
      <c r="H1003" s="691">
        <v>400</v>
      </c>
      <c r="I1003" s="652">
        <v>6.3E-3</v>
      </c>
      <c r="J1003" s="652">
        <v>7.1187200000000006E-2</v>
      </c>
      <c r="K1003" s="422">
        <v>1261.9278538798017</v>
      </c>
      <c r="L1003" s="423">
        <f>K1003*ЗМІСТ!$E$13/1000*1.2</f>
        <v>67.623786016797567</v>
      </c>
      <c r="M1003" s="828">
        <v>0.10000000000000026</v>
      </c>
      <c r="N1003" s="829"/>
      <c r="O1003" s="841"/>
      <c r="P1003" s="841"/>
      <c r="Q1003" s="641"/>
      <c r="R1003" s="639"/>
      <c r="S1003" s="640"/>
      <c r="T1003" s="402"/>
    </row>
    <row r="1004" spans="1:20" ht="13.5" customHeight="1" outlineLevel="1">
      <c r="A1004" s="402"/>
      <c r="B1004" s="178">
        <f t="shared" si="15"/>
        <v>999</v>
      </c>
      <c r="C1004" s="433"/>
      <c r="D1004" s="47">
        <v>8595568909602</v>
      </c>
      <c r="E1004" s="800" t="s">
        <v>1007</v>
      </c>
      <c r="F1004" s="553" t="s">
        <v>6431</v>
      </c>
      <c r="G1004" s="683" t="s">
        <v>8996</v>
      </c>
      <c r="H1004" s="691">
        <v>400</v>
      </c>
      <c r="I1004" s="652">
        <v>6.3E-3</v>
      </c>
      <c r="J1004" s="652">
        <v>7.1187200000000006E-2</v>
      </c>
      <c r="K1004" s="422">
        <v>1256.5365451175805</v>
      </c>
      <c r="L1004" s="423">
        <f>K1004*ЗМІСТ!$E$13/1000*1.2</f>
        <v>67.334878288066463</v>
      </c>
      <c r="M1004" s="828">
        <v>0.10000000000000014</v>
      </c>
      <c r="N1004" s="829"/>
      <c r="O1004" s="841"/>
      <c r="P1004" s="841"/>
      <c r="Q1004" s="641"/>
      <c r="R1004" s="639"/>
      <c r="S1004" s="640"/>
      <c r="T1004" s="402"/>
    </row>
    <row r="1005" spans="1:20" ht="13.5" customHeight="1" outlineLevel="1">
      <c r="A1005" s="402"/>
      <c r="B1005" s="178">
        <f t="shared" si="15"/>
        <v>1000</v>
      </c>
      <c r="C1005" s="433"/>
      <c r="D1005" s="47">
        <v>8595057612143</v>
      </c>
      <c r="E1005" s="800" t="s">
        <v>1013</v>
      </c>
      <c r="F1005" s="553" t="s">
        <v>6432</v>
      </c>
      <c r="G1005" s="683" t="s">
        <v>8996</v>
      </c>
      <c r="H1005" s="691">
        <v>700</v>
      </c>
      <c r="I1005" s="779">
        <v>3.0999999999999999E-3</v>
      </c>
      <c r="J1005" s="652">
        <v>1.7347999999999999E-2</v>
      </c>
      <c r="K1005" s="422">
        <v>358.83833708132664</v>
      </c>
      <c r="L1005" s="423">
        <f>K1005*ЗМІСТ!$E$13/1000*1.2</f>
        <v>19.229313979246268</v>
      </c>
      <c r="M1005" s="828">
        <v>0.10000000000000003</v>
      </c>
      <c r="N1005" s="829"/>
      <c r="O1005" s="841"/>
      <c r="P1005" s="841"/>
      <c r="Q1005" s="641"/>
      <c r="R1005" s="639"/>
      <c r="S1005" s="640"/>
      <c r="T1005" s="402"/>
    </row>
    <row r="1006" spans="1:20" ht="13.5" customHeight="1" outlineLevel="1">
      <c r="A1006" s="402"/>
      <c r="B1006" s="178">
        <f t="shared" si="15"/>
        <v>1001</v>
      </c>
      <c r="C1006" s="433"/>
      <c r="D1006" s="47">
        <v>8595057615311</v>
      </c>
      <c r="E1006" s="800" t="s">
        <v>1016</v>
      </c>
      <c r="F1006" s="553" t="s">
        <v>6433</v>
      </c>
      <c r="G1006" s="683" t="s">
        <v>8996</v>
      </c>
      <c r="H1006" s="691">
        <v>2280</v>
      </c>
      <c r="I1006" s="779">
        <v>3.3999999999999998E-3</v>
      </c>
      <c r="J1006" s="652">
        <v>1.2489E-2</v>
      </c>
      <c r="K1006" s="422">
        <v>580.42416310757619</v>
      </c>
      <c r="L1006" s="423">
        <f>K1006*ЗМІСТ!$E$13/1000*1.2</f>
        <v>31.103584316876596</v>
      </c>
      <c r="M1006" s="828">
        <v>0.10000000000000014</v>
      </c>
      <c r="N1006" s="829"/>
      <c r="O1006" s="841"/>
      <c r="P1006" s="841"/>
      <c r="Q1006" s="641"/>
      <c r="R1006" s="639"/>
      <c r="S1006" s="640"/>
      <c r="T1006" s="402"/>
    </row>
    <row r="1007" spans="1:20" ht="13.5" customHeight="1" outlineLevel="1">
      <c r="A1007" s="402"/>
      <c r="B1007" s="178">
        <f t="shared" si="15"/>
        <v>1002</v>
      </c>
      <c r="C1007" s="433"/>
      <c r="D1007" s="47">
        <v>8595057614406</v>
      </c>
      <c r="E1007" s="800" t="s">
        <v>1025</v>
      </c>
      <c r="F1007" s="553" t="s">
        <v>6412</v>
      </c>
      <c r="G1007" s="683" t="s">
        <v>8996</v>
      </c>
      <c r="H1007" s="691">
        <v>1800</v>
      </c>
      <c r="I1007" s="779">
        <v>4.4000000000000003E-3</v>
      </c>
      <c r="J1007" s="652">
        <v>1.5819400000000001E-2</v>
      </c>
      <c r="K1007" s="422">
        <v>653.61345495554326</v>
      </c>
      <c r="L1007" s="423">
        <f>K1007*ЗМІСТ!$E$13/1000*1.2</f>
        <v>35.025628667852061</v>
      </c>
      <c r="M1007" s="828">
        <v>0.10000000000000009</v>
      </c>
      <c r="N1007" s="829"/>
      <c r="O1007" s="841"/>
      <c r="P1007" s="841"/>
      <c r="Q1007" s="641"/>
      <c r="R1007" s="639"/>
      <c r="S1007" s="640"/>
      <c r="T1007" s="402"/>
    </row>
    <row r="1008" spans="1:20" ht="13.5" customHeight="1" outlineLevel="1">
      <c r="A1008" s="402"/>
      <c r="B1008" s="178">
        <f t="shared" si="15"/>
        <v>1003</v>
      </c>
      <c r="C1008" s="433"/>
      <c r="D1008" s="47">
        <v>8595057611252</v>
      </c>
      <c r="E1008" s="800" t="s">
        <v>1019</v>
      </c>
      <c r="F1008" s="553" t="s">
        <v>6413</v>
      </c>
      <c r="G1008" s="683" t="s">
        <v>8996</v>
      </c>
      <c r="H1008" s="691">
        <v>1800</v>
      </c>
      <c r="I1008" s="779">
        <v>4.1000000000000003E-3</v>
      </c>
      <c r="J1008" s="652">
        <v>1.5819400000000001E-2</v>
      </c>
      <c r="K1008" s="422">
        <v>544.67285407236034</v>
      </c>
      <c r="L1008" s="423">
        <f>K1008*ЗМІСТ!$E$13/1000*1.2</f>
        <v>29.18775460871634</v>
      </c>
      <c r="M1008" s="828">
        <v>0.10000000000000012</v>
      </c>
      <c r="N1008" s="829"/>
      <c r="O1008" s="841"/>
      <c r="P1008" s="841"/>
      <c r="Q1008" s="641"/>
      <c r="R1008" s="639"/>
      <c r="S1008" s="640"/>
      <c r="T1008" s="402"/>
    </row>
    <row r="1009" spans="1:20" ht="13.5" customHeight="1" outlineLevel="1">
      <c r="A1009" s="402"/>
      <c r="B1009" s="178">
        <f t="shared" si="15"/>
        <v>1004</v>
      </c>
      <c r="C1009" s="433"/>
      <c r="D1009" s="47">
        <v>8595568909107</v>
      </c>
      <c r="E1009" s="800" t="s">
        <v>1028</v>
      </c>
      <c r="F1009" s="553" t="s">
        <v>6434</v>
      </c>
      <c r="G1009" s="683" t="s">
        <v>8996</v>
      </c>
      <c r="H1009" s="691">
        <v>300</v>
      </c>
      <c r="I1009" s="779">
        <v>3.5000000000000001E-3</v>
      </c>
      <c r="J1009" s="652">
        <v>9.4916299999999995E-2</v>
      </c>
      <c r="K1009" s="422">
        <v>1193.226308901156</v>
      </c>
      <c r="L1009" s="423">
        <f>K1009*ЗМІСТ!$E$13/1000*1.2</f>
        <v>63.942229608976298</v>
      </c>
      <c r="M1009" s="828">
        <v>0.10000000000000019</v>
      </c>
      <c r="N1009" s="829"/>
      <c r="O1009" s="841"/>
      <c r="P1009" s="841"/>
      <c r="Q1009" s="641"/>
      <c r="R1009" s="639"/>
      <c r="S1009" s="640"/>
      <c r="T1009" s="402"/>
    </row>
    <row r="1010" spans="1:20" ht="13.5" customHeight="1" outlineLevel="1">
      <c r="A1010" s="402"/>
      <c r="B1010" s="178">
        <f t="shared" si="15"/>
        <v>1005</v>
      </c>
      <c r="C1010" s="433"/>
      <c r="D1010" s="47">
        <v>8595568909138</v>
      </c>
      <c r="E1010" s="800" t="s">
        <v>1022</v>
      </c>
      <c r="F1010" s="553" t="s">
        <v>6435</v>
      </c>
      <c r="G1010" s="683" t="s">
        <v>8996</v>
      </c>
      <c r="H1010" s="691">
        <v>300</v>
      </c>
      <c r="I1010" s="779">
        <v>3.5000000000000001E-3</v>
      </c>
      <c r="J1010" s="652">
        <v>9.4916299999999995E-2</v>
      </c>
      <c r="K1010" s="422">
        <v>1162.5952360872393</v>
      </c>
      <c r="L1010" s="423">
        <f>K1010*ЗМІСТ!$E$13/1000*1.2</f>
        <v>62.300781480967423</v>
      </c>
      <c r="M1010" s="828">
        <v>9.9999999999999936E-2</v>
      </c>
      <c r="N1010" s="829"/>
      <c r="O1010" s="841"/>
      <c r="P1010" s="841"/>
      <c r="Q1010" s="641"/>
      <c r="R1010" s="639"/>
      <c r="S1010" s="640"/>
      <c r="T1010" s="402"/>
    </row>
    <row r="1011" spans="1:20" ht="13.5" customHeight="1" outlineLevel="1">
      <c r="A1011" s="402"/>
      <c r="B1011" s="178">
        <f t="shared" si="15"/>
        <v>1006</v>
      </c>
      <c r="C1011" s="433"/>
      <c r="D1011" s="47">
        <v>8595057622166</v>
      </c>
      <c r="E1011" s="800" t="s">
        <v>1617</v>
      </c>
      <c r="F1011" s="553" t="s">
        <v>6436</v>
      </c>
      <c r="G1011" s="683" t="s">
        <v>8996</v>
      </c>
      <c r="H1011" s="691">
        <v>900</v>
      </c>
      <c r="I1011" s="652">
        <v>6.4000000000000003E-3</v>
      </c>
      <c r="J1011" s="652">
        <v>3.1638800000000002E-2</v>
      </c>
      <c r="K1011" s="422">
        <v>884.02416291257975</v>
      </c>
      <c r="L1011" s="423">
        <f>K1011*ЗМІСТ!$E$13/1000*1.2</f>
        <v>47.372803954427184</v>
      </c>
      <c r="M1011" s="828">
        <v>0.10000000000000012</v>
      </c>
      <c r="N1011" s="829"/>
      <c r="O1011" s="841"/>
      <c r="P1011" s="841"/>
      <c r="Q1011" s="641"/>
      <c r="R1011" s="639"/>
      <c r="S1011" s="640"/>
      <c r="T1011" s="402"/>
    </row>
    <row r="1012" spans="1:20" ht="13.5" customHeight="1" outlineLevel="1">
      <c r="A1012" s="402"/>
      <c r="B1012" s="178">
        <f t="shared" si="15"/>
        <v>1007</v>
      </c>
      <c r="C1012" s="21"/>
      <c r="D1012" s="47">
        <v>8595057622173</v>
      </c>
      <c r="E1012" s="800" t="s">
        <v>1620</v>
      </c>
      <c r="F1012" s="553" t="s">
        <v>6437</v>
      </c>
      <c r="G1012" s="683" t="s">
        <v>8996</v>
      </c>
      <c r="H1012" s="691">
        <v>910</v>
      </c>
      <c r="I1012" s="652">
        <v>5.3E-3</v>
      </c>
      <c r="J1012" s="652">
        <v>3.1291100000000002E-2</v>
      </c>
      <c r="K1012" s="422">
        <v>780.7459550323232</v>
      </c>
      <c r="L1012" s="423">
        <f>K1012*ЗМІСТ!$E$13/1000*1.2</f>
        <v>41.838364399566522</v>
      </c>
      <c r="M1012" s="828">
        <v>0.10000000000000014</v>
      </c>
      <c r="N1012" s="829"/>
      <c r="O1012" s="841"/>
      <c r="P1012" s="841"/>
      <c r="Q1012" s="641"/>
      <c r="R1012" s="639"/>
      <c r="S1012" s="640"/>
      <c r="T1012" s="402"/>
    </row>
    <row r="1013" spans="1:20" ht="13.5" customHeight="1" outlineLevel="1">
      <c r="A1013" s="402"/>
      <c r="B1013" s="178">
        <f t="shared" si="15"/>
        <v>1008</v>
      </c>
      <c r="C1013" s="21"/>
      <c r="D1013" s="47">
        <v>8595057622180</v>
      </c>
      <c r="E1013" s="800" t="s">
        <v>1623</v>
      </c>
      <c r="F1013" s="553" t="s">
        <v>6438</v>
      </c>
      <c r="G1013" s="683" t="s">
        <v>8996</v>
      </c>
      <c r="H1013" s="691">
        <v>400</v>
      </c>
      <c r="I1013" s="652">
        <v>1.18E-2</v>
      </c>
      <c r="J1013" s="652">
        <v>7.1187200000000006E-2</v>
      </c>
      <c r="K1013" s="422">
        <v>949.80416309782618</v>
      </c>
      <c r="L1013" s="423">
        <f>K1013*ЗМІСТ!$E$13/1000*1.2</f>
        <v>50.897801554754118</v>
      </c>
      <c r="M1013" s="828">
        <v>9.9999999999999784E-2</v>
      </c>
      <c r="N1013" s="829"/>
      <c r="O1013" s="841"/>
      <c r="P1013" s="841"/>
      <c r="Q1013" s="641"/>
      <c r="R1013" s="639"/>
      <c r="S1013" s="640"/>
      <c r="T1013" s="402"/>
    </row>
    <row r="1014" spans="1:20" ht="13.5" customHeight="1" outlineLevel="1">
      <c r="A1014" s="402"/>
      <c r="B1014" s="178">
        <f t="shared" si="15"/>
        <v>1009</v>
      </c>
      <c r="C1014" s="21"/>
      <c r="D1014" s="47">
        <v>8595057622197</v>
      </c>
      <c r="E1014" s="800" t="s">
        <v>1626</v>
      </c>
      <c r="F1014" s="553" t="s">
        <v>6439</v>
      </c>
      <c r="G1014" s="683" t="s">
        <v>8996</v>
      </c>
      <c r="H1014" s="691">
        <v>240</v>
      </c>
      <c r="I1014" s="652">
        <v>1.47E-2</v>
      </c>
      <c r="J1014" s="652">
        <v>0.1186453</v>
      </c>
      <c r="K1014" s="422">
        <v>1106.6942810524788</v>
      </c>
      <c r="L1014" s="423">
        <f>K1014*ЗМІСТ!$E$13/1000*1.2</f>
        <v>59.305178990870296</v>
      </c>
      <c r="M1014" s="828">
        <v>9.9999999999999936E-2</v>
      </c>
      <c r="N1014" s="829"/>
      <c r="O1014" s="841"/>
      <c r="P1014" s="841"/>
      <c r="Q1014" s="641"/>
      <c r="R1014" s="639"/>
      <c r="S1014" s="640"/>
      <c r="T1014" s="402"/>
    </row>
    <row r="1015" spans="1:20" ht="13.5" customHeight="1" outlineLevel="1">
      <c r="A1015" s="402"/>
      <c r="B1015" s="178">
        <f t="shared" si="15"/>
        <v>1010</v>
      </c>
      <c r="C1015" s="433"/>
      <c r="D1015" s="47">
        <v>8595057622203</v>
      </c>
      <c r="E1015" s="800" t="s">
        <v>1629</v>
      </c>
      <c r="F1015" s="553" t="s">
        <v>6440</v>
      </c>
      <c r="G1015" s="683" t="s">
        <v>8996</v>
      </c>
      <c r="H1015" s="691">
        <v>270</v>
      </c>
      <c r="I1015" s="652">
        <v>1.17E-2</v>
      </c>
      <c r="J1015" s="652">
        <v>0.1054625</v>
      </c>
      <c r="K1015" s="422">
        <v>1050.5222639578535</v>
      </c>
      <c r="L1015" s="423">
        <f>K1015*ЗМІСТ!$E$13/1000*1.2</f>
        <v>56.295050913848982</v>
      </c>
      <c r="M1015" s="828">
        <v>0.10000000000000017</v>
      </c>
      <c r="N1015" s="829"/>
      <c r="O1015" s="841"/>
      <c r="P1015" s="841"/>
      <c r="Q1015" s="641"/>
      <c r="R1015" s="639"/>
      <c r="S1015" s="640"/>
      <c r="T1015" s="402"/>
    </row>
    <row r="1016" spans="1:20" ht="13.5" customHeight="1" outlineLevel="1">
      <c r="A1016" s="402"/>
      <c r="B1016" s="178">
        <f t="shared" si="15"/>
        <v>1011</v>
      </c>
      <c r="C1016" s="433"/>
      <c r="D1016" s="47">
        <v>8595057622210</v>
      </c>
      <c r="E1016" s="800" t="s">
        <v>1632</v>
      </c>
      <c r="F1016" s="553" t="s">
        <v>6441</v>
      </c>
      <c r="G1016" s="683" t="s">
        <v>8996</v>
      </c>
      <c r="H1016" s="691">
        <v>290</v>
      </c>
      <c r="I1016" s="652">
        <v>1.46E-2</v>
      </c>
      <c r="J1016" s="652">
        <v>9.8189200000000004E-2</v>
      </c>
      <c r="K1016" s="422">
        <v>1138.3192809915424</v>
      </c>
      <c r="L1016" s="423">
        <f>K1016*ЗМІСТ!$E$13/1000*1.2</f>
        <v>60.999889367604851</v>
      </c>
      <c r="M1016" s="828">
        <v>0.10000000000000012</v>
      </c>
      <c r="N1016" s="829"/>
      <c r="O1016" s="841"/>
      <c r="P1016" s="841"/>
      <c r="Q1016" s="641"/>
      <c r="R1016" s="639"/>
      <c r="S1016" s="640"/>
      <c r="T1016" s="402"/>
    </row>
    <row r="1017" spans="1:20" ht="13.5" customHeight="1" outlineLevel="1">
      <c r="A1017" s="402"/>
      <c r="B1017" s="178">
        <f t="shared" si="15"/>
        <v>1012</v>
      </c>
      <c r="C1017" s="433"/>
      <c r="D1017" s="47">
        <v>8595057622227</v>
      </c>
      <c r="E1017" s="800" t="s">
        <v>1635</v>
      </c>
      <c r="F1017" s="553" t="s">
        <v>6442</v>
      </c>
      <c r="G1017" s="683" t="s">
        <v>8996</v>
      </c>
      <c r="H1017" s="691">
        <v>530</v>
      </c>
      <c r="I1017" s="652">
        <v>7.0000000000000001E-3</v>
      </c>
      <c r="J1017" s="652">
        <v>5.3726200000000002E-2</v>
      </c>
      <c r="K1017" s="422">
        <v>783.09523608723941</v>
      </c>
      <c r="L1017" s="423">
        <f>K1017*ЗМІСТ!$E$13/1000*1.2</f>
        <v>41.964256920967436</v>
      </c>
      <c r="M1017" s="828">
        <v>0.10000000000000006</v>
      </c>
      <c r="N1017" s="829"/>
      <c r="O1017" s="841"/>
      <c r="P1017" s="841"/>
      <c r="Q1017" s="641"/>
      <c r="R1017" s="639"/>
      <c r="S1017" s="640"/>
      <c r="T1017" s="402"/>
    </row>
    <row r="1018" spans="1:20" ht="13.5" customHeight="1" outlineLevel="1">
      <c r="A1018" s="402"/>
      <c r="B1018" s="178">
        <f t="shared" si="15"/>
        <v>1013</v>
      </c>
      <c r="C1018" s="433"/>
      <c r="D1018" s="47">
        <v>8595057622296</v>
      </c>
      <c r="E1018" s="800" t="s">
        <v>1641</v>
      </c>
      <c r="F1018" s="553" t="s">
        <v>6443</v>
      </c>
      <c r="G1018" s="683" t="s">
        <v>8996</v>
      </c>
      <c r="H1018" s="691">
        <v>564</v>
      </c>
      <c r="I1018" s="652">
        <v>8.3999999999999995E-3</v>
      </c>
      <c r="J1018" s="652">
        <v>5.0487400000000002E-2</v>
      </c>
      <c r="K1018" s="422">
        <v>878.81357291507072</v>
      </c>
      <c r="L1018" s="423">
        <f>K1018*ЗМІСТ!$E$13/1000*1.2</f>
        <v>47.093580525029473</v>
      </c>
      <c r="M1018" s="828">
        <v>0.10000000000000009</v>
      </c>
      <c r="N1018" s="829"/>
      <c r="O1018" s="841"/>
      <c r="P1018" s="841"/>
      <c r="Q1018" s="641"/>
      <c r="R1018" s="639"/>
      <c r="S1018" s="640"/>
      <c r="T1018" s="402"/>
    </row>
    <row r="1019" spans="1:20" ht="13.5" customHeight="1" outlineLevel="1">
      <c r="A1019" s="402"/>
      <c r="B1019" s="178">
        <f t="shared" si="15"/>
        <v>1014</v>
      </c>
      <c r="C1019" s="433"/>
      <c r="D1019" s="47">
        <v>8595057622302</v>
      </c>
      <c r="E1019" s="800" t="s">
        <v>1644</v>
      </c>
      <c r="F1019" s="553" t="s">
        <v>6444</v>
      </c>
      <c r="G1019" s="683" t="s">
        <v>8996</v>
      </c>
      <c r="H1019" s="691">
        <v>560</v>
      </c>
      <c r="I1019" s="652">
        <v>8.2000000000000007E-3</v>
      </c>
      <c r="J1019" s="652">
        <v>5.0847999999999997E-2</v>
      </c>
      <c r="K1019" s="422">
        <v>889.26488204778491</v>
      </c>
      <c r="L1019" s="423">
        <f>K1019*ЗМІСТ!$E$13/1000*1.2</f>
        <v>47.653641934414445</v>
      </c>
      <c r="M1019" s="828">
        <v>0.10000000000000002</v>
      </c>
      <c r="N1019" s="829"/>
      <c r="O1019" s="841"/>
      <c r="P1019" s="841"/>
      <c r="Q1019" s="641"/>
      <c r="R1019" s="639"/>
      <c r="S1019" s="640"/>
      <c r="T1019" s="402"/>
    </row>
    <row r="1020" spans="1:20" ht="13.5" customHeight="1" outlineLevel="1">
      <c r="A1020" s="402"/>
      <c r="B1020" s="178">
        <f t="shared" si="15"/>
        <v>1015</v>
      </c>
      <c r="C1020" s="433"/>
      <c r="D1020" s="47">
        <v>8595057622319</v>
      </c>
      <c r="E1020" s="800" t="s">
        <v>1647</v>
      </c>
      <c r="F1020" s="553" t="s">
        <v>6445</v>
      </c>
      <c r="G1020" s="683" t="s">
        <v>8996</v>
      </c>
      <c r="H1020" s="691">
        <v>200</v>
      </c>
      <c r="I1020" s="652">
        <v>2.1600000000000001E-2</v>
      </c>
      <c r="J1020" s="652">
        <v>0.14237440000000001</v>
      </c>
      <c r="K1020" s="422">
        <v>1225.0922639432288</v>
      </c>
      <c r="L1020" s="423">
        <f>K1020*ЗМІСТ!$E$13/1000*1.2</f>
        <v>65.649852210665273</v>
      </c>
      <c r="M1020" s="828">
        <v>0.1000000000000001</v>
      </c>
      <c r="N1020" s="829"/>
      <c r="O1020" s="841"/>
      <c r="P1020" s="841"/>
      <c r="Q1020" s="641"/>
      <c r="R1020" s="639"/>
      <c r="S1020" s="640"/>
      <c r="T1020" s="402"/>
    </row>
    <row r="1021" spans="1:20" ht="13.5" customHeight="1" outlineLevel="1">
      <c r="A1021" s="402"/>
      <c r="B1021" s="178">
        <f t="shared" si="15"/>
        <v>1016</v>
      </c>
      <c r="C1021" s="427"/>
      <c r="D1021" s="47">
        <v>8595057622326</v>
      </c>
      <c r="E1021" s="800" t="s">
        <v>1650</v>
      </c>
      <c r="F1021" s="553" t="s">
        <v>6446</v>
      </c>
      <c r="G1021" s="683" t="s">
        <v>8996</v>
      </c>
      <c r="H1021" s="691">
        <v>160</v>
      </c>
      <c r="I1021" s="652">
        <v>2.76E-2</v>
      </c>
      <c r="J1021" s="652">
        <v>0.17796799999999999</v>
      </c>
      <c r="K1021" s="422">
        <v>1349.1224999744065</v>
      </c>
      <c r="L1021" s="423">
        <f>K1021*ЗМІСТ!$E$13/1000*1.2</f>
        <v>72.296344809428504</v>
      </c>
      <c r="M1021" s="828">
        <v>0.1</v>
      </c>
      <c r="N1021" s="829"/>
      <c r="O1021" s="841"/>
      <c r="P1021" s="841"/>
      <c r="Q1021" s="641"/>
      <c r="R1021" s="639"/>
      <c r="S1021" s="640"/>
      <c r="T1021" s="402"/>
    </row>
    <row r="1022" spans="1:20" ht="13.5" customHeight="1" outlineLevel="1">
      <c r="A1022" s="402"/>
      <c r="B1022" s="178">
        <f t="shared" si="15"/>
        <v>1017</v>
      </c>
      <c r="C1022" s="21"/>
      <c r="D1022" s="47">
        <v>8595057622333</v>
      </c>
      <c r="E1022" s="800" t="s">
        <v>1653</v>
      </c>
      <c r="F1022" s="553" t="s">
        <v>6447</v>
      </c>
      <c r="G1022" s="683" t="s">
        <v>8996</v>
      </c>
      <c r="H1022" s="691">
        <v>212</v>
      </c>
      <c r="I1022" s="652">
        <v>1.7000000000000001E-2</v>
      </c>
      <c r="J1022" s="652">
        <v>0.1343154</v>
      </c>
      <c r="K1022" s="422">
        <v>1192.6841630880765</v>
      </c>
      <c r="L1022" s="423">
        <f>K1022*ЗМІСТ!$E$13/1000*1.2</f>
        <v>63.91317727263165</v>
      </c>
      <c r="M1022" s="828">
        <v>0.10000000000000002</v>
      </c>
      <c r="N1022" s="829"/>
      <c r="O1022" s="841"/>
      <c r="P1022" s="841"/>
      <c r="Q1022" s="641"/>
      <c r="R1022" s="639"/>
      <c r="S1022" s="640"/>
      <c r="T1022" s="402"/>
    </row>
    <row r="1023" spans="1:20" ht="13.5" customHeight="1" outlineLevel="1">
      <c r="A1023" s="402"/>
      <c r="B1023" s="178">
        <f t="shared" si="15"/>
        <v>1018</v>
      </c>
      <c r="C1023" s="21"/>
      <c r="D1023" s="47">
        <v>8595057622340</v>
      </c>
      <c r="E1023" s="800" t="s">
        <v>1656</v>
      </c>
      <c r="F1023" s="553" t="s">
        <v>6448</v>
      </c>
      <c r="G1023" s="683" t="s">
        <v>8996</v>
      </c>
      <c r="H1023" s="691">
        <v>238</v>
      </c>
      <c r="I1023" s="652">
        <v>1.7500000000000002E-2</v>
      </c>
      <c r="J1023" s="652">
        <v>0.11964229999999999</v>
      </c>
      <c r="K1023" s="422">
        <v>1162.8060730211005</v>
      </c>
      <c r="L1023" s="423">
        <f>K1023*ЗМІСТ!$E$13/1000*1.2</f>
        <v>62.312079743111369</v>
      </c>
      <c r="M1023" s="828">
        <v>0.10000000000000028</v>
      </c>
      <c r="N1023" s="829"/>
      <c r="O1023" s="841"/>
      <c r="P1023" s="841"/>
      <c r="Q1023" s="641"/>
      <c r="R1023" s="639"/>
      <c r="S1023" s="640"/>
      <c r="T1023" s="402"/>
    </row>
    <row r="1024" spans="1:20" ht="13.5" customHeight="1" outlineLevel="1">
      <c r="A1024" s="402"/>
      <c r="B1024" s="178">
        <f t="shared" si="15"/>
        <v>1019</v>
      </c>
      <c r="C1024" s="433"/>
      <c r="D1024" s="47">
        <v>8595057621923</v>
      </c>
      <c r="E1024" s="800" t="s">
        <v>1662</v>
      </c>
      <c r="F1024" s="553" t="s">
        <v>6449</v>
      </c>
      <c r="G1024" s="683" t="s">
        <v>8996</v>
      </c>
      <c r="H1024" s="691">
        <v>400</v>
      </c>
      <c r="I1024" s="652">
        <v>1.6299999999999999E-2</v>
      </c>
      <c r="J1024" s="652">
        <v>7.1187200000000006E-2</v>
      </c>
      <c r="K1024" s="422">
        <v>1375.416427002056</v>
      </c>
      <c r="L1024" s="423">
        <f>K1024*ЗМІСТ!$E$13/1000*1.2</f>
        <v>73.705375356929537</v>
      </c>
      <c r="M1024" s="828">
        <v>0.10000000000000021</v>
      </c>
      <c r="N1024" s="829"/>
      <c r="O1024" s="841"/>
      <c r="P1024" s="841"/>
      <c r="Q1024" s="641"/>
      <c r="R1024" s="639"/>
      <c r="S1024" s="640"/>
      <c r="T1024" s="402"/>
    </row>
    <row r="1025" spans="1:20" ht="13.5" customHeight="1" outlineLevel="1">
      <c r="A1025" s="402"/>
      <c r="B1025" s="178">
        <f t="shared" si="15"/>
        <v>1020</v>
      </c>
      <c r="C1025" s="433"/>
      <c r="D1025" s="47">
        <v>8595057621930</v>
      </c>
      <c r="E1025" s="800" t="s">
        <v>1665</v>
      </c>
      <c r="F1025" s="553" t="s">
        <v>6450</v>
      </c>
      <c r="G1025" s="683" t="s">
        <v>8996</v>
      </c>
      <c r="H1025" s="691">
        <v>296</v>
      </c>
      <c r="I1025" s="652">
        <v>1.8800000000000001E-2</v>
      </c>
      <c r="J1025" s="652">
        <v>9.6198900000000004E-2</v>
      </c>
      <c r="K1025" s="422">
        <v>1175.6669100280842</v>
      </c>
      <c r="L1025" s="423">
        <f>K1025*ЗМІСТ!$E$13/1000*1.2</f>
        <v>63.001262161173763</v>
      </c>
      <c r="M1025" s="828">
        <v>0.1</v>
      </c>
      <c r="N1025" s="829"/>
      <c r="O1025" s="841"/>
      <c r="P1025" s="841"/>
      <c r="Q1025" s="641"/>
      <c r="R1025" s="639"/>
      <c r="S1025" s="640"/>
      <c r="T1025" s="402"/>
    </row>
    <row r="1026" spans="1:20" ht="13.5" customHeight="1" outlineLevel="1">
      <c r="A1026" s="402"/>
      <c r="B1026" s="178">
        <f t="shared" si="15"/>
        <v>1021</v>
      </c>
      <c r="C1026" s="433"/>
      <c r="D1026" s="47">
        <v>8595057621947</v>
      </c>
      <c r="E1026" s="800" t="s">
        <v>1668</v>
      </c>
      <c r="F1026" s="553" t="s">
        <v>6451</v>
      </c>
      <c r="G1026" s="683" t="s">
        <v>8996</v>
      </c>
      <c r="H1026" s="691">
        <v>120</v>
      </c>
      <c r="I1026" s="652">
        <v>3.8800000000000001E-2</v>
      </c>
      <c r="J1026" s="652">
        <v>0.23729059999999999</v>
      </c>
      <c r="K1026" s="422">
        <v>1881.6272639359163</v>
      </c>
      <c r="L1026" s="423">
        <f>K1026*ЗМІСТ!$E$13/1000*1.2</f>
        <v>100.83203969907341</v>
      </c>
      <c r="M1026" s="828">
        <v>9.9999999999999992E-2</v>
      </c>
      <c r="N1026" s="829"/>
      <c r="O1026" s="841"/>
      <c r="P1026" s="841"/>
      <c r="Q1026" s="641"/>
      <c r="R1026" s="639"/>
      <c r="S1026" s="640"/>
      <c r="T1026" s="402"/>
    </row>
    <row r="1027" spans="1:20" ht="13.5" customHeight="1" outlineLevel="1">
      <c r="A1027" s="402"/>
      <c r="B1027" s="178">
        <f t="shared" si="15"/>
        <v>1022</v>
      </c>
      <c r="C1027" s="21"/>
      <c r="D1027" s="47">
        <v>8595057621961</v>
      </c>
      <c r="E1027" s="800" t="s">
        <v>1671</v>
      </c>
      <c r="F1027" s="553" t="s">
        <v>6452</v>
      </c>
      <c r="G1027" s="683" t="s">
        <v>8996</v>
      </c>
      <c r="H1027" s="691">
        <v>100</v>
      </c>
      <c r="I1027" s="652">
        <v>4.9000000000000002E-2</v>
      </c>
      <c r="J1027" s="652">
        <v>0.28474880000000002</v>
      </c>
      <c r="K1027" s="422">
        <v>2091.8883371057018</v>
      </c>
      <c r="L1027" s="423">
        <f>K1027*ЗМІСТ!$E$13/1000*1.2</f>
        <v>112.09944280455247</v>
      </c>
      <c r="M1027" s="828">
        <v>0.10000000000000031</v>
      </c>
      <c r="N1027" s="829"/>
      <c r="O1027" s="841"/>
      <c r="P1027" s="841"/>
      <c r="Q1027" s="641"/>
      <c r="R1027" s="639"/>
      <c r="S1027" s="640"/>
      <c r="T1027" s="402"/>
    </row>
    <row r="1028" spans="1:20" ht="13.5" customHeight="1" outlineLevel="1">
      <c r="A1028" s="402"/>
      <c r="B1028" s="178">
        <f t="shared" si="15"/>
        <v>1023</v>
      </c>
      <c r="C1028" s="427"/>
      <c r="D1028" s="47">
        <v>8595057621954</v>
      </c>
      <c r="E1028" s="800" t="s">
        <v>1674</v>
      </c>
      <c r="F1028" s="553" t="s">
        <v>6453</v>
      </c>
      <c r="G1028" s="683" t="s">
        <v>8996</v>
      </c>
      <c r="H1028" s="691">
        <v>150</v>
      </c>
      <c r="I1028" s="652">
        <v>2.18E-2</v>
      </c>
      <c r="J1028" s="652">
        <v>0.18983249999999999</v>
      </c>
      <c r="K1028" s="422">
        <v>1182.7147639176355</v>
      </c>
      <c r="L1028" s="423">
        <f>K1028*ЗМІСТ!$E$13/1000*1.2</f>
        <v>63.378940300093788</v>
      </c>
      <c r="M1028" s="828">
        <v>0.10000000000000009</v>
      </c>
      <c r="N1028" s="829"/>
      <c r="O1028" s="841"/>
      <c r="P1028" s="841"/>
      <c r="Q1028" s="641"/>
      <c r="R1028" s="639"/>
      <c r="S1028" s="640"/>
      <c r="T1028" s="402"/>
    </row>
    <row r="1029" spans="1:20" ht="13.5" customHeight="1" outlineLevel="1">
      <c r="A1029" s="402"/>
      <c r="B1029" s="178">
        <f t="shared" si="15"/>
        <v>1024</v>
      </c>
      <c r="C1029" s="21"/>
      <c r="D1029" s="47">
        <v>8595057621978</v>
      </c>
      <c r="E1029" s="800" t="s">
        <v>1677</v>
      </c>
      <c r="F1029" s="553" t="s">
        <v>6454</v>
      </c>
      <c r="G1029" s="683" t="s">
        <v>8996</v>
      </c>
      <c r="H1029" s="691">
        <v>168</v>
      </c>
      <c r="I1029" s="652">
        <v>0.03</v>
      </c>
      <c r="J1029" s="652">
        <v>0.16949330000000001</v>
      </c>
      <c r="K1029" s="422">
        <v>1310.2990450627376</v>
      </c>
      <c r="L1029" s="423">
        <f>K1029*ЗМІСТ!$E$13/1000*1.2</f>
        <v>70.215885931127559</v>
      </c>
      <c r="M1029" s="828">
        <v>0.10000000000000006</v>
      </c>
      <c r="N1029" s="829"/>
      <c r="O1029" s="841"/>
      <c r="P1029" s="841"/>
      <c r="Q1029" s="641"/>
      <c r="R1029" s="639"/>
      <c r="S1029" s="640"/>
      <c r="T1029" s="402"/>
    </row>
    <row r="1030" spans="1:20" ht="13.5" customHeight="1" outlineLevel="1">
      <c r="A1030" s="402"/>
      <c r="B1030" s="178">
        <f t="shared" si="15"/>
        <v>1025</v>
      </c>
      <c r="C1030" s="21"/>
      <c r="D1030" s="47">
        <v>8595057622234</v>
      </c>
      <c r="E1030" s="800" t="s">
        <v>1686</v>
      </c>
      <c r="F1030" s="553" t="s">
        <v>6455</v>
      </c>
      <c r="G1030" s="683" t="s">
        <v>8996</v>
      </c>
      <c r="H1030" s="691">
        <v>304</v>
      </c>
      <c r="I1030" s="652">
        <v>0.02</v>
      </c>
      <c r="J1030" s="652">
        <v>9.3667399999999998E-2</v>
      </c>
      <c r="K1030" s="422">
        <v>1468.8457191132682</v>
      </c>
      <c r="L1030" s="423">
        <f>K1030*ЗМІСТ!$E$13/1000*1.2</f>
        <v>78.712034365211693</v>
      </c>
      <c r="M1030" s="828">
        <v>0.10000000000000007</v>
      </c>
      <c r="N1030" s="829"/>
      <c r="O1030" s="841"/>
      <c r="P1030" s="841"/>
      <c r="Q1030" s="641"/>
      <c r="R1030" s="639"/>
      <c r="S1030" s="640"/>
      <c r="T1030" s="402"/>
    </row>
    <row r="1031" spans="1:20" ht="13.5" customHeight="1" outlineLevel="1">
      <c r="A1031" s="402"/>
      <c r="B1031" s="178">
        <f t="shared" si="15"/>
        <v>1026</v>
      </c>
      <c r="C1031" s="21"/>
      <c r="D1031" s="47">
        <v>8595057622241</v>
      </c>
      <c r="E1031" s="800" t="s">
        <v>1689</v>
      </c>
      <c r="F1031" s="553" t="s">
        <v>6456</v>
      </c>
      <c r="G1031" s="683" t="s">
        <v>8996</v>
      </c>
      <c r="H1031" s="691">
        <v>272</v>
      </c>
      <c r="I1031" s="652">
        <v>2.2499999999999999E-2</v>
      </c>
      <c r="J1031" s="652">
        <v>0.104687</v>
      </c>
      <c r="K1031" s="422">
        <v>1439.3591630515148</v>
      </c>
      <c r="L1031" s="423">
        <f>K1031*ЗМІСТ!$E$13/1000*1.2</f>
        <v>77.131918234672384</v>
      </c>
      <c r="M1031" s="828">
        <v>0.10000000000000002</v>
      </c>
      <c r="N1031" s="829"/>
      <c r="O1031" s="841"/>
      <c r="P1031" s="841"/>
      <c r="Q1031" s="641"/>
      <c r="R1031" s="639"/>
      <c r="S1031" s="640"/>
      <c r="T1031" s="402"/>
    </row>
    <row r="1032" spans="1:20" ht="13.5" customHeight="1" outlineLevel="1">
      <c r="A1032" s="402"/>
      <c r="B1032" s="178">
        <f t="shared" ref="B1032:B1095" si="16">B1031+1</f>
        <v>1027</v>
      </c>
      <c r="C1032" s="427"/>
      <c r="D1032" s="47">
        <v>8595057622258</v>
      </c>
      <c r="E1032" s="800" t="s">
        <v>1692</v>
      </c>
      <c r="F1032" s="553" t="s">
        <v>6457</v>
      </c>
      <c r="G1032" s="683" t="s">
        <v>8996</v>
      </c>
      <c r="H1032" s="691">
        <v>90</v>
      </c>
      <c r="I1032" s="652">
        <v>5.6000000000000001E-2</v>
      </c>
      <c r="J1032" s="652">
        <v>0.31638749999999999</v>
      </c>
      <c r="K1032" s="422">
        <v>2238.3572640967886</v>
      </c>
      <c r="L1032" s="423">
        <f>K1032*ЗМІСТ!$E$13/1000*1.2</f>
        <v>119.94837279409418</v>
      </c>
      <c r="M1032" s="828">
        <v>0.1000000000000001</v>
      </c>
      <c r="N1032" s="829"/>
      <c r="O1032" s="841"/>
      <c r="P1032" s="841"/>
      <c r="Q1032" s="641"/>
      <c r="R1032" s="639"/>
      <c r="S1032" s="640"/>
      <c r="T1032" s="402"/>
    </row>
    <row r="1033" spans="1:20" ht="13.5" customHeight="1" outlineLevel="1">
      <c r="A1033" s="402"/>
      <c r="B1033" s="178">
        <f t="shared" si="16"/>
        <v>1028</v>
      </c>
      <c r="C1033" s="21"/>
      <c r="D1033" s="47">
        <v>8595057622265</v>
      </c>
      <c r="E1033" s="800" t="s">
        <v>1695</v>
      </c>
      <c r="F1033" s="553" t="s">
        <v>6458</v>
      </c>
      <c r="G1033" s="683" t="s">
        <v>8996</v>
      </c>
      <c r="H1033" s="691">
        <v>68</v>
      </c>
      <c r="I1033" s="652">
        <v>7.5999999999999998E-2</v>
      </c>
      <c r="J1033" s="652">
        <v>0.41874820000000001</v>
      </c>
      <c r="K1033" s="422">
        <v>2733.7252359556169</v>
      </c>
      <c r="L1033" s="423">
        <f>K1033*ЗМІСТ!$E$13/1000*1.2</f>
        <v>146.49399315231409</v>
      </c>
      <c r="M1033" s="828">
        <v>0.1</v>
      </c>
      <c r="N1033" s="829"/>
      <c r="O1033" s="841"/>
      <c r="P1033" s="841"/>
      <c r="Q1033" s="641"/>
      <c r="R1033" s="639"/>
      <c r="S1033" s="640"/>
      <c r="T1033" s="402"/>
    </row>
    <row r="1034" spans="1:20" ht="13.5" customHeight="1" outlineLevel="1">
      <c r="A1034" s="402"/>
      <c r="B1034" s="178">
        <f t="shared" si="16"/>
        <v>1029</v>
      </c>
      <c r="C1034" s="21"/>
      <c r="D1034" s="47">
        <v>8595057622272</v>
      </c>
      <c r="E1034" s="800" t="s">
        <v>1698</v>
      </c>
      <c r="F1034" s="553" t="s">
        <v>6459</v>
      </c>
      <c r="G1034" s="683" t="s">
        <v>8996</v>
      </c>
      <c r="H1034" s="691">
        <v>118</v>
      </c>
      <c r="I1034" s="652">
        <v>2.6800000000000001E-2</v>
      </c>
      <c r="J1034" s="652">
        <v>0.24131250000000001</v>
      </c>
      <c r="K1034" s="422">
        <v>1486.194281052479</v>
      </c>
      <c r="L1034" s="423">
        <f>K1034*ЗМІСТ!$E$13/1000*1.2</f>
        <v>79.641703550870304</v>
      </c>
      <c r="M1034" s="828">
        <v>0.10000000000000012</v>
      </c>
      <c r="N1034" s="829"/>
      <c r="O1034" s="841"/>
      <c r="P1034" s="841"/>
      <c r="Q1034" s="641"/>
      <c r="R1034" s="639"/>
      <c r="S1034" s="640"/>
      <c r="T1034" s="402"/>
    </row>
    <row r="1035" spans="1:20" ht="13.5" customHeight="1" outlineLevel="1">
      <c r="A1035" s="402"/>
      <c r="B1035" s="178">
        <f t="shared" si="16"/>
        <v>1030</v>
      </c>
      <c r="C1035" s="433"/>
      <c r="D1035" s="47">
        <v>8595057622289</v>
      </c>
      <c r="E1035" s="800" t="s">
        <v>1701</v>
      </c>
      <c r="F1035" s="553" t="s">
        <v>6460</v>
      </c>
      <c r="G1035" s="683" t="s">
        <v>8996</v>
      </c>
      <c r="H1035" s="691">
        <v>120</v>
      </c>
      <c r="I1035" s="652">
        <v>3.3700000000000001E-2</v>
      </c>
      <c r="J1035" s="652">
        <v>0.23729059999999999</v>
      </c>
      <c r="K1035" s="422">
        <v>1634.3197638956983</v>
      </c>
      <c r="L1035" s="423">
        <f>K1035*ЗМІСТ!$E$13/1000*1.2</f>
        <v>87.579404525318239</v>
      </c>
      <c r="M1035" s="828">
        <v>0.1000000000000001</v>
      </c>
      <c r="N1035" s="829"/>
      <c r="O1035" s="841"/>
      <c r="P1035" s="841"/>
      <c r="Q1035" s="641"/>
      <c r="R1035" s="639"/>
      <c r="S1035" s="640"/>
      <c r="T1035" s="402"/>
    </row>
    <row r="1036" spans="1:20" ht="13.5" customHeight="1" outlineLevel="1">
      <c r="A1036" s="402"/>
      <c r="B1036" s="178">
        <f t="shared" si="16"/>
        <v>1031</v>
      </c>
      <c r="C1036" s="427"/>
      <c r="D1036" s="47">
        <v>8595057651609</v>
      </c>
      <c r="E1036" s="800" t="s">
        <v>1034</v>
      </c>
      <c r="F1036" s="553" t="s">
        <v>6461</v>
      </c>
      <c r="G1036" s="683" t="s">
        <v>8996</v>
      </c>
      <c r="H1036" s="691">
        <v>1200</v>
      </c>
      <c r="I1036" s="652">
        <v>6.6E-3</v>
      </c>
      <c r="J1036" s="652">
        <v>2.3729099999999999E-2</v>
      </c>
      <c r="K1036" s="422">
        <v>445.70166308442026</v>
      </c>
      <c r="L1036" s="423">
        <f>K1036*ЗМІСТ!$E$13/1000*1.2</f>
        <v>23.884118096835724</v>
      </c>
      <c r="M1036" s="828">
        <v>0.10000000000000005</v>
      </c>
      <c r="N1036" s="829"/>
      <c r="O1036" s="841"/>
      <c r="P1036" s="841"/>
      <c r="Q1036" s="641"/>
      <c r="R1036" s="639"/>
      <c r="S1036" s="640"/>
      <c r="T1036" s="402"/>
    </row>
    <row r="1037" spans="1:20" ht="13.5" customHeight="1" outlineLevel="1">
      <c r="A1037" s="402"/>
      <c r="B1037" s="178">
        <f t="shared" si="16"/>
        <v>1032</v>
      </c>
      <c r="C1037" s="433"/>
      <c r="D1037" s="47">
        <v>8595057651616</v>
      </c>
      <c r="E1037" s="800" t="s">
        <v>1037</v>
      </c>
      <c r="F1037" s="553" t="s">
        <v>6462</v>
      </c>
      <c r="G1037" s="683" t="s">
        <v>8996</v>
      </c>
      <c r="H1037" s="691">
        <v>1640</v>
      </c>
      <c r="I1037" s="652">
        <v>6.4999999999999997E-3</v>
      </c>
      <c r="J1037" s="652">
        <v>1.7362699999999998E-2</v>
      </c>
      <c r="K1037" s="422">
        <v>475.88095507375982</v>
      </c>
      <c r="L1037" s="423">
        <f>K1037*ЗМІСТ!$E$13/1000*1.2</f>
        <v>25.501356338587012</v>
      </c>
      <c r="M1037" s="828">
        <v>9.9999999999999992E-2</v>
      </c>
      <c r="N1037" s="829"/>
      <c r="O1037" s="841"/>
      <c r="P1037" s="841"/>
      <c r="Q1037" s="641"/>
      <c r="R1037" s="639"/>
      <c r="S1037" s="640"/>
      <c r="T1037" s="402"/>
    </row>
    <row r="1038" spans="1:20" ht="13.5" customHeight="1" outlineLevel="1">
      <c r="A1038" s="402"/>
      <c r="B1038" s="178">
        <f t="shared" si="16"/>
        <v>1033</v>
      </c>
      <c r="C1038" s="433"/>
      <c r="D1038" s="47">
        <v>8595057651623</v>
      </c>
      <c r="E1038" s="800" t="s">
        <v>1040</v>
      </c>
      <c r="F1038" s="553" t="s">
        <v>6463</v>
      </c>
      <c r="G1038" s="683" t="s">
        <v>8996</v>
      </c>
      <c r="H1038" s="691">
        <v>610</v>
      </c>
      <c r="I1038" s="652">
        <v>1.0500000000000001E-2</v>
      </c>
      <c r="J1038" s="652">
        <v>4.6680100000000002E-2</v>
      </c>
      <c r="K1038" s="422">
        <v>679.48571908401857</v>
      </c>
      <c r="L1038" s="423">
        <f>K1038*ЗМІСТ!$E$13/1000*1.2</f>
        <v>36.412063278844279</v>
      </c>
      <c r="M1038" s="828">
        <v>0.10000000000000002</v>
      </c>
      <c r="N1038" s="829"/>
      <c r="O1038" s="841"/>
      <c r="P1038" s="841"/>
      <c r="Q1038" s="641"/>
      <c r="R1038" s="639"/>
      <c r="S1038" s="640"/>
      <c r="T1038" s="402"/>
    </row>
    <row r="1039" spans="1:20" ht="13.5" customHeight="1" outlineLevel="1">
      <c r="A1039" s="402"/>
      <c r="B1039" s="178">
        <f t="shared" si="16"/>
        <v>1034</v>
      </c>
      <c r="C1039" s="433"/>
      <c r="D1039" s="47">
        <v>8595057651630</v>
      </c>
      <c r="E1039" s="800" t="s">
        <v>1043</v>
      </c>
      <c r="F1039" s="553" t="s">
        <v>6464</v>
      </c>
      <c r="G1039" s="683" t="s">
        <v>8996</v>
      </c>
      <c r="H1039" s="691">
        <v>340</v>
      </c>
      <c r="I1039" s="652">
        <v>1.4200000000000001E-2</v>
      </c>
      <c r="J1039" s="652">
        <v>8.3749599999999993E-2</v>
      </c>
      <c r="K1039" s="422">
        <v>819.44892703008645</v>
      </c>
      <c r="L1039" s="423">
        <f>K1039*ЗМІСТ!$E$13/1000*1.2</f>
        <v>43.912366878031619</v>
      </c>
      <c r="M1039" s="828">
        <v>0.1000000000000001</v>
      </c>
      <c r="N1039" s="829"/>
      <c r="O1039" s="841"/>
      <c r="P1039" s="841"/>
      <c r="Q1039" s="641"/>
      <c r="R1039" s="639"/>
      <c r="S1039" s="640"/>
      <c r="T1039" s="402"/>
    </row>
    <row r="1040" spans="1:20" ht="13.5" customHeight="1" outlineLevel="1">
      <c r="A1040" s="402"/>
      <c r="B1040" s="178">
        <f t="shared" si="16"/>
        <v>1035</v>
      </c>
      <c r="C1040" s="427"/>
      <c r="D1040" s="47">
        <v>8595057651647</v>
      </c>
      <c r="E1040" s="800" t="s">
        <v>1046</v>
      </c>
      <c r="F1040" s="553" t="s">
        <v>6465</v>
      </c>
      <c r="G1040" s="683" t="s">
        <v>8996</v>
      </c>
      <c r="H1040" s="691">
        <v>460</v>
      </c>
      <c r="I1040" s="652">
        <v>1.0999999999999999E-2</v>
      </c>
      <c r="J1040" s="652">
        <v>6.1901900000000003E-2</v>
      </c>
      <c r="K1040" s="422">
        <v>638.88523588736803</v>
      </c>
      <c r="L1040" s="423">
        <f>K1040*ЗМІСТ!$E$13/1000*1.2</f>
        <v>34.236377577456786</v>
      </c>
      <c r="M1040" s="828">
        <v>9.9999999999999867E-2</v>
      </c>
      <c r="N1040" s="829"/>
      <c r="O1040" s="841"/>
      <c r="P1040" s="841"/>
      <c r="Q1040" s="641"/>
      <c r="R1040" s="639"/>
      <c r="S1040" s="640"/>
      <c r="T1040" s="402"/>
    </row>
    <row r="1041" spans="1:20" ht="13.5" customHeight="1" outlineLevel="1">
      <c r="A1041" s="402"/>
      <c r="B1041" s="178">
        <f t="shared" si="16"/>
        <v>1036</v>
      </c>
      <c r="C1041" s="433"/>
      <c r="D1041" s="47">
        <v>8595057651654</v>
      </c>
      <c r="E1041" s="800" t="s">
        <v>1049</v>
      </c>
      <c r="F1041" s="553" t="s">
        <v>6466</v>
      </c>
      <c r="G1041" s="683" t="s">
        <v>8996</v>
      </c>
      <c r="H1041" s="691">
        <v>450</v>
      </c>
      <c r="I1041" s="652">
        <v>1.3299999999999999E-2</v>
      </c>
      <c r="J1041" s="652">
        <v>6.32775E-2</v>
      </c>
      <c r="K1041" s="422">
        <v>720.29702800223663</v>
      </c>
      <c r="L1041" s="423">
        <f>K1041*ЗМІСТ!$E$13/1000*1.2</f>
        <v>38.599046641534891</v>
      </c>
      <c r="M1041" s="828">
        <v>0.10000000000000005</v>
      </c>
      <c r="N1041" s="829"/>
      <c r="O1041" s="841"/>
      <c r="P1041" s="841"/>
      <c r="Q1041" s="641"/>
      <c r="R1041" s="639"/>
      <c r="S1041" s="640"/>
      <c r="T1041" s="402"/>
    </row>
    <row r="1042" spans="1:20" ht="13.5" customHeight="1" outlineLevel="1">
      <c r="A1042" s="402"/>
      <c r="B1042" s="178">
        <f t="shared" si="16"/>
        <v>1037</v>
      </c>
      <c r="C1042" s="433"/>
      <c r="D1042" s="47">
        <v>8595057651661</v>
      </c>
      <c r="E1042" s="800" t="s">
        <v>1052</v>
      </c>
      <c r="F1042" s="553" t="s">
        <v>6413</v>
      </c>
      <c r="G1042" s="683" t="s">
        <v>8996</v>
      </c>
      <c r="H1042" s="691">
        <v>1500</v>
      </c>
      <c r="I1042" s="652">
        <v>5.1000000000000004E-3</v>
      </c>
      <c r="J1042" s="652">
        <v>1.8983300000000002E-2</v>
      </c>
      <c r="K1042" s="422">
        <v>472.92928089891933</v>
      </c>
      <c r="L1042" s="423">
        <f>K1042*ЗМІСТ!$E$13/1000*1.2</f>
        <v>25.343182967441397</v>
      </c>
      <c r="M1042" s="828">
        <v>0.10000000000000027</v>
      </c>
      <c r="N1042" s="829"/>
      <c r="O1042" s="841"/>
      <c r="P1042" s="841"/>
      <c r="Q1042" s="641"/>
      <c r="R1042" s="639"/>
      <c r="S1042" s="640"/>
      <c r="T1042" s="402"/>
    </row>
    <row r="1043" spans="1:20" ht="13.5" customHeight="1" outlineLevel="1">
      <c r="A1043" s="402"/>
      <c r="B1043" s="178">
        <f t="shared" si="16"/>
        <v>1038</v>
      </c>
      <c r="C1043" s="433"/>
      <c r="D1043" s="47">
        <v>8595057612686</v>
      </c>
      <c r="E1043" s="800" t="s">
        <v>1099</v>
      </c>
      <c r="F1043" s="553" t="s">
        <v>6467</v>
      </c>
      <c r="G1043" s="683" t="s">
        <v>8996</v>
      </c>
      <c r="H1043" s="691">
        <v>900</v>
      </c>
      <c r="I1043" s="779">
        <v>4.1000000000000003E-3</v>
      </c>
      <c r="J1043" s="652">
        <v>1.34929E-2</v>
      </c>
      <c r="K1043" s="422">
        <v>481.00119105131381</v>
      </c>
      <c r="L1043" s="423">
        <f>K1043*ЗМІСТ!$E$13/1000*1.2</f>
        <v>25.775737905676664</v>
      </c>
      <c r="M1043" s="828">
        <v>0.1</v>
      </c>
      <c r="N1043" s="829"/>
      <c r="O1043" s="841"/>
      <c r="P1043" s="841"/>
      <c r="Q1043" s="641"/>
      <c r="R1043" s="639"/>
      <c r="S1043" s="640"/>
      <c r="T1043" s="402"/>
    </row>
    <row r="1044" spans="1:20" ht="13.5" customHeight="1" outlineLevel="1">
      <c r="A1044" s="402"/>
      <c r="B1044" s="178">
        <f t="shared" si="16"/>
        <v>1039</v>
      </c>
      <c r="C1044" s="433"/>
      <c r="D1044" s="47">
        <v>8595057612679</v>
      </c>
      <c r="E1044" s="800" t="s">
        <v>1090</v>
      </c>
      <c r="F1044" s="553" t="s">
        <v>6468</v>
      </c>
      <c r="G1044" s="683" t="s">
        <v>8996</v>
      </c>
      <c r="H1044" s="691">
        <v>640</v>
      </c>
      <c r="I1044" s="779">
        <v>4.5999999999999999E-3</v>
      </c>
      <c r="J1044" s="652">
        <v>1.8974399999999999E-2</v>
      </c>
      <c r="K1044" s="422">
        <v>858.12178110244668</v>
      </c>
      <c r="L1044" s="423">
        <f>K1044*ЗМІСТ!$E$13/1000*1.2</f>
        <v>45.984755406747958</v>
      </c>
      <c r="M1044" s="828">
        <v>0.10000000000000003</v>
      </c>
      <c r="N1044" s="829"/>
      <c r="O1044" s="841"/>
      <c r="P1044" s="841"/>
      <c r="Q1044" s="641"/>
      <c r="R1044" s="639"/>
      <c r="S1044" s="640"/>
      <c r="T1044" s="402"/>
    </row>
    <row r="1045" spans="1:20" ht="13.5" customHeight="1" outlineLevel="1">
      <c r="A1045" s="402"/>
      <c r="B1045" s="178">
        <f t="shared" si="16"/>
        <v>1040</v>
      </c>
      <c r="C1045" s="433"/>
      <c r="D1045" s="47">
        <v>8595057611337</v>
      </c>
      <c r="E1045" s="800" t="s">
        <v>1861</v>
      </c>
      <c r="F1045" s="553" t="s">
        <v>6469</v>
      </c>
      <c r="G1045" s="683" t="s">
        <v>8996</v>
      </c>
      <c r="H1045" s="691">
        <v>1000</v>
      </c>
      <c r="I1045" s="652">
        <v>8.6999999999999994E-3</v>
      </c>
      <c r="J1045" s="652">
        <v>2.8474900000000001E-2</v>
      </c>
      <c r="K1045" s="422">
        <v>921.79345509204097</v>
      </c>
      <c r="L1045" s="423">
        <f>K1045*ЗМІСТ!$E$13/1000*1.2</f>
        <v>49.396772697566654</v>
      </c>
      <c r="M1045" s="828">
        <v>0.10000000000000026</v>
      </c>
      <c r="N1045" s="829"/>
      <c r="O1045" s="841"/>
      <c r="P1045" s="841"/>
      <c r="Q1045" s="641"/>
      <c r="R1045" s="639"/>
      <c r="S1045" s="640"/>
      <c r="T1045" s="402"/>
    </row>
    <row r="1046" spans="1:20" ht="13.5" customHeight="1" outlineLevel="1">
      <c r="A1046" s="402"/>
      <c r="B1046" s="178">
        <f t="shared" si="16"/>
        <v>1041</v>
      </c>
      <c r="C1046" s="433"/>
      <c r="D1046" s="47">
        <v>8595057611313</v>
      </c>
      <c r="E1046" s="800" t="s">
        <v>1864</v>
      </c>
      <c r="F1046" s="553" t="s">
        <v>6470</v>
      </c>
      <c r="G1046" s="683" t="s">
        <v>8996</v>
      </c>
      <c r="H1046" s="691">
        <v>1000</v>
      </c>
      <c r="I1046" s="652">
        <v>8.6999999999999994E-3</v>
      </c>
      <c r="J1046" s="652">
        <v>2.8474900000000001E-2</v>
      </c>
      <c r="K1046" s="422">
        <v>955.37619111225035</v>
      </c>
      <c r="L1046" s="423">
        <f>K1046*ЗМІСТ!$E$13/1000*1.2</f>
        <v>51.196393608942117</v>
      </c>
      <c r="M1046" s="828">
        <v>0.10000000000000013</v>
      </c>
      <c r="N1046" s="829"/>
      <c r="O1046" s="841"/>
      <c r="P1046" s="841"/>
      <c r="Q1046" s="641"/>
      <c r="R1046" s="639"/>
      <c r="S1046" s="640"/>
      <c r="T1046" s="402"/>
    </row>
    <row r="1047" spans="1:20" ht="13.5" customHeight="1" outlineLevel="1">
      <c r="A1047" s="402"/>
      <c r="B1047" s="178">
        <f t="shared" si="16"/>
        <v>1042</v>
      </c>
      <c r="C1047" s="433"/>
      <c r="D1047" s="47">
        <v>8595057611108</v>
      </c>
      <c r="E1047" s="800" t="s">
        <v>1867</v>
      </c>
      <c r="F1047" s="553" t="s">
        <v>6471</v>
      </c>
      <c r="G1047" s="683" t="s">
        <v>8996</v>
      </c>
      <c r="H1047" s="691">
        <v>720</v>
      </c>
      <c r="I1047" s="652">
        <v>1.44E-2</v>
      </c>
      <c r="J1047" s="652">
        <v>3.9548399999999997E-2</v>
      </c>
      <c r="K1047" s="422">
        <v>869.17547189904656</v>
      </c>
      <c r="L1047" s="423">
        <f>K1047*ЗМІСТ!$E$13/1000*1.2</f>
        <v>46.577097051975095</v>
      </c>
      <c r="M1047" s="828">
        <v>0.1000000000000001</v>
      </c>
      <c r="N1047" s="829"/>
      <c r="O1047" s="841"/>
      <c r="P1047" s="841"/>
      <c r="Q1047" s="641"/>
      <c r="R1047" s="639"/>
      <c r="S1047" s="640"/>
      <c r="T1047" s="402"/>
    </row>
    <row r="1048" spans="1:20" ht="13.5" customHeight="1" outlineLevel="1">
      <c r="A1048" s="402"/>
      <c r="B1048" s="178">
        <f t="shared" si="16"/>
        <v>1043</v>
      </c>
      <c r="C1048" s="433"/>
      <c r="D1048" s="47">
        <v>8595057611467</v>
      </c>
      <c r="E1048" s="800" t="s">
        <v>1870</v>
      </c>
      <c r="F1048" s="553" t="s">
        <v>6472</v>
      </c>
      <c r="G1048" s="683" t="s">
        <v>8996</v>
      </c>
      <c r="H1048" s="691">
        <v>260</v>
      </c>
      <c r="I1048" s="652">
        <v>2.4799999999999999E-2</v>
      </c>
      <c r="J1048" s="652">
        <v>0.1095188</v>
      </c>
      <c r="K1048" s="422">
        <v>1355.5980901254754</v>
      </c>
      <c r="L1048" s="423">
        <f>K1048*ЗМІСТ!$E$13/1000*1.2</f>
        <v>72.64335666225513</v>
      </c>
      <c r="M1048" s="828">
        <v>0.10000000000000009</v>
      </c>
      <c r="N1048" s="829"/>
      <c r="O1048" s="841"/>
      <c r="P1048" s="841"/>
      <c r="Q1048" s="641"/>
      <c r="R1048" s="639"/>
      <c r="S1048" s="640"/>
      <c r="T1048" s="402"/>
    </row>
    <row r="1049" spans="1:20" ht="13.5" customHeight="1" outlineLevel="1">
      <c r="A1049" s="402"/>
      <c r="B1049" s="178">
        <f t="shared" si="16"/>
        <v>1044</v>
      </c>
      <c r="C1049" s="21"/>
      <c r="D1049" s="47">
        <v>8595057611481</v>
      </c>
      <c r="E1049" s="800" t="s">
        <v>1873</v>
      </c>
      <c r="F1049" s="553" t="s">
        <v>6473</v>
      </c>
      <c r="G1049" s="683" t="s">
        <v>8996</v>
      </c>
      <c r="H1049" s="691">
        <v>260</v>
      </c>
      <c r="I1049" s="652">
        <v>2.4E-2</v>
      </c>
      <c r="J1049" s="652">
        <v>0.1095188</v>
      </c>
      <c r="K1049" s="422">
        <v>1346.7430900255397</v>
      </c>
      <c r="L1049" s="423">
        <f>K1049*ЗМІСТ!$E$13/1000*1.2</f>
        <v>72.168837750499804</v>
      </c>
      <c r="M1049" s="828">
        <v>0.10000000000000014</v>
      </c>
      <c r="N1049" s="829"/>
      <c r="O1049" s="841"/>
      <c r="P1049" s="841"/>
      <c r="Q1049" s="641"/>
      <c r="R1049" s="639"/>
      <c r="S1049" s="640"/>
      <c r="T1049" s="402"/>
    </row>
    <row r="1050" spans="1:20" ht="13.5" customHeight="1" outlineLevel="1">
      <c r="A1050" s="402"/>
      <c r="B1050" s="178">
        <f t="shared" si="16"/>
        <v>1045</v>
      </c>
      <c r="C1050" s="21"/>
      <c r="D1050" s="47">
        <v>8595057611191</v>
      </c>
      <c r="E1050" s="800" t="s">
        <v>1876</v>
      </c>
      <c r="F1050" s="553" t="s">
        <v>6474</v>
      </c>
      <c r="G1050" s="683" t="s">
        <v>8996</v>
      </c>
      <c r="H1050" s="691">
        <v>400</v>
      </c>
      <c r="I1050" s="652">
        <v>1.4999999999999999E-2</v>
      </c>
      <c r="J1050" s="652">
        <v>7.1187200000000006E-2</v>
      </c>
      <c r="K1050" s="422">
        <v>820.86452802295503</v>
      </c>
      <c r="L1050" s="423">
        <f>K1050*ЗМІСТ!$E$13/1000*1.2</f>
        <v>43.988225651045148</v>
      </c>
      <c r="M1050" s="828">
        <v>0.10000000000000021</v>
      </c>
      <c r="N1050" s="829"/>
      <c r="O1050" s="841"/>
      <c r="P1050" s="841"/>
      <c r="Q1050" s="641"/>
      <c r="R1050" s="639"/>
      <c r="S1050" s="640"/>
      <c r="T1050" s="402"/>
    </row>
    <row r="1051" spans="1:20" ht="13.5" customHeight="1" outlineLevel="1">
      <c r="A1051" s="402"/>
      <c r="B1051" s="178">
        <f t="shared" si="16"/>
        <v>1046</v>
      </c>
      <c r="C1051" s="433"/>
      <c r="D1051" s="47">
        <v>8595057612709</v>
      </c>
      <c r="E1051" s="800" t="s">
        <v>1879</v>
      </c>
      <c r="F1051" s="553" t="s">
        <v>6475</v>
      </c>
      <c r="G1051" s="683" t="s">
        <v>8996</v>
      </c>
      <c r="H1051" s="691">
        <v>480</v>
      </c>
      <c r="I1051" s="652">
        <v>1.5599999999999999E-2</v>
      </c>
      <c r="J1051" s="652">
        <v>5.9322699999999999E-2</v>
      </c>
      <c r="K1051" s="422">
        <v>1095.03821907305</v>
      </c>
      <c r="L1051" s="423">
        <f>K1051*ЗМІСТ!$E$13/1000*1.2</f>
        <v>58.680557671456484</v>
      </c>
      <c r="M1051" s="828">
        <v>9.9999999999999922E-2</v>
      </c>
      <c r="N1051" s="829"/>
      <c r="O1051" s="841"/>
      <c r="P1051" s="841"/>
      <c r="Q1051" s="641"/>
      <c r="R1051" s="639"/>
      <c r="S1051" s="640"/>
      <c r="T1051" s="402"/>
    </row>
    <row r="1052" spans="1:20" ht="13.5" customHeight="1" outlineLevel="1">
      <c r="A1052" s="402"/>
      <c r="B1052" s="178">
        <f t="shared" si="16"/>
        <v>1047</v>
      </c>
      <c r="C1052" s="433"/>
      <c r="D1052" s="47">
        <v>8595057612693</v>
      </c>
      <c r="E1052" s="800" t="s">
        <v>1093</v>
      </c>
      <c r="F1052" s="553" t="s">
        <v>6476</v>
      </c>
      <c r="G1052" s="683" t="s">
        <v>8996</v>
      </c>
      <c r="H1052" s="691">
        <v>380</v>
      </c>
      <c r="I1052" s="652">
        <v>1.5599999999999999E-2</v>
      </c>
      <c r="J1052" s="652">
        <v>7.4933899999999998E-2</v>
      </c>
      <c r="K1052" s="422">
        <v>1025.192145886203</v>
      </c>
      <c r="L1052" s="423">
        <f>K1052*ЗМІСТ!$E$13/1000*1.2</f>
        <v>54.937668652263156</v>
      </c>
      <c r="M1052" s="828">
        <v>0.10000000000000006</v>
      </c>
      <c r="N1052" s="829"/>
      <c r="O1052" s="841"/>
      <c r="P1052" s="841"/>
      <c r="Q1052" s="641"/>
      <c r="R1052" s="639"/>
      <c r="S1052" s="640"/>
      <c r="T1052" s="402"/>
    </row>
    <row r="1053" spans="1:20" ht="13.5" customHeight="1" outlineLevel="1">
      <c r="A1053" s="402"/>
      <c r="B1053" s="178">
        <f t="shared" si="16"/>
        <v>1048</v>
      </c>
      <c r="C1053" s="433"/>
      <c r="D1053" s="47">
        <v>8595057634008</v>
      </c>
      <c r="E1053" s="800" t="s">
        <v>1731</v>
      </c>
      <c r="F1053" s="553" t="s">
        <v>6477</v>
      </c>
      <c r="G1053" s="683" t="s">
        <v>8996</v>
      </c>
      <c r="H1053" s="691">
        <v>540</v>
      </c>
      <c r="I1053" s="652">
        <v>1.5299999999999999E-2</v>
      </c>
      <c r="J1053" s="652">
        <v>5.2731300000000002E-2</v>
      </c>
      <c r="K1053" s="422">
        <v>1032.9929720416376</v>
      </c>
      <c r="L1053" s="423">
        <f>K1053*ЗМІСТ!$E$13/1000*1.2</f>
        <v>55.355696828016221</v>
      </c>
      <c r="M1053" s="828">
        <v>0.1000000000000001</v>
      </c>
      <c r="N1053" s="829"/>
      <c r="O1053" s="841"/>
      <c r="P1053" s="841"/>
      <c r="Q1053" s="641"/>
      <c r="R1053" s="639"/>
      <c r="S1053" s="640"/>
      <c r="T1053" s="402"/>
    </row>
    <row r="1054" spans="1:20" ht="13.5" customHeight="1" outlineLevel="1">
      <c r="A1054" s="402"/>
      <c r="B1054" s="178">
        <f t="shared" si="16"/>
        <v>1049</v>
      </c>
      <c r="C1054" s="433"/>
      <c r="D1054" s="47">
        <v>8595057634015</v>
      </c>
      <c r="E1054" s="800" t="s">
        <v>1765</v>
      </c>
      <c r="F1054" s="553" t="s">
        <v>6478</v>
      </c>
      <c r="G1054" s="683" t="s">
        <v>8996</v>
      </c>
      <c r="H1054" s="691">
        <v>300</v>
      </c>
      <c r="I1054" s="652">
        <v>1.9199999999999998E-2</v>
      </c>
      <c r="J1054" s="652">
        <v>9.4916299999999995E-2</v>
      </c>
      <c r="K1054" s="422">
        <v>1122.9585730588806</v>
      </c>
      <c r="L1054" s="423">
        <f>K1054*ЗМІСТ!$E$13/1000*1.2</f>
        <v>60.176744666335907</v>
      </c>
      <c r="M1054" s="828">
        <v>0.10000000000000002</v>
      </c>
      <c r="N1054" s="829"/>
      <c r="O1054" s="841"/>
      <c r="P1054" s="841"/>
      <c r="Q1054" s="641"/>
      <c r="R1054" s="639"/>
      <c r="S1054" s="640"/>
      <c r="T1054" s="402"/>
    </row>
    <row r="1055" spans="1:20" ht="13.5" customHeight="1" outlineLevel="1">
      <c r="A1055" s="402"/>
      <c r="B1055" s="178">
        <f t="shared" si="16"/>
        <v>1050</v>
      </c>
      <c r="C1055" s="21"/>
      <c r="D1055" s="47">
        <v>8595057611719</v>
      </c>
      <c r="E1055" s="800" t="s">
        <v>1885</v>
      </c>
      <c r="F1055" s="553" t="s">
        <v>6479</v>
      </c>
      <c r="G1055" s="683" t="s">
        <v>8996</v>
      </c>
      <c r="H1055" s="691">
        <v>420</v>
      </c>
      <c r="I1055" s="652">
        <v>1.6199999999999999E-2</v>
      </c>
      <c r="J1055" s="652">
        <v>6.7797300000000005E-2</v>
      </c>
      <c r="K1055" s="422">
        <v>755.83750010359176</v>
      </c>
      <c r="L1055" s="423">
        <f>K1055*ЗМІСТ!$E$13/1000*1.2</f>
        <v>40.503578087551233</v>
      </c>
      <c r="M1055" s="828">
        <v>0.10000000000000003</v>
      </c>
      <c r="N1055" s="829"/>
      <c r="O1055" s="841"/>
      <c r="P1055" s="841"/>
      <c r="Q1055" s="641"/>
      <c r="R1055" s="639"/>
      <c r="S1055" s="640"/>
      <c r="T1055" s="402"/>
    </row>
    <row r="1056" spans="1:20" ht="13.5" customHeight="1" outlineLevel="1">
      <c r="A1056" s="402"/>
      <c r="B1056" s="178">
        <f t="shared" si="16"/>
        <v>1051</v>
      </c>
      <c r="C1056" s="21"/>
      <c r="D1056" s="47">
        <v>8595057611283</v>
      </c>
      <c r="E1056" s="800" t="s">
        <v>1888</v>
      </c>
      <c r="F1056" s="553" t="s">
        <v>6480</v>
      </c>
      <c r="G1056" s="683" t="s">
        <v>8996</v>
      </c>
      <c r="H1056" s="691">
        <v>350</v>
      </c>
      <c r="I1056" s="652">
        <v>2.6800000000000001E-2</v>
      </c>
      <c r="J1056" s="652">
        <v>8.1356800000000007E-2</v>
      </c>
      <c r="K1056" s="422">
        <v>1107.4472640431643</v>
      </c>
      <c r="L1056" s="423">
        <f>K1056*ЗМІСТ!$E$13/1000*1.2</f>
        <v>59.345529602420591</v>
      </c>
      <c r="M1056" s="828">
        <v>9.999999999999995E-2</v>
      </c>
      <c r="N1056" s="829"/>
      <c r="O1056" s="841"/>
      <c r="P1056" s="841"/>
      <c r="Q1056" s="641"/>
      <c r="R1056" s="639"/>
      <c r="S1056" s="640"/>
      <c r="T1056" s="402"/>
    </row>
    <row r="1057" spans="1:20" ht="13.5" customHeight="1" outlineLevel="1">
      <c r="A1057" s="402"/>
      <c r="B1057" s="178">
        <f t="shared" si="16"/>
        <v>1052</v>
      </c>
      <c r="C1057" s="21"/>
      <c r="D1057" s="47">
        <v>8595057655218</v>
      </c>
      <c r="E1057" s="800" t="s">
        <v>1723</v>
      </c>
      <c r="F1057" s="553" t="s">
        <v>6481</v>
      </c>
      <c r="G1057" s="683" t="s">
        <v>8996</v>
      </c>
      <c r="H1057" s="691">
        <v>270</v>
      </c>
      <c r="I1057" s="652">
        <v>7.0000000000000001E-3</v>
      </c>
      <c r="J1057" s="652">
        <v>4.49764E-2</v>
      </c>
      <c r="K1057" s="422">
        <v>998.17535403701731</v>
      </c>
      <c r="L1057" s="423">
        <f>K1057*ЗМІСТ!$E$13/1000*1.2</f>
        <v>53.489901456022388</v>
      </c>
      <c r="M1057" s="828">
        <v>0.10000000000000014</v>
      </c>
      <c r="N1057" s="829"/>
      <c r="O1057" s="841"/>
      <c r="P1057" s="841"/>
      <c r="Q1057" s="641"/>
      <c r="R1057" s="639"/>
      <c r="S1057" s="640"/>
      <c r="T1057" s="402"/>
    </row>
    <row r="1058" spans="1:20" ht="13.5" customHeight="1" outlineLevel="1">
      <c r="A1058" s="402"/>
      <c r="B1058" s="178">
        <f t="shared" si="16"/>
        <v>1053</v>
      </c>
      <c r="C1058" s="21"/>
      <c r="D1058" s="47">
        <v>8595057656505</v>
      </c>
      <c r="E1058" s="800" t="s">
        <v>1737</v>
      </c>
      <c r="F1058" s="553" t="s">
        <v>6482</v>
      </c>
      <c r="G1058" s="683" t="s">
        <v>8996</v>
      </c>
      <c r="H1058" s="691">
        <v>900</v>
      </c>
      <c r="I1058" s="652">
        <v>7.0000000000000001E-3</v>
      </c>
      <c r="J1058" s="652">
        <v>3.1638800000000002E-2</v>
      </c>
      <c r="K1058" s="422">
        <v>892.84904508711236</v>
      </c>
      <c r="L1058" s="423">
        <f>K1058*ЗМІСТ!$E$13/1000*1.2</f>
        <v>47.84570891643375</v>
      </c>
      <c r="M1058" s="828">
        <v>0.10000000000000016</v>
      </c>
      <c r="N1058" s="829"/>
      <c r="O1058" s="841"/>
      <c r="P1058" s="841"/>
      <c r="Q1058" s="641"/>
      <c r="R1058" s="639"/>
      <c r="S1058" s="640"/>
      <c r="T1058" s="402"/>
    </row>
    <row r="1059" spans="1:20" ht="13.5" customHeight="1" outlineLevel="1">
      <c r="A1059" s="402"/>
      <c r="B1059" s="178">
        <f t="shared" si="16"/>
        <v>1054</v>
      </c>
      <c r="C1059" s="433"/>
      <c r="D1059" s="47">
        <v>8595057662230</v>
      </c>
      <c r="E1059" s="800" t="s">
        <v>1711</v>
      </c>
      <c r="F1059" s="553" t="s">
        <v>6483</v>
      </c>
      <c r="G1059" s="683" t="s">
        <v>8996</v>
      </c>
      <c r="H1059" s="691">
        <v>1020</v>
      </c>
      <c r="I1059" s="652">
        <v>7.0000000000000001E-3</v>
      </c>
      <c r="J1059" s="652">
        <v>2.79165E-2</v>
      </c>
      <c r="K1059" s="422">
        <v>953.7798820794718</v>
      </c>
      <c r="L1059" s="423">
        <f>K1059*ЗМІСТ!$E$13/1000*1.2</f>
        <v>51.110851111312464</v>
      </c>
      <c r="M1059" s="828">
        <v>0.10000000000000013</v>
      </c>
      <c r="N1059" s="829"/>
      <c r="O1059" s="841"/>
      <c r="P1059" s="841"/>
      <c r="Q1059" s="641"/>
      <c r="R1059" s="639"/>
      <c r="S1059" s="640"/>
      <c r="T1059" s="402"/>
    </row>
    <row r="1060" spans="1:20" ht="13.5" customHeight="1" outlineLevel="1">
      <c r="A1060" s="402"/>
      <c r="B1060" s="178">
        <f t="shared" si="16"/>
        <v>1055</v>
      </c>
      <c r="C1060" s="433"/>
      <c r="D1060" s="47">
        <v>8595057655225</v>
      </c>
      <c r="E1060" s="800" t="s">
        <v>1726</v>
      </c>
      <c r="F1060" s="553" t="s">
        <v>6484</v>
      </c>
      <c r="G1060" s="683" t="s">
        <v>8996</v>
      </c>
      <c r="H1060" s="691">
        <v>264</v>
      </c>
      <c r="I1060" s="652">
        <v>9.7000000000000003E-3</v>
      </c>
      <c r="J1060" s="652">
        <v>4.5998600000000001E-2</v>
      </c>
      <c r="K1060" s="422">
        <v>1012.5120278876764</v>
      </c>
      <c r="L1060" s="423">
        <f>K1060*ЗМІСТ!$E$13/1000*1.2</f>
        <v>54.258170546595871</v>
      </c>
      <c r="M1060" s="828">
        <v>0.10000000000000031</v>
      </c>
      <c r="N1060" s="829"/>
      <c r="O1060" s="841"/>
      <c r="P1060" s="841"/>
      <c r="Q1060" s="641"/>
      <c r="R1060" s="639"/>
      <c r="S1060" s="640"/>
      <c r="T1060" s="402"/>
    </row>
    <row r="1061" spans="1:20" ht="13.5" customHeight="1" outlineLevel="1">
      <c r="A1061" s="402"/>
      <c r="B1061" s="178">
        <f t="shared" si="16"/>
        <v>1056</v>
      </c>
      <c r="C1061" s="433"/>
      <c r="D1061" s="47">
        <v>8595057656512</v>
      </c>
      <c r="E1061" s="800" t="s">
        <v>1739</v>
      </c>
      <c r="F1061" s="553" t="s">
        <v>6485</v>
      </c>
      <c r="G1061" s="683" t="s">
        <v>8996</v>
      </c>
      <c r="H1061" s="691">
        <v>264</v>
      </c>
      <c r="I1061" s="652">
        <v>8.9999999999999993E-3</v>
      </c>
      <c r="J1061" s="652">
        <v>4.5998600000000001E-2</v>
      </c>
      <c r="K1061" s="422">
        <v>938.50952792301928</v>
      </c>
      <c r="L1061" s="423">
        <f>K1061*ЗМІСТ!$E$13/1000*1.2</f>
        <v>50.292548259289816</v>
      </c>
      <c r="M1061" s="828">
        <v>0.10000000000000012</v>
      </c>
      <c r="N1061" s="829"/>
      <c r="O1061" s="841"/>
      <c r="P1061" s="841"/>
      <c r="Q1061" s="641"/>
      <c r="R1061" s="639"/>
      <c r="S1061" s="640"/>
      <c r="T1061" s="402"/>
    </row>
    <row r="1062" spans="1:20" ht="13.5" customHeight="1" outlineLevel="1">
      <c r="A1062" s="402"/>
      <c r="B1062" s="178">
        <f t="shared" si="16"/>
        <v>1057</v>
      </c>
      <c r="C1062" s="433"/>
      <c r="D1062" s="47">
        <v>8595057662247</v>
      </c>
      <c r="E1062" s="800" t="s">
        <v>1714</v>
      </c>
      <c r="F1062" s="553" t="s">
        <v>6486</v>
      </c>
      <c r="G1062" s="683" t="s">
        <v>8996</v>
      </c>
      <c r="H1062" s="691">
        <v>700</v>
      </c>
      <c r="I1062" s="652">
        <v>8.9999999999999993E-3</v>
      </c>
      <c r="J1062" s="652">
        <v>4.0678400000000003E-2</v>
      </c>
      <c r="K1062" s="422">
        <v>870.68142691187006</v>
      </c>
      <c r="L1062" s="423">
        <f>K1062*ЗМІСТ!$E$13/1000*1.2</f>
        <v>46.657797687296679</v>
      </c>
      <c r="M1062" s="828">
        <v>0.10000000000000016</v>
      </c>
      <c r="N1062" s="829"/>
      <c r="O1062" s="841"/>
      <c r="P1062" s="841"/>
      <c r="Q1062" s="641"/>
      <c r="R1062" s="639"/>
      <c r="S1062" s="640"/>
      <c r="T1062" s="402"/>
    </row>
    <row r="1063" spans="1:20" ht="13.5" customHeight="1" outlineLevel="1">
      <c r="A1063" s="402"/>
      <c r="B1063" s="178">
        <f t="shared" si="16"/>
        <v>1058</v>
      </c>
      <c r="C1063" s="433"/>
      <c r="D1063" s="47">
        <v>8595057617131</v>
      </c>
      <c r="E1063" s="800" t="s">
        <v>1729</v>
      </c>
      <c r="F1063" s="553" t="s">
        <v>6487</v>
      </c>
      <c r="G1063" s="683" t="s">
        <v>8996</v>
      </c>
      <c r="H1063" s="691">
        <v>320</v>
      </c>
      <c r="I1063" s="779">
        <v>4.4999999999999997E-3</v>
      </c>
      <c r="J1063" s="652">
        <v>3.7948799999999998E-2</v>
      </c>
      <c r="K1063" s="422">
        <v>798.18488196003659</v>
      </c>
      <c r="L1063" s="423">
        <f>K1063*ЗМІСТ!$E$13/1000*1.2</f>
        <v>42.772876035312215</v>
      </c>
      <c r="M1063" s="828">
        <v>0.10000000000000014</v>
      </c>
      <c r="N1063" s="829"/>
      <c r="O1063" s="841"/>
      <c r="P1063" s="841"/>
      <c r="Q1063" s="641"/>
      <c r="R1063" s="639"/>
      <c r="S1063" s="640"/>
      <c r="T1063" s="402"/>
    </row>
    <row r="1064" spans="1:20" ht="13.5" customHeight="1" outlineLevel="1">
      <c r="A1064" s="402"/>
      <c r="B1064" s="178">
        <f t="shared" si="16"/>
        <v>1059</v>
      </c>
      <c r="C1064" s="433"/>
      <c r="D1064" s="47">
        <v>8595057656543</v>
      </c>
      <c r="E1064" s="800" t="s">
        <v>1741</v>
      </c>
      <c r="F1064" s="553" t="s">
        <v>6487</v>
      </c>
      <c r="G1064" s="683" t="s">
        <v>8996</v>
      </c>
      <c r="H1064" s="691">
        <v>100</v>
      </c>
      <c r="I1064" s="779">
        <v>4.4999999999999997E-3</v>
      </c>
      <c r="J1064" s="652">
        <v>6.4259999999999998E-2</v>
      </c>
      <c r="K1064" s="422">
        <v>940.46726400416526</v>
      </c>
      <c r="L1064" s="423">
        <f>K1064*ЗМІСТ!$E$13/1000*1.2</f>
        <v>50.397458793930731</v>
      </c>
      <c r="M1064" s="828">
        <v>0.10000000000000005</v>
      </c>
      <c r="N1064" s="829"/>
      <c r="O1064" s="841"/>
      <c r="P1064" s="841"/>
      <c r="Q1064" s="641"/>
      <c r="R1064" s="639"/>
      <c r="S1064" s="640"/>
      <c r="T1064" s="402"/>
    </row>
    <row r="1065" spans="1:20" ht="13.5" customHeight="1" outlineLevel="1">
      <c r="A1065" s="402"/>
      <c r="B1065" s="178">
        <f t="shared" si="16"/>
        <v>1060</v>
      </c>
      <c r="C1065" s="433"/>
      <c r="D1065" s="47">
        <v>8595057662254</v>
      </c>
      <c r="E1065" s="800" t="s">
        <v>1717</v>
      </c>
      <c r="F1065" s="553" t="s">
        <v>6487</v>
      </c>
      <c r="G1065" s="683" t="s">
        <v>8996</v>
      </c>
      <c r="H1065" s="691">
        <v>100</v>
      </c>
      <c r="I1065" s="779">
        <v>4.4999999999999997E-3</v>
      </c>
      <c r="J1065" s="652">
        <v>6.4259999999999998E-2</v>
      </c>
      <c r="K1065" s="422">
        <v>757.07238208800288</v>
      </c>
      <c r="L1065" s="423">
        <f>K1065*ЗМІСТ!$E$13/1000*1.2</f>
        <v>40.569752548169625</v>
      </c>
      <c r="M1065" s="828">
        <v>0.10000000000000012</v>
      </c>
      <c r="N1065" s="829"/>
      <c r="O1065" s="841"/>
      <c r="P1065" s="841"/>
      <c r="Q1065" s="641"/>
      <c r="R1065" s="639"/>
      <c r="S1065" s="640"/>
      <c r="T1065" s="402"/>
    </row>
    <row r="1066" spans="1:20" ht="13.5" customHeight="1" outlineLevel="1">
      <c r="A1066" s="402"/>
      <c r="B1066" s="178">
        <f t="shared" si="16"/>
        <v>1061</v>
      </c>
      <c r="C1066" s="433"/>
      <c r="D1066" s="47">
        <v>8595057654969</v>
      </c>
      <c r="E1066" s="800" t="s">
        <v>1757</v>
      </c>
      <c r="F1066" s="553" t="s">
        <v>6488</v>
      </c>
      <c r="G1066" s="683" t="s">
        <v>8996</v>
      </c>
      <c r="H1066" s="691">
        <v>328</v>
      </c>
      <c r="I1066" s="652">
        <v>1.54E-2</v>
      </c>
      <c r="J1066" s="652">
        <v>8.6813600000000005E-2</v>
      </c>
      <c r="K1066" s="422">
        <v>1194.943090123038</v>
      </c>
      <c r="L1066" s="423">
        <f>K1066*ЗМІСТ!$E$13/1000*1.2</f>
        <v>64.034227931724516</v>
      </c>
      <c r="M1066" s="828">
        <v>0.10000000000000021</v>
      </c>
      <c r="N1066" s="829"/>
      <c r="O1066" s="841"/>
      <c r="P1066" s="841"/>
      <c r="Q1066" s="641"/>
      <c r="R1066" s="639"/>
      <c r="S1066" s="640"/>
      <c r="T1066" s="402"/>
    </row>
    <row r="1067" spans="1:20" ht="13.5" customHeight="1" outlineLevel="1">
      <c r="A1067" s="402"/>
      <c r="B1067" s="178">
        <f t="shared" si="16"/>
        <v>1062</v>
      </c>
      <c r="C1067" s="21"/>
      <c r="D1067" s="47">
        <v>8595057656529</v>
      </c>
      <c r="E1067" s="800" t="s">
        <v>1770</v>
      </c>
      <c r="F1067" s="553" t="s">
        <v>6489</v>
      </c>
      <c r="G1067" s="683" t="s">
        <v>8996</v>
      </c>
      <c r="H1067" s="691">
        <v>450</v>
      </c>
      <c r="I1067" s="652">
        <v>1.4200000000000001E-2</v>
      </c>
      <c r="J1067" s="652">
        <v>6.32775E-2</v>
      </c>
      <c r="K1067" s="422">
        <v>1048.5645281204534</v>
      </c>
      <c r="L1067" s="423">
        <f>K1067*ЗМІСТ!$E$13/1000*1.2</f>
        <v>56.190140392269853</v>
      </c>
      <c r="M1067" s="828">
        <v>0.10000000000000021</v>
      </c>
      <c r="N1067" s="829"/>
      <c r="O1067" s="841"/>
      <c r="P1067" s="841"/>
      <c r="Q1067" s="641"/>
      <c r="R1067" s="639"/>
      <c r="S1067" s="640"/>
      <c r="T1067" s="402"/>
    </row>
    <row r="1068" spans="1:20" ht="13.5" customHeight="1" outlineLevel="1">
      <c r="A1068" s="402"/>
      <c r="B1068" s="178">
        <f t="shared" si="16"/>
        <v>1063</v>
      </c>
      <c r="C1068" s="21"/>
      <c r="D1068" s="47">
        <v>8595057662261</v>
      </c>
      <c r="E1068" s="800" t="s">
        <v>1746</v>
      </c>
      <c r="F1068" s="553" t="s">
        <v>6490</v>
      </c>
      <c r="G1068" s="683" t="s">
        <v>8996</v>
      </c>
      <c r="H1068" s="691">
        <v>450</v>
      </c>
      <c r="I1068" s="652">
        <v>1.4200000000000001E-2</v>
      </c>
      <c r="J1068" s="652">
        <v>6.32775E-2</v>
      </c>
      <c r="K1068" s="422">
        <v>1093.7129721001363</v>
      </c>
      <c r="L1068" s="423">
        <f>K1068*ЗМІСТ!$E$13/1000*1.2</f>
        <v>58.609540760751031</v>
      </c>
      <c r="M1068" s="828">
        <v>9.9999999999999936E-2</v>
      </c>
      <c r="N1068" s="829"/>
      <c r="O1068" s="841"/>
      <c r="P1068" s="841"/>
      <c r="Q1068" s="641"/>
      <c r="R1068" s="639"/>
      <c r="S1068" s="640"/>
      <c r="T1068" s="402"/>
    </row>
    <row r="1069" spans="1:20" ht="13.5" customHeight="1" outlineLevel="1">
      <c r="A1069" s="402"/>
      <c r="B1069" s="178">
        <f t="shared" si="16"/>
        <v>1064</v>
      </c>
      <c r="C1069" s="433"/>
      <c r="D1069" s="47">
        <v>8595057654976</v>
      </c>
      <c r="E1069" s="800" t="s">
        <v>1760</v>
      </c>
      <c r="F1069" s="553" t="s">
        <v>6491</v>
      </c>
      <c r="G1069" s="683" t="s">
        <v>8996</v>
      </c>
      <c r="H1069" s="691">
        <v>228</v>
      </c>
      <c r="I1069" s="652">
        <v>1.89E-2</v>
      </c>
      <c r="J1069" s="652">
        <v>0.1248898</v>
      </c>
      <c r="K1069" s="422">
        <v>1116.3022638993546</v>
      </c>
      <c r="L1069" s="423">
        <f>K1069*ЗМІСТ!$E$13/1000*1.2</f>
        <v>59.820048501114158</v>
      </c>
      <c r="M1069" s="828">
        <v>0.1000000000000001</v>
      </c>
      <c r="N1069" s="829"/>
      <c r="O1069" s="841"/>
      <c r="P1069" s="841"/>
      <c r="Q1069" s="641"/>
      <c r="R1069" s="639"/>
      <c r="S1069" s="640"/>
      <c r="T1069" s="402"/>
    </row>
    <row r="1070" spans="1:20" ht="13.5" customHeight="1" outlineLevel="1">
      <c r="A1070" s="402"/>
      <c r="B1070" s="178">
        <f t="shared" si="16"/>
        <v>1065</v>
      </c>
      <c r="C1070" s="433"/>
      <c r="D1070" s="47">
        <v>8595057656536</v>
      </c>
      <c r="E1070" s="800" t="s">
        <v>1772</v>
      </c>
      <c r="F1070" s="553" t="s">
        <v>6492</v>
      </c>
      <c r="G1070" s="683" t="s">
        <v>8996</v>
      </c>
      <c r="H1070" s="691">
        <v>228</v>
      </c>
      <c r="I1070" s="652">
        <v>1.7999999999999999E-2</v>
      </c>
      <c r="J1070" s="652">
        <v>0.1248898</v>
      </c>
      <c r="K1070" s="422">
        <v>1144.3732189682396</v>
      </c>
      <c r="L1070" s="423">
        <f>K1070*ЗМІСТ!$E$13/1000*1.2</f>
        <v>61.324305858639946</v>
      </c>
      <c r="M1070" s="828">
        <v>0.10000000000000006</v>
      </c>
      <c r="N1070" s="829"/>
      <c r="O1070" s="841"/>
      <c r="P1070" s="841"/>
      <c r="Q1070" s="641"/>
      <c r="R1070" s="639"/>
      <c r="S1070" s="640"/>
      <c r="T1070" s="402"/>
    </row>
    <row r="1071" spans="1:20" ht="13.5" customHeight="1" outlineLevel="1">
      <c r="A1071" s="402"/>
      <c r="B1071" s="178">
        <f t="shared" si="16"/>
        <v>1066</v>
      </c>
      <c r="C1071" s="433"/>
      <c r="D1071" s="47">
        <v>8595057662278</v>
      </c>
      <c r="E1071" s="800" t="s">
        <v>1749</v>
      </c>
      <c r="F1071" s="553" t="s">
        <v>6493</v>
      </c>
      <c r="G1071" s="683" t="s">
        <v>8996</v>
      </c>
      <c r="H1071" s="691">
        <v>228</v>
      </c>
      <c r="I1071" s="652">
        <v>1.7999999999999999E-2</v>
      </c>
      <c r="J1071" s="652">
        <v>0.1248898</v>
      </c>
      <c r="K1071" s="422">
        <v>1114.9469099695852</v>
      </c>
      <c r="L1071" s="423">
        <f>K1071*ЗМІСТ!$E$13/1000*1.2</f>
        <v>59.747418228438939</v>
      </c>
      <c r="M1071" s="828">
        <v>9.999999999999995E-2</v>
      </c>
      <c r="N1071" s="829"/>
      <c r="O1071" s="841"/>
      <c r="P1071" s="841"/>
      <c r="Q1071" s="641"/>
      <c r="R1071" s="639"/>
      <c r="S1071" s="640"/>
      <c r="T1071" s="402"/>
    </row>
    <row r="1072" spans="1:20" ht="13.5" customHeight="1" outlineLevel="1">
      <c r="A1072" s="402"/>
      <c r="B1072" s="178">
        <f t="shared" si="16"/>
        <v>1067</v>
      </c>
      <c r="C1072" s="433"/>
      <c r="D1072" s="47">
        <v>8595057615793</v>
      </c>
      <c r="E1072" s="800" t="s">
        <v>3511</v>
      </c>
      <c r="F1072" s="553" t="s">
        <v>6487</v>
      </c>
      <c r="G1072" s="683" t="s">
        <v>8996</v>
      </c>
      <c r="H1072" s="691">
        <v>680</v>
      </c>
      <c r="I1072" s="652">
        <v>6.0000000000000001E-3</v>
      </c>
      <c r="J1072" s="652">
        <v>4.1874799999999997E-2</v>
      </c>
      <c r="K1072" s="422">
        <v>707.8955039325233</v>
      </c>
      <c r="L1072" s="423">
        <f>K1072*ЗМІСТ!$E$13/1000*1.2</f>
        <v>37.934477738174799</v>
      </c>
      <c r="M1072" s="828">
        <v>2.4999999999999786E-2</v>
      </c>
      <c r="N1072" s="829"/>
      <c r="O1072" s="841"/>
      <c r="P1072" s="841"/>
      <c r="Q1072" s="641"/>
      <c r="R1072" s="639"/>
      <c r="S1072" s="640"/>
      <c r="T1072" s="402"/>
    </row>
    <row r="1073" spans="1:20" ht="13.5" customHeight="1" outlineLevel="1">
      <c r="A1073" s="402"/>
      <c r="B1073" s="178">
        <f t="shared" si="16"/>
        <v>1068</v>
      </c>
      <c r="C1073" s="21"/>
      <c r="D1073" s="47">
        <v>8595057656550</v>
      </c>
      <c r="E1073" s="800" t="s">
        <v>1752</v>
      </c>
      <c r="F1073" s="553" t="s">
        <v>6487</v>
      </c>
      <c r="G1073" s="683" t="s">
        <v>8996</v>
      </c>
      <c r="H1073" s="691">
        <v>680</v>
      </c>
      <c r="I1073" s="652">
        <v>6.0000000000000001E-3</v>
      </c>
      <c r="J1073" s="652">
        <v>4.1874799999999997E-2</v>
      </c>
      <c r="K1073" s="422">
        <v>1631.5789268984638</v>
      </c>
      <c r="L1073" s="423">
        <f>K1073*ЗМІСТ!$E$13/1000*1.2</f>
        <v>87.432529429378263</v>
      </c>
      <c r="M1073" s="828">
        <v>0.10000000000000003</v>
      </c>
      <c r="N1073" s="829"/>
      <c r="O1073" s="841"/>
      <c r="P1073" s="841"/>
      <c r="Q1073" s="641"/>
      <c r="R1073" s="639"/>
      <c r="S1073" s="640"/>
      <c r="T1073" s="402"/>
    </row>
    <row r="1074" spans="1:20" ht="13.5" customHeight="1" outlineLevel="1">
      <c r="A1074" s="402"/>
      <c r="B1074" s="178">
        <f t="shared" si="16"/>
        <v>1069</v>
      </c>
      <c r="C1074" s="433"/>
      <c r="D1074" s="47">
        <v>8595057634022</v>
      </c>
      <c r="E1074" s="800" t="s">
        <v>1809</v>
      </c>
      <c r="F1074" s="553" t="s">
        <v>6494</v>
      </c>
      <c r="G1074" s="683" t="s">
        <v>8996</v>
      </c>
      <c r="H1074" s="691">
        <v>370</v>
      </c>
      <c r="I1074" s="652">
        <v>1.2500000000000001E-2</v>
      </c>
      <c r="J1074" s="652">
        <v>7.6959100000000003E-2</v>
      </c>
      <c r="K1074" s="422">
        <v>973.14642691918209</v>
      </c>
      <c r="L1074" s="423">
        <f>K1074*ЗМІСТ!$E$13/1000*1.2</f>
        <v>52.148659318888512</v>
      </c>
      <c r="M1074" s="828">
        <v>9.9999999999999922E-2</v>
      </c>
      <c r="N1074" s="829"/>
      <c r="O1074" s="841"/>
      <c r="P1074" s="841"/>
      <c r="Q1074" s="641"/>
      <c r="R1074" s="639"/>
      <c r="S1074" s="640"/>
      <c r="T1074" s="402"/>
    </row>
    <row r="1075" spans="1:20" ht="13.5" customHeight="1" outlineLevel="1">
      <c r="A1075" s="402"/>
      <c r="B1075" s="178">
        <f t="shared" si="16"/>
        <v>1070</v>
      </c>
      <c r="C1075" s="433"/>
      <c r="D1075" s="47">
        <v>8595057634039</v>
      </c>
      <c r="E1075" s="800" t="s">
        <v>1803</v>
      </c>
      <c r="F1075" s="553" t="s">
        <v>6495</v>
      </c>
      <c r="G1075" s="683" t="s">
        <v>8996</v>
      </c>
      <c r="H1075" s="691">
        <v>400</v>
      </c>
      <c r="I1075" s="652">
        <v>9.7000000000000003E-3</v>
      </c>
      <c r="J1075" s="652">
        <v>7.1187200000000006E-2</v>
      </c>
      <c r="K1075" s="422">
        <v>928.41964608241813</v>
      </c>
      <c r="L1075" s="423">
        <f>K1075*ЗМІСТ!$E$13/1000*1.2</f>
        <v>49.751854899977872</v>
      </c>
      <c r="M1075" s="828">
        <v>9.9999999999999992E-2</v>
      </c>
      <c r="N1075" s="829"/>
      <c r="O1075" s="841"/>
      <c r="P1075" s="841"/>
      <c r="Q1075" s="641"/>
      <c r="R1075" s="639"/>
      <c r="S1075" s="640"/>
      <c r="T1075" s="402"/>
    </row>
    <row r="1076" spans="1:20" ht="13.5" customHeight="1" outlineLevel="1">
      <c r="A1076" s="402"/>
      <c r="B1076" s="178">
        <f t="shared" si="16"/>
        <v>1071</v>
      </c>
      <c r="C1076" s="433"/>
      <c r="D1076" s="47">
        <v>8595057634046</v>
      </c>
      <c r="E1076" s="800" t="s">
        <v>1806</v>
      </c>
      <c r="F1076" s="553" t="s">
        <v>6496</v>
      </c>
      <c r="G1076" s="683" t="s">
        <v>8996</v>
      </c>
      <c r="H1076" s="691">
        <v>280</v>
      </c>
      <c r="I1076" s="652">
        <v>1.0999999999999999E-2</v>
      </c>
      <c r="J1076" s="652">
        <v>0.10169599999999999</v>
      </c>
      <c r="K1076" s="422">
        <v>967.2430900255398</v>
      </c>
      <c r="L1076" s="423">
        <f>K1076*ЗМІСТ!$E$13/1000*1.2</f>
        <v>51.832313190499811</v>
      </c>
      <c r="M1076" s="828">
        <v>0.1000000000000002</v>
      </c>
      <c r="N1076" s="829"/>
      <c r="O1076" s="841"/>
      <c r="P1076" s="841"/>
      <c r="Q1076" s="641"/>
      <c r="R1076" s="639"/>
      <c r="S1076" s="640"/>
      <c r="T1076" s="402"/>
    </row>
    <row r="1077" spans="1:20" ht="13.5" customHeight="1" outlineLevel="1">
      <c r="A1077" s="402"/>
      <c r="B1077" s="178">
        <f t="shared" si="16"/>
        <v>1072</v>
      </c>
      <c r="C1077" s="433"/>
      <c r="D1077" s="47">
        <v>8595057634053</v>
      </c>
      <c r="E1077" s="800" t="s">
        <v>1816</v>
      </c>
      <c r="F1077" s="553" t="s">
        <v>6497</v>
      </c>
      <c r="G1077" s="683" t="s">
        <v>8996</v>
      </c>
      <c r="H1077" s="691">
        <v>2100</v>
      </c>
      <c r="I1077" s="779">
        <v>2.5999999999999999E-3</v>
      </c>
      <c r="J1077" s="652">
        <v>1.35595E-2</v>
      </c>
      <c r="K1077" s="422">
        <v>639.54785388955111</v>
      </c>
      <c r="L1077" s="423">
        <f>K1077*ЗМІСТ!$E$13/1000*1.2</f>
        <v>34.27188573892002</v>
      </c>
      <c r="M1077" s="828">
        <v>9.9999999999999978E-2</v>
      </c>
      <c r="N1077" s="829"/>
      <c r="O1077" s="841"/>
      <c r="P1077" s="841"/>
      <c r="Q1077" s="641"/>
      <c r="R1077" s="639"/>
      <c r="S1077" s="640"/>
      <c r="T1077" s="402"/>
    </row>
    <row r="1078" spans="1:20" ht="13.5" customHeight="1" outlineLevel="1">
      <c r="A1078" s="402"/>
      <c r="B1078" s="178">
        <f t="shared" si="16"/>
        <v>1073</v>
      </c>
      <c r="C1078" s="427"/>
      <c r="D1078" s="47">
        <v>8595057669291</v>
      </c>
      <c r="E1078" s="800" t="s">
        <v>3512</v>
      </c>
      <c r="F1078" s="553" t="s">
        <v>6498</v>
      </c>
      <c r="G1078" s="683" t="s">
        <v>8996</v>
      </c>
      <c r="H1078" s="691">
        <v>500</v>
      </c>
      <c r="I1078" s="779">
        <v>2.5999999999999999E-3</v>
      </c>
      <c r="J1078" s="652">
        <v>5.6949800000000002E-2</v>
      </c>
      <c r="K1078" s="422">
        <v>1081.4750605751888</v>
      </c>
      <c r="L1078" s="423">
        <f>K1078*ЗМІСТ!$E$13/1000*1.2</f>
        <v>57.953739474083825</v>
      </c>
      <c r="M1078" s="828">
        <v>2.5000000000000043E-2</v>
      </c>
      <c r="N1078" s="829"/>
      <c r="O1078" s="841"/>
      <c r="P1078" s="841"/>
      <c r="Q1078" s="641"/>
      <c r="R1078" s="639"/>
      <c r="S1078" s="640"/>
      <c r="T1078" s="402"/>
    </row>
    <row r="1079" spans="1:20" ht="13.5" customHeight="1" outlineLevel="1">
      <c r="A1079" s="402"/>
      <c r="B1079" s="178">
        <f t="shared" si="16"/>
        <v>1074</v>
      </c>
      <c r="C1079" s="427"/>
      <c r="D1079" s="47">
        <v>8595057669314</v>
      </c>
      <c r="E1079" s="800" t="s">
        <v>1846</v>
      </c>
      <c r="F1079" s="553" t="s">
        <v>6499</v>
      </c>
      <c r="G1079" s="683" t="s">
        <v>8996</v>
      </c>
      <c r="H1079" s="691">
        <v>500</v>
      </c>
      <c r="I1079" s="779">
        <v>2.5999999999999999E-3</v>
      </c>
      <c r="J1079" s="652">
        <v>5.6949800000000002E-2</v>
      </c>
      <c r="K1079" s="422">
        <v>1161.14952789377</v>
      </c>
      <c r="L1079" s="423">
        <f>K1079*ЗМІСТ!$E$13/1000*1.2</f>
        <v>62.223309332922419</v>
      </c>
      <c r="M1079" s="828">
        <v>0.1000000000000001</v>
      </c>
      <c r="N1079" s="829"/>
      <c r="O1079" s="841"/>
      <c r="P1079" s="841"/>
      <c r="Q1079" s="641"/>
      <c r="R1079" s="639"/>
      <c r="S1079" s="640"/>
      <c r="T1079" s="402"/>
    </row>
    <row r="1080" spans="1:20" ht="13.5" customHeight="1" outlineLevel="1">
      <c r="A1080" s="402"/>
      <c r="B1080" s="178">
        <f t="shared" si="16"/>
        <v>1075</v>
      </c>
      <c r="C1080" s="427"/>
      <c r="D1080" s="47">
        <v>8595568905543</v>
      </c>
      <c r="E1080" s="800" t="s">
        <v>1831</v>
      </c>
      <c r="F1080" s="553" t="s">
        <v>6500</v>
      </c>
      <c r="G1080" s="683" t="s">
        <v>8996</v>
      </c>
      <c r="H1080" s="691">
        <v>500</v>
      </c>
      <c r="I1080" s="779">
        <v>2.5999999999999999E-3</v>
      </c>
      <c r="J1080" s="652">
        <v>5.6949800000000002E-2</v>
      </c>
      <c r="K1080" s="422">
        <v>1158.4388090656844</v>
      </c>
      <c r="L1080" s="423">
        <f>K1080*ЗМІСТ!$E$13/1000*1.2</f>
        <v>62.078048199792981</v>
      </c>
      <c r="M1080" s="828">
        <v>0.10000000000000026</v>
      </c>
      <c r="N1080" s="829"/>
      <c r="O1080" s="841"/>
      <c r="P1080" s="841"/>
      <c r="Q1080" s="641"/>
      <c r="R1080" s="639"/>
      <c r="S1080" s="640"/>
      <c r="T1080" s="402"/>
    </row>
    <row r="1081" spans="1:20" ht="13.5" customHeight="1" outlineLevel="1">
      <c r="A1081" s="402"/>
      <c r="B1081" s="178">
        <f t="shared" si="16"/>
        <v>1076</v>
      </c>
      <c r="C1081" s="427"/>
      <c r="D1081" s="47">
        <v>8595057638792</v>
      </c>
      <c r="E1081" s="800" t="s">
        <v>1819</v>
      </c>
      <c r="F1081" s="553" t="s">
        <v>6501</v>
      </c>
      <c r="G1081" s="683" t="s">
        <v>8996</v>
      </c>
      <c r="H1081" s="691">
        <v>2100</v>
      </c>
      <c r="I1081" s="779">
        <v>2.5999999999999999E-3</v>
      </c>
      <c r="J1081" s="652">
        <v>1.35595E-2</v>
      </c>
      <c r="K1081" s="422">
        <v>765.05392700814934</v>
      </c>
      <c r="L1081" s="423">
        <f>K1081*ЗМІСТ!$E$13/1000*1.2</f>
        <v>40.997465023256062</v>
      </c>
      <c r="M1081" s="828">
        <v>0.10000000000000002</v>
      </c>
      <c r="N1081" s="829"/>
      <c r="O1081" s="841"/>
      <c r="P1081" s="841"/>
      <c r="Q1081" s="641"/>
      <c r="R1081" s="639"/>
      <c r="S1081" s="640"/>
      <c r="T1081" s="402"/>
    </row>
    <row r="1082" spans="1:20" ht="13.5" customHeight="1" outlineLevel="1">
      <c r="A1082" s="402"/>
      <c r="B1082" s="178">
        <f t="shared" si="16"/>
        <v>1077</v>
      </c>
      <c r="C1082" s="427"/>
      <c r="D1082" s="47">
        <v>8595057669246</v>
      </c>
      <c r="E1082" s="800" t="s">
        <v>3513</v>
      </c>
      <c r="F1082" s="553" t="s">
        <v>6502</v>
      </c>
      <c r="G1082" s="683" t="s">
        <v>8996</v>
      </c>
      <c r="H1082" s="691">
        <v>500</v>
      </c>
      <c r="I1082" s="779">
        <v>2.5999999999999999E-3</v>
      </c>
      <c r="J1082" s="652">
        <v>5.6949800000000002E-2</v>
      </c>
      <c r="K1082" s="422">
        <v>1081.4750605751888</v>
      </c>
      <c r="L1082" s="423">
        <f>K1082*ЗМІСТ!$E$13/1000*1.2</f>
        <v>57.953739474083825</v>
      </c>
      <c r="M1082" s="828">
        <v>2.5000000000000043E-2</v>
      </c>
      <c r="N1082" s="829"/>
      <c r="O1082" s="841"/>
      <c r="P1082" s="841"/>
      <c r="Q1082" s="641"/>
      <c r="R1082" s="639"/>
      <c r="S1082" s="640"/>
      <c r="T1082" s="402"/>
    </row>
    <row r="1083" spans="1:20" ht="13.5" customHeight="1" outlineLevel="1">
      <c r="A1083" s="402"/>
      <c r="B1083" s="178">
        <f t="shared" si="16"/>
        <v>1078</v>
      </c>
      <c r="C1083" s="427"/>
      <c r="D1083" s="47">
        <v>8595057669321</v>
      </c>
      <c r="E1083" s="800" t="s">
        <v>1849</v>
      </c>
      <c r="F1083" s="553" t="s">
        <v>6503</v>
      </c>
      <c r="G1083" s="683" t="s">
        <v>8996</v>
      </c>
      <c r="H1083" s="691">
        <v>500</v>
      </c>
      <c r="I1083" s="779">
        <v>2.5999999999999999E-3</v>
      </c>
      <c r="J1083" s="652">
        <v>5.6949800000000002E-2</v>
      </c>
      <c r="K1083" s="422">
        <v>1161.14952789377</v>
      </c>
      <c r="L1083" s="423">
        <f>K1083*ЗМІСТ!$E$13/1000*1.2</f>
        <v>62.223309332922419</v>
      </c>
      <c r="M1083" s="828">
        <v>0.1000000000000001</v>
      </c>
      <c r="N1083" s="829"/>
      <c r="O1083" s="841"/>
      <c r="P1083" s="841"/>
      <c r="Q1083" s="641"/>
      <c r="R1083" s="639"/>
      <c r="S1083" s="640"/>
      <c r="T1083" s="402"/>
    </row>
    <row r="1084" spans="1:20" ht="13.5" customHeight="1" outlineLevel="1">
      <c r="A1084" s="402"/>
      <c r="B1084" s="178">
        <f t="shared" si="16"/>
        <v>1079</v>
      </c>
      <c r="C1084" s="427"/>
      <c r="D1084" s="47">
        <v>8595568905550</v>
      </c>
      <c r="E1084" s="800" t="s">
        <v>1834</v>
      </c>
      <c r="F1084" s="553" t="s">
        <v>6504</v>
      </c>
      <c r="G1084" s="683" t="s">
        <v>8996</v>
      </c>
      <c r="H1084" s="691">
        <v>500</v>
      </c>
      <c r="I1084" s="779">
        <v>2.5999999999999999E-3</v>
      </c>
      <c r="J1084" s="652">
        <v>5.6949800000000002E-2</v>
      </c>
      <c r="K1084" s="422">
        <v>1158.4388090656844</v>
      </c>
      <c r="L1084" s="423">
        <f>K1084*ЗМІСТ!$E$13/1000*1.2</f>
        <v>62.078048199792981</v>
      </c>
      <c r="M1084" s="828">
        <v>0.10000000000000026</v>
      </c>
      <c r="N1084" s="829"/>
      <c r="O1084" s="841"/>
      <c r="P1084" s="841"/>
      <c r="Q1084" s="641"/>
      <c r="R1084" s="639"/>
      <c r="S1084" s="640"/>
      <c r="T1084" s="402"/>
    </row>
    <row r="1085" spans="1:20" ht="13.5" customHeight="1" outlineLevel="1">
      <c r="A1085" s="402"/>
      <c r="B1085" s="178">
        <f t="shared" si="16"/>
        <v>1080</v>
      </c>
      <c r="C1085" s="427"/>
      <c r="D1085" s="47">
        <v>8595057634060</v>
      </c>
      <c r="E1085" s="800" t="s">
        <v>1822</v>
      </c>
      <c r="F1085" s="553" t="s">
        <v>6505</v>
      </c>
      <c r="G1085" s="683" t="s">
        <v>8996</v>
      </c>
      <c r="H1085" s="691">
        <v>800</v>
      </c>
      <c r="I1085" s="652">
        <v>6.6E-3</v>
      </c>
      <c r="J1085" s="652">
        <v>3.5593600000000003E-2</v>
      </c>
      <c r="K1085" s="422">
        <v>624.2774999768443</v>
      </c>
      <c r="L1085" s="423">
        <f>K1085*ЗМІСТ!$E$13/1000*1.2</f>
        <v>33.453582899959137</v>
      </c>
      <c r="M1085" s="828">
        <v>0.10000000000000019</v>
      </c>
      <c r="N1085" s="829"/>
      <c r="O1085" s="841"/>
      <c r="P1085" s="841"/>
      <c r="Q1085" s="641"/>
      <c r="R1085" s="639"/>
      <c r="S1085" s="640"/>
      <c r="T1085" s="402"/>
    </row>
    <row r="1086" spans="1:20" ht="13.5" customHeight="1" outlineLevel="1">
      <c r="A1086" s="402"/>
      <c r="B1086" s="178">
        <f t="shared" si="16"/>
        <v>1081</v>
      </c>
      <c r="C1086" s="427"/>
      <c r="D1086" s="47">
        <v>8595057669253</v>
      </c>
      <c r="E1086" s="800" t="s">
        <v>3514</v>
      </c>
      <c r="F1086" s="553" t="s">
        <v>6506</v>
      </c>
      <c r="G1086" s="683" t="s">
        <v>8996</v>
      </c>
      <c r="H1086" s="691">
        <v>400</v>
      </c>
      <c r="I1086" s="652">
        <v>5.7000000000000002E-3</v>
      </c>
      <c r="J1086" s="652">
        <v>7.1187200000000006E-2</v>
      </c>
      <c r="K1086" s="422">
        <v>1815.6117843404948</v>
      </c>
      <c r="L1086" s="423">
        <f>K1086*ЗМІСТ!$E$13/1000*1.2</f>
        <v>97.294423303467426</v>
      </c>
      <c r="M1086" s="828">
        <v>2.5000000000000033E-2</v>
      </c>
      <c r="N1086" s="829"/>
      <c r="O1086" s="841"/>
      <c r="P1086" s="841"/>
      <c r="Q1086" s="641"/>
      <c r="R1086" s="639"/>
      <c r="S1086" s="640"/>
      <c r="T1086" s="402"/>
    </row>
    <row r="1087" spans="1:20" ht="13.5" customHeight="1" outlineLevel="1">
      <c r="A1087" s="402"/>
      <c r="B1087" s="178">
        <f t="shared" si="16"/>
        <v>1082</v>
      </c>
      <c r="C1087" s="427"/>
      <c r="D1087" s="47">
        <v>8595057669338</v>
      </c>
      <c r="E1087" s="800" t="s">
        <v>1852</v>
      </c>
      <c r="F1087" s="553" t="s">
        <v>6507</v>
      </c>
      <c r="G1087" s="683" t="s">
        <v>8996</v>
      </c>
      <c r="H1087" s="691">
        <v>400</v>
      </c>
      <c r="I1087" s="652">
        <v>6.6E-3</v>
      </c>
      <c r="J1087" s="652">
        <v>7.1187200000000006E-2</v>
      </c>
      <c r="K1087" s="422">
        <v>1481.1041630003283</v>
      </c>
      <c r="L1087" s="423">
        <f>K1087*ЗМІСТ!$E$13/1000*1.2</f>
        <v>79.368935933529428</v>
      </c>
      <c r="M1087" s="828">
        <v>0.10000000000000017</v>
      </c>
      <c r="N1087" s="829"/>
      <c r="O1087" s="841"/>
      <c r="P1087" s="841"/>
      <c r="Q1087" s="641"/>
      <c r="R1087" s="639"/>
      <c r="S1087" s="640"/>
      <c r="T1087" s="402"/>
    </row>
    <row r="1088" spans="1:20" ht="13.5" customHeight="1" outlineLevel="1">
      <c r="A1088" s="402"/>
      <c r="B1088" s="178">
        <f t="shared" si="16"/>
        <v>1083</v>
      </c>
      <c r="C1088" s="427"/>
      <c r="D1088" s="47">
        <v>8595568905567</v>
      </c>
      <c r="E1088" s="800" t="s">
        <v>1837</v>
      </c>
      <c r="F1088" s="553" t="s">
        <v>6508</v>
      </c>
      <c r="G1088" s="683" t="s">
        <v>8996</v>
      </c>
      <c r="H1088" s="691">
        <v>400</v>
      </c>
      <c r="I1088" s="652">
        <v>6.6E-3</v>
      </c>
      <c r="J1088" s="652">
        <v>7.1187200000000006E-2</v>
      </c>
      <c r="K1088" s="422">
        <v>1466.6771460982618</v>
      </c>
      <c r="L1088" s="423">
        <f>K1088*ЗМІСТ!$E$13/1000*1.2</f>
        <v>78.595825568426903</v>
      </c>
      <c r="M1088" s="828">
        <v>0.10000000000000016</v>
      </c>
      <c r="N1088" s="829"/>
      <c r="O1088" s="841"/>
      <c r="P1088" s="841"/>
      <c r="Q1088" s="641"/>
      <c r="R1088" s="639"/>
      <c r="S1088" s="640"/>
      <c r="T1088" s="402"/>
    </row>
    <row r="1089" spans="1:20" ht="13.5" customHeight="1" outlineLevel="1">
      <c r="A1089" s="402"/>
      <c r="B1089" s="178">
        <f t="shared" si="16"/>
        <v>1084</v>
      </c>
      <c r="C1089" s="427"/>
      <c r="D1089" s="47">
        <v>8595057634077</v>
      </c>
      <c r="E1089" s="800" t="s">
        <v>1825</v>
      </c>
      <c r="F1089" s="553" t="s">
        <v>6509</v>
      </c>
      <c r="G1089" s="683" t="s">
        <v>8996</v>
      </c>
      <c r="H1089" s="691">
        <v>640</v>
      </c>
      <c r="I1089" s="652">
        <v>8.8999999999999999E-3</v>
      </c>
      <c r="J1089" s="652">
        <v>9.0124800000000005E-2</v>
      </c>
      <c r="K1089" s="422">
        <v>666.41404489942818</v>
      </c>
      <c r="L1089" s="423">
        <f>K1089*ЗМІСТ!$E$13/1000*1.2</f>
        <v>35.711582585576188</v>
      </c>
      <c r="M1089" s="828">
        <v>0.10000000000000007</v>
      </c>
      <c r="N1089" s="829"/>
      <c r="O1089" s="841"/>
      <c r="P1089" s="841"/>
      <c r="Q1089" s="641"/>
      <c r="R1089" s="639"/>
      <c r="S1089" s="640"/>
      <c r="T1089" s="402"/>
    </row>
    <row r="1090" spans="1:20" ht="13.5" customHeight="1" outlineLevel="1">
      <c r="A1090" s="402"/>
      <c r="B1090" s="178">
        <f t="shared" si="16"/>
        <v>1085</v>
      </c>
      <c r="C1090" s="427"/>
      <c r="D1090" s="47">
        <v>8595057669307</v>
      </c>
      <c r="E1090" s="800" t="s">
        <v>3515</v>
      </c>
      <c r="F1090" s="553" t="s">
        <v>6510</v>
      </c>
      <c r="G1090" s="683" t="s">
        <v>8996</v>
      </c>
      <c r="H1090" s="691">
        <v>250</v>
      </c>
      <c r="I1090" s="652">
        <v>7.0000000000000001E-3</v>
      </c>
      <c r="J1090" s="652">
        <v>0.1138995</v>
      </c>
      <c r="K1090" s="422">
        <v>1537.0058065995111</v>
      </c>
      <c r="L1090" s="423">
        <f>K1090*ЗМІСТ!$E$13/1000*1.2</f>
        <v>82.364575322196472</v>
      </c>
      <c r="M1090" s="828">
        <v>2.4999999999999859E-2</v>
      </c>
      <c r="N1090" s="829"/>
      <c r="O1090" s="841"/>
      <c r="P1090" s="841"/>
      <c r="Q1090" s="641"/>
      <c r="R1090" s="639"/>
      <c r="S1090" s="640"/>
      <c r="T1090" s="402"/>
    </row>
    <row r="1091" spans="1:20" ht="13.5" customHeight="1" outlineLevel="1">
      <c r="A1091" s="402"/>
      <c r="B1091" s="178">
        <f t="shared" si="16"/>
        <v>1086</v>
      </c>
      <c r="C1091" s="427"/>
      <c r="D1091" s="47">
        <v>8595057669345</v>
      </c>
      <c r="E1091" s="800" t="s">
        <v>1855</v>
      </c>
      <c r="F1091" s="553" t="s">
        <v>6511</v>
      </c>
      <c r="G1091" s="683" t="s">
        <v>8996</v>
      </c>
      <c r="H1091" s="691">
        <v>250</v>
      </c>
      <c r="I1091" s="652">
        <v>8.8999999999999999E-3</v>
      </c>
      <c r="J1091" s="652">
        <v>0.1138995</v>
      </c>
      <c r="K1091" s="422">
        <v>1651.1261909903772</v>
      </c>
      <c r="L1091" s="423">
        <f>K1091*ЗМІСТ!$E$13/1000*1.2</f>
        <v>88.4800219624112</v>
      </c>
      <c r="M1091" s="828">
        <v>0.10000000000000002</v>
      </c>
      <c r="N1091" s="829"/>
      <c r="O1091" s="841"/>
      <c r="P1091" s="841"/>
      <c r="Q1091" s="641"/>
      <c r="R1091" s="639"/>
      <c r="S1091" s="640"/>
      <c r="T1091" s="402"/>
    </row>
    <row r="1092" spans="1:20" ht="13.5" customHeight="1" outlineLevel="1">
      <c r="A1092" s="402"/>
      <c r="B1092" s="178">
        <f t="shared" si="16"/>
        <v>1087</v>
      </c>
      <c r="C1092" s="427"/>
      <c r="D1092" s="47">
        <v>8595568905512</v>
      </c>
      <c r="E1092" s="800" t="s">
        <v>1840</v>
      </c>
      <c r="F1092" s="553" t="s">
        <v>6512</v>
      </c>
      <c r="G1092" s="683" t="s">
        <v>8996</v>
      </c>
      <c r="H1092" s="691">
        <v>250</v>
      </c>
      <c r="I1092" s="652">
        <v>8.8999999999999999E-3</v>
      </c>
      <c r="J1092" s="652">
        <v>0.1138995</v>
      </c>
      <c r="K1092" s="422">
        <v>1630.7054719624202</v>
      </c>
      <c r="L1092" s="423">
        <f>K1092*ЗМІСТ!$E$13/1000*1.2</f>
        <v>87.38572300577114</v>
      </c>
      <c r="M1092" s="828">
        <v>0.10000000000000003</v>
      </c>
      <c r="N1092" s="829"/>
      <c r="O1092" s="841"/>
      <c r="P1092" s="841"/>
      <c r="Q1092" s="641"/>
      <c r="R1092" s="639"/>
      <c r="S1092" s="640"/>
      <c r="T1092" s="402"/>
    </row>
    <row r="1093" spans="1:20" ht="13.5" customHeight="1" outlineLevel="1">
      <c r="A1093" s="402"/>
      <c r="B1093" s="178">
        <f t="shared" si="16"/>
        <v>1088</v>
      </c>
      <c r="C1093" s="427"/>
      <c r="D1093" s="47">
        <v>8595057656604</v>
      </c>
      <c r="E1093" s="800" t="s">
        <v>1786</v>
      </c>
      <c r="F1093" s="553" t="s">
        <v>6513</v>
      </c>
      <c r="G1093" s="683" t="s">
        <v>8996</v>
      </c>
      <c r="H1093" s="691">
        <v>112</v>
      </c>
      <c r="I1093" s="652">
        <v>3.6400000000000002E-2</v>
      </c>
      <c r="J1093" s="652">
        <v>0.25424000000000002</v>
      </c>
      <c r="K1093" s="422">
        <v>1713.0810730332878</v>
      </c>
      <c r="L1093" s="423">
        <f>K1093*ЗМІСТ!$E$13/1000*1.2</f>
        <v>91.800040355764452</v>
      </c>
      <c r="M1093" s="828">
        <v>0.1000000000000003</v>
      </c>
      <c r="N1093" s="829"/>
      <c r="O1093" s="841"/>
      <c r="P1093" s="841"/>
      <c r="Q1093" s="641"/>
      <c r="R1093" s="639"/>
      <c r="S1093" s="640"/>
      <c r="T1093" s="402"/>
    </row>
    <row r="1094" spans="1:20" ht="13.5" customHeight="1" outlineLevel="1">
      <c r="A1094" s="402"/>
      <c r="B1094" s="178">
        <f t="shared" si="16"/>
        <v>1089</v>
      </c>
      <c r="C1094" s="427"/>
      <c r="D1094" s="47">
        <v>8595057656611</v>
      </c>
      <c r="E1094" s="800" t="s">
        <v>1795</v>
      </c>
      <c r="F1094" s="553" t="s">
        <v>6514</v>
      </c>
      <c r="G1094" s="683" t="s">
        <v>8996</v>
      </c>
      <c r="H1094" s="691">
        <v>110</v>
      </c>
      <c r="I1094" s="652">
        <v>3.6400000000000002E-2</v>
      </c>
      <c r="J1094" s="652">
        <v>0.2588625</v>
      </c>
      <c r="K1094" s="422">
        <v>1541.7338090388723</v>
      </c>
      <c r="L1094" s="423">
        <f>K1094*ЗМІСТ!$E$13/1000*1.2</f>
        <v>82.617938003956198</v>
      </c>
      <c r="M1094" s="828">
        <v>0.10000000000000023</v>
      </c>
      <c r="N1094" s="829"/>
      <c r="O1094" s="841"/>
      <c r="P1094" s="841"/>
      <c r="Q1094" s="641"/>
      <c r="R1094" s="639"/>
      <c r="S1094" s="640"/>
      <c r="T1094" s="402"/>
    </row>
    <row r="1095" spans="1:20" ht="13.5" customHeight="1" outlineLevel="1">
      <c r="A1095" s="402"/>
      <c r="B1095" s="178">
        <f t="shared" si="16"/>
        <v>1090</v>
      </c>
      <c r="C1095" s="427"/>
      <c r="D1095" s="47">
        <v>8595057662292</v>
      </c>
      <c r="E1095" s="800" t="s">
        <v>1777</v>
      </c>
      <c r="F1095" s="553" t="s">
        <v>6515</v>
      </c>
      <c r="G1095" s="683" t="s">
        <v>8996</v>
      </c>
      <c r="H1095" s="691">
        <v>110</v>
      </c>
      <c r="I1095" s="652">
        <v>3.6400000000000002E-2</v>
      </c>
      <c r="J1095" s="652">
        <v>0.2588625</v>
      </c>
      <c r="K1095" s="422">
        <v>1598.6286909550345</v>
      </c>
      <c r="L1095" s="423">
        <f>K1095*ЗМІСТ!$E$13/1000*1.2</f>
        <v>85.666802729717276</v>
      </c>
      <c r="M1095" s="828">
        <v>0.10000000000000013</v>
      </c>
      <c r="N1095" s="829"/>
      <c r="O1095" s="841"/>
      <c r="P1095" s="841"/>
      <c r="Q1095" s="641"/>
      <c r="R1095" s="639"/>
      <c r="S1095" s="640"/>
      <c r="T1095" s="402"/>
    </row>
    <row r="1096" spans="1:20" ht="13.5" customHeight="1" outlineLevel="1">
      <c r="A1096" s="402"/>
      <c r="B1096" s="178">
        <f t="shared" ref="B1096:B1159" si="17">B1095+1</f>
        <v>1091</v>
      </c>
      <c r="C1096" s="427"/>
      <c r="D1096" s="47">
        <v>8595057656628</v>
      </c>
      <c r="E1096" s="800" t="s">
        <v>1789</v>
      </c>
      <c r="F1096" s="553" t="s">
        <v>6516</v>
      </c>
      <c r="G1096" s="683" t="s">
        <v>8996</v>
      </c>
      <c r="H1096" s="691">
        <v>80</v>
      </c>
      <c r="I1096" s="652">
        <v>5.1299999999999998E-2</v>
      </c>
      <c r="J1096" s="652">
        <v>0.35593590000000003</v>
      </c>
      <c r="K1096" s="422">
        <v>2016.9521461104491</v>
      </c>
      <c r="L1096" s="423">
        <f>K1096*ЗМІСТ!$E$13/1000*1.2</f>
        <v>108.08378618107997</v>
      </c>
      <c r="M1096" s="828">
        <v>0.10000000000000006</v>
      </c>
      <c r="N1096" s="829"/>
      <c r="O1096" s="841"/>
      <c r="P1096" s="841"/>
      <c r="Q1096" s="641"/>
      <c r="R1096" s="639"/>
      <c r="S1096" s="640"/>
      <c r="T1096" s="402"/>
    </row>
    <row r="1097" spans="1:20" ht="13.5" customHeight="1" outlineLevel="1">
      <c r="A1097" s="402"/>
      <c r="B1097" s="178">
        <f t="shared" si="17"/>
        <v>1092</v>
      </c>
      <c r="C1097" s="427"/>
      <c r="D1097" s="47">
        <v>8595057656635</v>
      </c>
      <c r="E1097" s="800" t="s">
        <v>1797</v>
      </c>
      <c r="F1097" s="553" t="s">
        <v>6517</v>
      </c>
      <c r="G1097" s="683" t="s">
        <v>8996</v>
      </c>
      <c r="H1097" s="691">
        <v>100</v>
      </c>
      <c r="I1097" s="652">
        <v>5.1299999999999998E-2</v>
      </c>
      <c r="J1097" s="652">
        <v>0.28474880000000002</v>
      </c>
      <c r="K1097" s="422">
        <v>1743.2603540540795</v>
      </c>
      <c r="L1097" s="423">
        <f>K1097*ЗМІСТ!$E$13/1000*1.2</f>
        <v>93.417278009736705</v>
      </c>
      <c r="M1097" s="828">
        <v>0.10000000000000012</v>
      </c>
      <c r="N1097" s="829"/>
      <c r="O1097" s="841"/>
      <c r="P1097" s="841"/>
      <c r="Q1097" s="641"/>
      <c r="R1097" s="639"/>
      <c r="S1097" s="640"/>
      <c r="T1097" s="402"/>
    </row>
    <row r="1098" spans="1:20" ht="13.5" customHeight="1" outlineLevel="1">
      <c r="A1098" s="402"/>
      <c r="B1098" s="178">
        <f t="shared" si="17"/>
        <v>1093</v>
      </c>
      <c r="C1098" s="427"/>
      <c r="D1098" s="47">
        <v>8595057662308</v>
      </c>
      <c r="E1098" s="800" t="s">
        <v>1780</v>
      </c>
      <c r="F1098" s="553" t="s">
        <v>6518</v>
      </c>
      <c r="G1098" s="683" t="s">
        <v>8996</v>
      </c>
      <c r="H1098" s="691">
        <v>150</v>
      </c>
      <c r="I1098" s="652">
        <v>5.1299999999999998E-2</v>
      </c>
      <c r="J1098" s="652">
        <v>0.18983249999999999</v>
      </c>
      <c r="K1098" s="422">
        <v>1786.6920280241739</v>
      </c>
      <c r="L1098" s="423">
        <f>K1098*ЗМІСТ!$E$13/1000*1.2</f>
        <v>95.744680656310464</v>
      </c>
      <c r="M1098" s="828">
        <v>0.10000000000000006</v>
      </c>
      <c r="N1098" s="829"/>
      <c r="O1098" s="841"/>
      <c r="P1098" s="841"/>
      <c r="Q1098" s="641"/>
      <c r="R1098" s="639"/>
      <c r="S1098" s="640"/>
      <c r="T1098" s="402"/>
    </row>
    <row r="1099" spans="1:20" ht="13.5" customHeight="1" outlineLevel="1">
      <c r="A1099" s="402"/>
      <c r="B1099" s="178">
        <f t="shared" si="17"/>
        <v>1094</v>
      </c>
      <c r="C1099" s="427"/>
      <c r="D1099" s="47">
        <v>8595057616684</v>
      </c>
      <c r="E1099" s="800" t="s">
        <v>1278</v>
      </c>
      <c r="F1099" s="553" t="s">
        <v>6519</v>
      </c>
      <c r="G1099" s="683" t="s">
        <v>8996</v>
      </c>
      <c r="H1099" s="691">
        <v>740</v>
      </c>
      <c r="I1099" s="652">
        <v>5.7000000000000002E-3</v>
      </c>
      <c r="J1099" s="652">
        <v>1.6410299999999999E-2</v>
      </c>
      <c r="K1099" s="422">
        <v>573.7979721171987</v>
      </c>
      <c r="L1099" s="423">
        <f>K1099*ЗМІСТ!$E$13/1000*1.2</f>
        <v>30.748502114465364</v>
      </c>
      <c r="M1099" s="828">
        <v>0.10000000000000017</v>
      </c>
      <c r="N1099" s="829"/>
      <c r="O1099" s="841"/>
      <c r="P1099" s="841"/>
      <c r="Q1099" s="641"/>
      <c r="R1099" s="639"/>
      <c r="S1099" s="640"/>
      <c r="T1099" s="402"/>
    </row>
    <row r="1100" spans="1:20" ht="13.5" customHeight="1" outlineLevel="1">
      <c r="A1100" s="402"/>
      <c r="B1100" s="178">
        <f t="shared" si="17"/>
        <v>1095</v>
      </c>
      <c r="C1100" s="427"/>
      <c r="D1100" s="47">
        <v>8595057616677</v>
      </c>
      <c r="E1100" s="800" t="s">
        <v>1281</v>
      </c>
      <c r="F1100" s="553" t="s">
        <v>6520</v>
      </c>
      <c r="G1100" s="683" t="s">
        <v>8996</v>
      </c>
      <c r="H1100" s="691">
        <v>1780</v>
      </c>
      <c r="I1100" s="652">
        <v>5.1999999999999998E-3</v>
      </c>
      <c r="J1100" s="652">
        <v>1.59971E-2</v>
      </c>
      <c r="K1100" s="422">
        <v>552.35321900723875</v>
      </c>
      <c r="L1100" s="423">
        <f>K1100*ЗМІСТ!$E$13/1000*1.2</f>
        <v>29.599327547129828</v>
      </c>
      <c r="M1100" s="828">
        <v>0.10000000000000003</v>
      </c>
      <c r="N1100" s="829"/>
      <c r="O1100" s="841"/>
      <c r="P1100" s="841"/>
      <c r="Q1100" s="641"/>
      <c r="R1100" s="639"/>
      <c r="S1100" s="640"/>
      <c r="T1100" s="402"/>
    </row>
    <row r="1101" spans="1:20" ht="13.5" customHeight="1" outlineLevel="1">
      <c r="A1101" s="402"/>
      <c r="B1101" s="178">
        <f t="shared" si="17"/>
        <v>1096</v>
      </c>
      <c r="C1101" s="427"/>
      <c r="D1101" s="47">
        <v>8595057616660</v>
      </c>
      <c r="E1101" s="800" t="s">
        <v>1284</v>
      </c>
      <c r="F1101" s="553" t="s">
        <v>6521</v>
      </c>
      <c r="G1101" s="683" t="s">
        <v>8996</v>
      </c>
      <c r="H1101" s="691">
        <v>750</v>
      </c>
      <c r="I1101" s="652">
        <v>8.3000000000000001E-3</v>
      </c>
      <c r="J1101" s="652">
        <v>3.79665E-2</v>
      </c>
      <c r="K1101" s="422">
        <v>590.66464603123165</v>
      </c>
      <c r="L1101" s="423">
        <f>K1101*ЗМІСТ!$E$13/1000*1.2</f>
        <v>31.652348038834909</v>
      </c>
      <c r="M1101" s="828">
        <v>0.10000000000000013</v>
      </c>
      <c r="N1101" s="829"/>
      <c r="O1101" s="841"/>
      <c r="P1101" s="841"/>
      <c r="Q1101" s="641"/>
      <c r="R1101" s="639"/>
      <c r="S1101" s="640"/>
      <c r="T1101" s="402"/>
    </row>
    <row r="1102" spans="1:20" ht="13.5" customHeight="1" outlineLevel="1">
      <c r="A1102" s="402"/>
      <c r="B1102" s="178">
        <f t="shared" si="17"/>
        <v>1097</v>
      </c>
      <c r="C1102" s="427"/>
      <c r="D1102" s="47">
        <v>8595057616639</v>
      </c>
      <c r="E1102" s="800" t="s">
        <v>1287</v>
      </c>
      <c r="F1102" s="553" t="s">
        <v>6522</v>
      </c>
      <c r="G1102" s="683" t="s">
        <v>8996</v>
      </c>
      <c r="H1102" s="691">
        <v>600</v>
      </c>
      <c r="I1102" s="652">
        <v>1.0500000000000001E-2</v>
      </c>
      <c r="J1102" s="652">
        <v>4.7458100000000003E-2</v>
      </c>
      <c r="K1102" s="422">
        <v>697.07523588249319</v>
      </c>
      <c r="L1102" s="423">
        <f>K1102*ЗМІСТ!$E$13/1000*1.2</f>
        <v>37.354644676395559</v>
      </c>
      <c r="M1102" s="828">
        <v>0.10000000000000003</v>
      </c>
      <c r="N1102" s="829"/>
      <c r="O1102" s="841"/>
      <c r="P1102" s="841"/>
      <c r="Q1102" s="641"/>
      <c r="R1102" s="639"/>
      <c r="S1102" s="640"/>
      <c r="T1102" s="402"/>
    </row>
    <row r="1103" spans="1:20" ht="13.5" customHeight="1" outlineLevel="1">
      <c r="A1103" s="402"/>
      <c r="B1103" s="178">
        <f t="shared" si="17"/>
        <v>1098</v>
      </c>
      <c r="C1103" s="427"/>
      <c r="D1103" s="47">
        <v>8595057616646</v>
      </c>
      <c r="E1103" s="800" t="s">
        <v>1290</v>
      </c>
      <c r="F1103" s="553" t="s">
        <v>6523</v>
      </c>
      <c r="G1103" s="683" t="s">
        <v>8996</v>
      </c>
      <c r="H1103" s="691">
        <v>710</v>
      </c>
      <c r="I1103" s="652">
        <v>7.4999999999999997E-3</v>
      </c>
      <c r="J1103" s="652">
        <v>4.0105500000000002E-2</v>
      </c>
      <c r="K1103" s="422">
        <v>562.71416290770492</v>
      </c>
      <c r="L1103" s="423">
        <f>K1103*ЗМІСТ!$E$13/1000*1.2</f>
        <v>30.154546493365956</v>
      </c>
      <c r="M1103" s="828">
        <v>0.10000000000000026</v>
      </c>
      <c r="N1103" s="829"/>
      <c r="O1103" s="841"/>
      <c r="P1103" s="841"/>
      <c r="Q1103" s="641"/>
      <c r="R1103" s="639"/>
      <c r="S1103" s="640"/>
      <c r="T1103" s="402"/>
    </row>
    <row r="1104" spans="1:20" ht="13.5" customHeight="1" outlineLevel="1">
      <c r="A1104" s="402"/>
      <c r="B1104" s="178">
        <f t="shared" si="17"/>
        <v>1099</v>
      </c>
      <c r="C1104" s="427"/>
      <c r="D1104" s="47">
        <v>8595057616653</v>
      </c>
      <c r="E1104" s="800" t="s">
        <v>1293</v>
      </c>
      <c r="F1104" s="553" t="s">
        <v>6524</v>
      </c>
      <c r="G1104" s="683" t="s">
        <v>8996</v>
      </c>
      <c r="H1104" s="691">
        <v>800</v>
      </c>
      <c r="I1104" s="652">
        <v>0.01</v>
      </c>
      <c r="J1104" s="652">
        <v>3.5593600000000003E-2</v>
      </c>
      <c r="K1104" s="422">
        <v>558.43726394079135</v>
      </c>
      <c r="L1104" s="423">
        <f>K1104*ЗМІСТ!$E$13/1000*1.2</f>
        <v>29.925357400134665</v>
      </c>
      <c r="M1104" s="828">
        <v>0.1000000000000002</v>
      </c>
      <c r="N1104" s="829"/>
      <c r="O1104" s="841"/>
      <c r="P1104" s="841"/>
      <c r="Q1104" s="641"/>
      <c r="R1104" s="639"/>
      <c r="S1104" s="640"/>
      <c r="T1104" s="402"/>
    </row>
    <row r="1105" spans="1:20" ht="13.5" customHeight="1" outlineLevel="1">
      <c r="A1105" s="402"/>
      <c r="B1105" s="178">
        <f t="shared" si="17"/>
        <v>1100</v>
      </c>
      <c r="C1105" s="427"/>
      <c r="D1105" s="47">
        <v>8595568935182</v>
      </c>
      <c r="E1105" s="800" t="s">
        <v>1535</v>
      </c>
      <c r="F1105" s="553" t="s">
        <v>6525</v>
      </c>
      <c r="G1105" s="683" t="s">
        <v>8996</v>
      </c>
      <c r="H1105" s="691">
        <v>1560</v>
      </c>
      <c r="I1105" s="779">
        <v>2.8999999999999998E-3</v>
      </c>
      <c r="J1105" s="652">
        <v>7.7844000000000003E-3</v>
      </c>
      <c r="K1105" s="422">
        <v>774.78238204412867</v>
      </c>
      <c r="L1105" s="423">
        <f>K1105*ЗМІСТ!$E$13/1000*1.2</f>
        <v>41.51879035861851</v>
      </c>
      <c r="M1105" s="828">
        <v>0.1000000000000001</v>
      </c>
      <c r="N1105" s="829"/>
      <c r="O1105" s="841"/>
      <c r="P1105" s="841"/>
      <c r="Q1105" s="641"/>
      <c r="R1105" s="639"/>
      <c r="S1105" s="640"/>
      <c r="T1105" s="402"/>
    </row>
    <row r="1106" spans="1:20" ht="13.5" customHeight="1" outlineLevel="1">
      <c r="A1106" s="402"/>
      <c r="B1106" s="178">
        <f t="shared" si="17"/>
        <v>1101</v>
      </c>
      <c r="C1106" s="427"/>
      <c r="D1106" s="47">
        <v>8595057619975</v>
      </c>
      <c r="E1106" s="800" t="s">
        <v>1147</v>
      </c>
      <c r="F1106" s="553" t="s">
        <v>6526</v>
      </c>
      <c r="G1106" s="683" t="s">
        <v>8996</v>
      </c>
      <c r="H1106" s="691">
        <v>1560</v>
      </c>
      <c r="I1106" s="779">
        <v>2.8999999999999998E-3</v>
      </c>
      <c r="J1106" s="652">
        <v>7.7844000000000003E-3</v>
      </c>
      <c r="K1106" s="422">
        <v>431.75654493233372</v>
      </c>
      <c r="L1106" s="423">
        <f>K1106*ЗМІСТ!$E$13/1000*1.2</f>
        <v>23.13683156773952</v>
      </c>
      <c r="M1106" s="828">
        <v>9.9999999999999922E-2</v>
      </c>
      <c r="N1106" s="829"/>
      <c r="O1106" s="841"/>
      <c r="P1106" s="841"/>
      <c r="Q1106" s="641"/>
      <c r="R1106" s="639"/>
      <c r="S1106" s="640"/>
      <c r="T1106" s="402"/>
    </row>
    <row r="1107" spans="1:20" ht="13.5" customHeight="1" outlineLevel="1">
      <c r="A1107" s="402"/>
      <c r="B1107" s="178">
        <f t="shared" si="17"/>
        <v>1102</v>
      </c>
      <c r="C1107" s="427"/>
      <c r="D1107" s="47">
        <v>8595057698536</v>
      </c>
      <c r="E1107" s="800" t="s">
        <v>2203</v>
      </c>
      <c r="F1107" s="553" t="s">
        <v>2204</v>
      </c>
      <c r="G1107" s="683" t="s">
        <v>8996</v>
      </c>
      <c r="H1107" s="691">
        <v>160</v>
      </c>
      <c r="I1107" s="779">
        <v>2.3999999999999998E-3</v>
      </c>
      <c r="J1107" s="652">
        <v>7.5897999999999998E-3</v>
      </c>
      <c r="K1107" s="422">
        <v>792.7935729540701</v>
      </c>
      <c r="L1107" s="423">
        <f>K1107*ЗМІСТ!$E$13/1000*1.2</f>
        <v>42.483968293519361</v>
      </c>
      <c r="M1107" s="828">
        <v>0.10000000000000007</v>
      </c>
      <c r="N1107" s="829"/>
      <c r="O1107" s="841"/>
      <c r="P1107" s="841"/>
      <c r="Q1107" s="641"/>
      <c r="R1107" s="639"/>
      <c r="S1107" s="640"/>
      <c r="T1107" s="402"/>
    </row>
    <row r="1108" spans="1:20" ht="13.5" customHeight="1" outlineLevel="1">
      <c r="A1108" s="402"/>
      <c r="B1108" s="178">
        <f t="shared" si="17"/>
        <v>1103</v>
      </c>
      <c r="C1108" s="427"/>
      <c r="D1108" s="47">
        <v>8595568935199</v>
      </c>
      <c r="E1108" s="800" t="s">
        <v>1537</v>
      </c>
      <c r="F1108" s="553" t="s">
        <v>6527</v>
      </c>
      <c r="G1108" s="683" t="s">
        <v>8996</v>
      </c>
      <c r="H1108" s="691">
        <v>1560</v>
      </c>
      <c r="I1108" s="779">
        <v>2.8E-3</v>
      </c>
      <c r="J1108" s="652">
        <v>7.7844000000000003E-3</v>
      </c>
      <c r="K1108" s="422">
        <v>765.23464601660703</v>
      </c>
      <c r="L1108" s="423">
        <f>K1108*ЗМІСТ!$E$13/1000*1.2</f>
        <v>41.007149335651206</v>
      </c>
      <c r="M1108" s="828">
        <v>0.1000000000000002</v>
      </c>
      <c r="N1108" s="829"/>
      <c r="O1108" s="841"/>
      <c r="P1108" s="841"/>
      <c r="Q1108" s="641"/>
      <c r="R1108" s="639"/>
      <c r="S1108" s="640"/>
      <c r="T1108" s="402"/>
    </row>
    <row r="1109" spans="1:20" ht="13.5" customHeight="1" outlineLevel="1">
      <c r="A1109" s="402"/>
      <c r="B1109" s="178">
        <f t="shared" si="17"/>
        <v>1104</v>
      </c>
      <c r="C1109" s="427"/>
      <c r="D1109" s="47">
        <v>8595057619982</v>
      </c>
      <c r="E1109" s="800" t="s">
        <v>1150</v>
      </c>
      <c r="F1109" s="553" t="s">
        <v>6528</v>
      </c>
      <c r="G1109" s="683" t="s">
        <v>8996</v>
      </c>
      <c r="H1109" s="691">
        <v>1560</v>
      </c>
      <c r="I1109" s="779">
        <v>2.8E-3</v>
      </c>
      <c r="J1109" s="652">
        <v>7.7844000000000003E-3</v>
      </c>
      <c r="K1109" s="422">
        <v>431.9372639407913</v>
      </c>
      <c r="L1109" s="423">
        <f>K1109*ЗМІСТ!$E$13/1000*1.2</f>
        <v>23.146515880134661</v>
      </c>
      <c r="M1109" s="828">
        <v>9.999999999999995E-2</v>
      </c>
      <c r="N1109" s="829"/>
      <c r="O1109" s="841"/>
      <c r="P1109" s="841"/>
      <c r="Q1109" s="641"/>
      <c r="R1109" s="639"/>
      <c r="S1109" s="640"/>
      <c r="T1109" s="402"/>
    </row>
    <row r="1110" spans="1:20" ht="13.5" customHeight="1" outlineLevel="1">
      <c r="A1110" s="402"/>
      <c r="B1110" s="178">
        <f t="shared" si="17"/>
        <v>1105</v>
      </c>
      <c r="C1110" s="427"/>
      <c r="D1110" s="47">
        <v>8595057698543</v>
      </c>
      <c r="E1110" s="800" t="s">
        <v>2206</v>
      </c>
      <c r="F1110" s="553" t="s">
        <v>2207</v>
      </c>
      <c r="G1110" s="683" t="s">
        <v>8996</v>
      </c>
      <c r="H1110" s="691">
        <v>10</v>
      </c>
      <c r="I1110" s="779">
        <v>2.3999999999999998E-3</v>
      </c>
      <c r="J1110" s="652">
        <v>6.9392000000000004E-3</v>
      </c>
      <c r="K1110" s="422">
        <v>1294.6672641016632</v>
      </c>
      <c r="L1110" s="423">
        <f>K1110*ЗМІСТ!$E$13/1000*1.2</f>
        <v>69.378215055155408</v>
      </c>
      <c r="M1110" s="828">
        <v>0.1</v>
      </c>
      <c r="N1110" s="829"/>
      <c r="O1110" s="841"/>
      <c r="P1110" s="841"/>
      <c r="Q1110" s="641"/>
      <c r="R1110" s="639"/>
      <c r="S1110" s="640"/>
      <c r="T1110" s="402"/>
    </row>
    <row r="1111" spans="1:20" ht="13.5" customHeight="1" outlineLevel="1">
      <c r="A1111" s="402"/>
      <c r="B1111" s="178">
        <f t="shared" si="17"/>
        <v>1106</v>
      </c>
      <c r="C1111" s="427"/>
      <c r="D1111" s="47">
        <v>8595568935205</v>
      </c>
      <c r="E1111" s="800" t="s">
        <v>1539</v>
      </c>
      <c r="F1111" s="553" t="s">
        <v>6529</v>
      </c>
      <c r="G1111" s="683" t="s">
        <v>8996</v>
      </c>
      <c r="H1111" s="691">
        <v>1550</v>
      </c>
      <c r="I1111" s="779">
        <v>4.7000000000000002E-3</v>
      </c>
      <c r="J1111" s="652">
        <v>1.8370899999999999E-2</v>
      </c>
      <c r="K1111" s="422">
        <v>644.2464269679316</v>
      </c>
      <c r="L1111" s="423">
        <f>K1111*ЗМІСТ!$E$13/1000*1.2</f>
        <v>34.523671369500889</v>
      </c>
      <c r="M1111" s="828">
        <v>0.1000000000000003</v>
      </c>
      <c r="N1111" s="829"/>
      <c r="O1111" s="841"/>
      <c r="P1111" s="841"/>
      <c r="Q1111" s="641"/>
      <c r="R1111" s="639"/>
      <c r="S1111" s="640"/>
      <c r="T1111" s="402"/>
    </row>
    <row r="1112" spans="1:20" ht="13.5" customHeight="1" outlineLevel="1">
      <c r="A1112" s="402"/>
      <c r="B1112" s="178">
        <f t="shared" si="17"/>
        <v>1107</v>
      </c>
      <c r="C1112" s="427"/>
      <c r="D1112" s="47">
        <v>8595057619999</v>
      </c>
      <c r="E1112" s="800" t="s">
        <v>1153</v>
      </c>
      <c r="F1112" s="553" t="s">
        <v>6530</v>
      </c>
      <c r="G1112" s="683" t="s">
        <v>8996</v>
      </c>
      <c r="H1112" s="691">
        <v>1550</v>
      </c>
      <c r="I1112" s="779">
        <v>4.7000000000000002E-3</v>
      </c>
      <c r="J1112" s="652">
        <v>1.8370899999999999E-2</v>
      </c>
      <c r="K1112" s="422">
        <v>512.41535405651689</v>
      </c>
      <c r="L1112" s="423">
        <f>K1112*ЗМІСТ!$E$13/1000*1.2</f>
        <v>27.45915002026733</v>
      </c>
      <c r="M1112" s="828">
        <v>0.10000000000000028</v>
      </c>
      <c r="N1112" s="829"/>
      <c r="O1112" s="841"/>
      <c r="P1112" s="841"/>
      <c r="Q1112" s="641"/>
      <c r="R1112" s="639"/>
      <c r="S1112" s="640"/>
      <c r="T1112" s="402"/>
    </row>
    <row r="1113" spans="1:20" ht="13.5" customHeight="1" outlineLevel="1">
      <c r="A1113" s="402"/>
      <c r="B1113" s="178">
        <f t="shared" si="17"/>
        <v>1108</v>
      </c>
      <c r="C1113" s="427"/>
      <c r="D1113" s="47">
        <v>8595057698550</v>
      </c>
      <c r="E1113" s="800" t="s">
        <v>2209</v>
      </c>
      <c r="F1113" s="553" t="s">
        <v>2210</v>
      </c>
      <c r="G1113" s="683" t="s">
        <v>8996</v>
      </c>
      <c r="H1113" s="691">
        <v>720</v>
      </c>
      <c r="I1113" s="779">
        <v>3.8E-3</v>
      </c>
      <c r="J1113" s="652">
        <v>1.6866099999999998E-2</v>
      </c>
      <c r="K1113" s="422">
        <v>907.12547211841741</v>
      </c>
      <c r="L1113" s="423">
        <f>K1113*ЗМІСТ!$E$13/1000*1.2</f>
        <v>48.610749519730668</v>
      </c>
      <c r="M1113" s="828">
        <v>0.10000000000000005</v>
      </c>
      <c r="N1113" s="829"/>
      <c r="O1113" s="841"/>
      <c r="P1113" s="841"/>
      <c r="Q1113" s="641"/>
      <c r="R1113" s="639"/>
      <c r="S1113" s="640"/>
      <c r="T1113" s="402"/>
    </row>
    <row r="1114" spans="1:20" s="735" customFormat="1" ht="13.5" customHeight="1" outlineLevel="1">
      <c r="A1114" s="402"/>
      <c r="B1114" s="178">
        <f t="shared" si="17"/>
        <v>1109</v>
      </c>
      <c r="C1114" s="776"/>
      <c r="D1114" s="47" t="s">
        <v>1540</v>
      </c>
      <c r="E1114" s="800" t="s">
        <v>1541</v>
      </c>
      <c r="F1114" s="553" t="s">
        <v>1157</v>
      </c>
      <c r="G1114" s="683" t="s">
        <v>8996</v>
      </c>
      <c r="H1114" s="691">
        <v>940</v>
      </c>
      <c r="I1114" s="652">
        <v>6.6400000000000001E-3</v>
      </c>
      <c r="J1114" s="652">
        <v>6.7000000000000002E-3</v>
      </c>
      <c r="K1114" s="422">
        <v>2476.0301060261909</v>
      </c>
      <c r="L1114" s="423">
        <f>K1114*ЗМІСТ!$E$13/1000*1.2</f>
        <v>132.68470899209757</v>
      </c>
      <c r="M1114" s="828">
        <v>0.10000000000000016</v>
      </c>
      <c r="N1114" s="829"/>
      <c r="O1114" s="841"/>
      <c r="P1114" s="841"/>
      <c r="Q1114" s="641"/>
      <c r="R1114" s="639"/>
      <c r="S1114" s="640"/>
      <c r="T1114" s="402"/>
    </row>
    <row r="1115" spans="1:20" ht="13.5" customHeight="1" outlineLevel="1">
      <c r="A1115" s="402"/>
      <c r="B1115" s="178">
        <f t="shared" si="17"/>
        <v>1110</v>
      </c>
      <c r="C1115" s="427"/>
      <c r="D1115" s="47">
        <v>8595057620001</v>
      </c>
      <c r="E1115" s="800" t="s">
        <v>1156</v>
      </c>
      <c r="F1115" s="553" t="s">
        <v>6531</v>
      </c>
      <c r="G1115" s="683" t="s">
        <v>8996</v>
      </c>
      <c r="H1115" s="691">
        <v>940</v>
      </c>
      <c r="I1115" s="652">
        <v>6.7000000000000002E-3</v>
      </c>
      <c r="J1115" s="652">
        <v>3.0292400000000001E-2</v>
      </c>
      <c r="K1115" s="422">
        <v>526.30023587030587</v>
      </c>
      <c r="L1115" s="423">
        <f>K1115*ЗМІСТ!$E$13/1000*1.2</f>
        <v>28.203208623742469</v>
      </c>
      <c r="M1115" s="828">
        <v>9.9999999999999839E-2</v>
      </c>
      <c r="N1115" s="829"/>
      <c r="O1115" s="841"/>
      <c r="P1115" s="841"/>
      <c r="Q1115" s="641"/>
      <c r="R1115" s="639"/>
      <c r="S1115" s="640"/>
      <c r="T1115" s="402"/>
    </row>
    <row r="1116" spans="1:20" ht="13.5" customHeight="1" outlineLevel="1">
      <c r="A1116" s="402"/>
      <c r="B1116" s="178">
        <f t="shared" si="17"/>
        <v>1111</v>
      </c>
      <c r="C1116" s="427"/>
      <c r="D1116" s="47">
        <v>8595057698567</v>
      </c>
      <c r="E1116" s="800" t="s">
        <v>2212</v>
      </c>
      <c r="F1116" s="553" t="s">
        <v>2213</v>
      </c>
      <c r="G1116" s="683" t="s">
        <v>8996</v>
      </c>
      <c r="H1116" s="691">
        <v>440</v>
      </c>
      <c r="I1116" s="652">
        <v>5.4000000000000003E-3</v>
      </c>
      <c r="J1116" s="652">
        <v>2.7599100000000001E-2</v>
      </c>
      <c r="K1116" s="422">
        <v>938.50952792301928</v>
      </c>
      <c r="L1116" s="423">
        <f>K1116*ЗМІСТ!$E$13/1000*1.2</f>
        <v>50.292548259289816</v>
      </c>
      <c r="M1116" s="828">
        <v>0.10000000000000012</v>
      </c>
      <c r="N1116" s="829"/>
      <c r="O1116" s="841"/>
      <c r="P1116" s="841"/>
      <c r="Q1116" s="641"/>
      <c r="R1116" s="639"/>
      <c r="S1116" s="640"/>
      <c r="T1116" s="402"/>
    </row>
    <row r="1117" spans="1:20" ht="13.5" customHeight="1" outlineLevel="1">
      <c r="A1117" s="402"/>
      <c r="B1117" s="178">
        <f t="shared" si="17"/>
        <v>1112</v>
      </c>
      <c r="C1117" s="427"/>
      <c r="D1117" s="47">
        <v>8595568935229</v>
      </c>
      <c r="E1117" s="800" t="s">
        <v>1543</v>
      </c>
      <c r="F1117" s="553" t="s">
        <v>6532</v>
      </c>
      <c r="G1117" s="683" t="s">
        <v>8996</v>
      </c>
      <c r="H1117" s="691">
        <v>1200</v>
      </c>
      <c r="I1117" s="779">
        <v>4.1999999999999997E-3</v>
      </c>
      <c r="J1117" s="652">
        <v>2.3729099999999999E-2</v>
      </c>
      <c r="K1117" s="422">
        <v>784.14941003174056</v>
      </c>
      <c r="L1117" s="423">
        <f>K1117*ЗМІСТ!$E$13/1000*1.2</f>
        <v>42.020747656969696</v>
      </c>
      <c r="M1117" s="828">
        <v>0.10000000000000007</v>
      </c>
      <c r="N1117" s="829"/>
      <c r="O1117" s="841"/>
      <c r="P1117" s="841"/>
      <c r="Q1117" s="641"/>
      <c r="R1117" s="639"/>
      <c r="S1117" s="640"/>
      <c r="T1117" s="402"/>
    </row>
    <row r="1118" spans="1:20" ht="13.5" customHeight="1" outlineLevel="1">
      <c r="A1118" s="402"/>
      <c r="B1118" s="178">
        <f t="shared" si="17"/>
        <v>1113</v>
      </c>
      <c r="C1118" s="425"/>
      <c r="D1118" s="47">
        <v>8595057620018</v>
      </c>
      <c r="E1118" s="800" t="s">
        <v>1159</v>
      </c>
      <c r="F1118" s="553" t="s">
        <v>6533</v>
      </c>
      <c r="G1118" s="683" t="s">
        <v>8996</v>
      </c>
      <c r="H1118" s="691">
        <v>1200</v>
      </c>
      <c r="I1118" s="779">
        <v>4.1999999999999997E-3</v>
      </c>
      <c r="J1118" s="652">
        <v>2.3729099999999999E-2</v>
      </c>
      <c r="K1118" s="422">
        <v>437.62976390057332</v>
      </c>
      <c r="L1118" s="423">
        <f>K1118*ЗМІСТ!$E$13/1000*1.2</f>
        <v>23.451563746379477</v>
      </c>
      <c r="M1118" s="828">
        <v>0.1000000000000001</v>
      </c>
      <c r="N1118" s="829"/>
      <c r="O1118" s="841"/>
      <c r="P1118" s="841"/>
      <c r="Q1118" s="641"/>
      <c r="R1118" s="639"/>
      <c r="S1118" s="640"/>
      <c r="T1118" s="402"/>
    </row>
    <row r="1119" spans="1:20" ht="13.5" customHeight="1" outlineLevel="1">
      <c r="A1119" s="402"/>
      <c r="B1119" s="178">
        <f t="shared" si="17"/>
        <v>1114</v>
      </c>
      <c r="C1119" s="425"/>
      <c r="D1119" s="47">
        <v>8595057698574</v>
      </c>
      <c r="E1119" s="800" t="s">
        <v>2215</v>
      </c>
      <c r="F1119" s="553" t="s">
        <v>2216</v>
      </c>
      <c r="G1119" s="683" t="s">
        <v>8996</v>
      </c>
      <c r="H1119" s="691">
        <v>500</v>
      </c>
      <c r="I1119" s="779">
        <v>3.3999999999999998E-3</v>
      </c>
      <c r="J1119" s="652">
        <v>2.4287300000000001E-2</v>
      </c>
      <c r="K1119" s="422">
        <v>711.20107304303724</v>
      </c>
      <c r="L1119" s="423">
        <f>K1119*ЗМІСТ!$E$13/1000*1.2</f>
        <v>38.111615517886904</v>
      </c>
      <c r="M1119" s="828">
        <v>0.10000000000000003</v>
      </c>
      <c r="N1119" s="829"/>
      <c r="O1119" s="841"/>
      <c r="P1119" s="841"/>
      <c r="Q1119" s="641"/>
      <c r="R1119" s="639"/>
      <c r="S1119" s="640"/>
      <c r="T1119" s="402"/>
    </row>
    <row r="1120" spans="1:20" ht="13.5" customHeight="1" outlineLevel="1">
      <c r="A1120" s="402"/>
      <c r="B1120" s="178">
        <f t="shared" si="17"/>
        <v>1115</v>
      </c>
      <c r="C1120" s="425"/>
      <c r="D1120" s="47">
        <v>8595568935236</v>
      </c>
      <c r="E1120" s="800" t="s">
        <v>1545</v>
      </c>
      <c r="F1120" s="553" t="s">
        <v>6534</v>
      </c>
      <c r="G1120" s="683" t="s">
        <v>8996</v>
      </c>
      <c r="H1120" s="691">
        <v>1600</v>
      </c>
      <c r="I1120" s="779">
        <v>4.7999999999999996E-3</v>
      </c>
      <c r="J1120" s="652">
        <v>1.7796800000000002E-2</v>
      </c>
      <c r="K1120" s="422">
        <v>805.95558994632245</v>
      </c>
      <c r="L1120" s="423">
        <f>K1120*ЗМІСТ!$E$13/1000*1.2</f>
        <v>43.189290248254743</v>
      </c>
      <c r="M1120" s="828">
        <v>0.10000000000000016</v>
      </c>
      <c r="N1120" s="829"/>
      <c r="O1120" s="841"/>
      <c r="P1120" s="841"/>
      <c r="Q1120" s="641"/>
      <c r="R1120" s="639"/>
      <c r="S1120" s="640"/>
      <c r="T1120" s="402"/>
    </row>
    <row r="1121" spans="1:22" ht="13.5" customHeight="1" outlineLevel="1">
      <c r="A1121" s="402"/>
      <c r="B1121" s="178">
        <f t="shared" si="17"/>
        <v>1116</v>
      </c>
      <c r="C1121" s="425"/>
      <c r="D1121" s="47">
        <v>8595057620025</v>
      </c>
      <c r="E1121" s="943" t="s">
        <v>1162</v>
      </c>
      <c r="F1121" s="556" t="s">
        <v>6535</v>
      </c>
      <c r="G1121" s="683" t="s">
        <v>8996</v>
      </c>
      <c r="H1121" s="691">
        <v>1600</v>
      </c>
      <c r="I1121" s="779">
        <v>4.7999999999999996E-3</v>
      </c>
      <c r="J1121" s="652">
        <v>1.7796800000000002E-2</v>
      </c>
      <c r="K1121" s="422">
        <v>422.78107288704001</v>
      </c>
      <c r="L1121" s="423">
        <f>K1121*ЗМІСТ!$E$13/1000*1.2</f>
        <v>22.655856843927371</v>
      </c>
      <c r="M1121" s="828">
        <v>9.9999999999999936E-2</v>
      </c>
      <c r="N1121" s="829"/>
      <c r="O1121" s="841"/>
      <c r="P1121" s="841"/>
      <c r="Q1121" s="641"/>
      <c r="R1121" s="639"/>
      <c r="S1121" s="640"/>
      <c r="T1121" s="402"/>
      <c r="U1121" s="21"/>
      <c r="V1121" s="21"/>
    </row>
    <row r="1122" spans="1:22" ht="13.5" customHeight="1" outlineLevel="1">
      <c r="A1122" s="402"/>
      <c r="B1122" s="178">
        <f t="shared" si="17"/>
        <v>1117</v>
      </c>
      <c r="C1122" s="425"/>
      <c r="D1122" s="47">
        <v>8595057698581</v>
      </c>
      <c r="E1122" s="800" t="s">
        <v>2218</v>
      </c>
      <c r="F1122" s="553" t="s">
        <v>2219</v>
      </c>
      <c r="G1122" s="683" t="s">
        <v>8996</v>
      </c>
      <c r="H1122" s="691">
        <v>600</v>
      </c>
      <c r="I1122" s="779">
        <v>4.1999999999999997E-3</v>
      </c>
      <c r="J1122" s="652">
        <v>2.0239400000000001E-2</v>
      </c>
      <c r="K1122" s="422">
        <v>724.39321892924011</v>
      </c>
      <c r="L1122" s="423">
        <f>K1122*ЗМІСТ!$E$13/1000*1.2</f>
        <v>38.818552010150064</v>
      </c>
      <c r="M1122" s="828">
        <v>9.999999999999995E-2</v>
      </c>
      <c r="N1122" s="829"/>
      <c r="O1122" s="841"/>
      <c r="P1122" s="841"/>
      <c r="Q1122" s="641"/>
      <c r="R1122" s="639"/>
      <c r="S1122" s="640"/>
      <c r="T1122" s="402"/>
    </row>
    <row r="1123" spans="1:22" ht="13.5" customHeight="1" outlineLevel="1">
      <c r="A1123" s="402"/>
      <c r="B1123" s="178">
        <f t="shared" si="17"/>
        <v>1118</v>
      </c>
      <c r="C1123" s="425"/>
      <c r="D1123" s="47">
        <v>8595057633889</v>
      </c>
      <c r="E1123" s="800" t="s">
        <v>1299</v>
      </c>
      <c r="F1123" s="553" t="s">
        <v>6536</v>
      </c>
      <c r="G1123" s="683" t="s">
        <v>8996</v>
      </c>
      <c r="H1123" s="691">
        <v>1130</v>
      </c>
      <c r="I1123" s="652">
        <v>7.7000000000000002E-3</v>
      </c>
      <c r="J1123" s="652">
        <v>2.5198999999999999E-2</v>
      </c>
      <c r="K1123" s="422">
        <v>594.36928101591707</v>
      </c>
      <c r="L1123" s="423">
        <f>K1123*ЗМІСТ!$E$13/1000*1.2</f>
        <v>31.850870832911035</v>
      </c>
      <c r="M1123" s="828">
        <v>0.1000000000000001</v>
      </c>
      <c r="N1123" s="829"/>
      <c r="O1123" s="841"/>
      <c r="P1123" s="841"/>
      <c r="Q1123" s="641"/>
      <c r="R1123" s="639"/>
      <c r="S1123" s="640"/>
      <c r="T1123" s="402"/>
    </row>
    <row r="1124" spans="1:22" ht="13.5" customHeight="1" outlineLevel="1">
      <c r="A1124" s="402"/>
      <c r="B1124" s="178">
        <f t="shared" si="17"/>
        <v>1119</v>
      </c>
      <c r="C1124" s="425"/>
      <c r="D1124" s="47">
        <v>8595057633896</v>
      </c>
      <c r="E1124" s="800" t="s">
        <v>1302</v>
      </c>
      <c r="F1124" s="553" t="s">
        <v>6537</v>
      </c>
      <c r="G1124" s="683" t="s">
        <v>8996</v>
      </c>
      <c r="H1124" s="691">
        <v>1100</v>
      </c>
      <c r="I1124" s="652">
        <v>7.6E-3</v>
      </c>
      <c r="J1124" s="652">
        <v>2.5886300000000001E-2</v>
      </c>
      <c r="K1124" s="422">
        <v>603.19416294670418</v>
      </c>
      <c r="L1124" s="423">
        <f>K1124*ЗМІСТ!$E$13/1000*1.2</f>
        <v>32.323775781855836</v>
      </c>
      <c r="M1124" s="828">
        <v>0.10000000000000013</v>
      </c>
      <c r="N1124" s="829"/>
      <c r="O1124" s="841"/>
      <c r="P1124" s="841"/>
      <c r="Q1124" s="641"/>
      <c r="R1124" s="639"/>
      <c r="S1124" s="640"/>
      <c r="T1124" s="402"/>
    </row>
    <row r="1125" spans="1:22" ht="13.5" customHeight="1" outlineLevel="1">
      <c r="A1125" s="402"/>
      <c r="B1125" s="178">
        <f t="shared" si="17"/>
        <v>1120</v>
      </c>
      <c r="C1125" s="425"/>
      <c r="D1125" s="47">
        <v>8595057633902</v>
      </c>
      <c r="E1125" s="800" t="s">
        <v>1305</v>
      </c>
      <c r="F1125" s="553" t="s">
        <v>6538</v>
      </c>
      <c r="G1125" s="683" t="s">
        <v>8996</v>
      </c>
      <c r="H1125" s="691">
        <v>450</v>
      </c>
      <c r="I1125" s="652">
        <v>1.2200000000000001E-2</v>
      </c>
      <c r="J1125" s="652">
        <v>6.32775E-2</v>
      </c>
      <c r="K1125" s="422">
        <v>724.453455023792</v>
      </c>
      <c r="L1125" s="423">
        <f>K1125*ЗМІСТ!$E$13/1000*1.2</f>
        <v>38.821779922709361</v>
      </c>
      <c r="M1125" s="828">
        <v>0.10000000000000003</v>
      </c>
      <c r="N1125" s="829"/>
      <c r="O1125" s="841"/>
      <c r="P1125" s="841"/>
      <c r="Q1125" s="641"/>
      <c r="R1125" s="639"/>
      <c r="S1125" s="640"/>
      <c r="T1125" s="402"/>
      <c r="U1125" s="21"/>
      <c r="V1125" s="21"/>
    </row>
    <row r="1126" spans="1:22" ht="13.5" customHeight="1" outlineLevel="1">
      <c r="A1126" s="402"/>
      <c r="B1126" s="178">
        <f t="shared" si="17"/>
        <v>1121</v>
      </c>
      <c r="C1126" s="427"/>
      <c r="D1126" s="47">
        <v>8595057633919</v>
      </c>
      <c r="E1126" s="800" t="s">
        <v>1308</v>
      </c>
      <c r="F1126" s="553" t="s">
        <v>6539</v>
      </c>
      <c r="G1126" s="683" t="s">
        <v>8996</v>
      </c>
      <c r="H1126" s="691">
        <v>300</v>
      </c>
      <c r="I1126" s="652">
        <v>1.5699999999999999E-2</v>
      </c>
      <c r="J1126" s="652">
        <v>9.4916299999999995E-2</v>
      </c>
      <c r="K1126" s="422">
        <v>793.36583693629814</v>
      </c>
      <c r="L1126" s="423">
        <f>K1126*ЗМІСТ!$E$13/1000*1.2</f>
        <v>42.514634592674525</v>
      </c>
      <c r="M1126" s="828">
        <v>0.10000000000000006</v>
      </c>
      <c r="N1126" s="829"/>
      <c r="O1126" s="841"/>
      <c r="P1126" s="841"/>
      <c r="Q1126" s="641"/>
      <c r="R1126" s="639"/>
      <c r="S1126" s="640"/>
      <c r="T1126" s="402"/>
    </row>
    <row r="1127" spans="1:22" ht="13.5" customHeight="1" outlineLevel="1">
      <c r="A1127" s="402"/>
      <c r="B1127" s="178">
        <f t="shared" si="17"/>
        <v>1122</v>
      </c>
      <c r="C1127" s="427"/>
      <c r="D1127" s="47">
        <v>8595057633926</v>
      </c>
      <c r="E1127" s="800" t="s">
        <v>1311</v>
      </c>
      <c r="F1127" s="553" t="s">
        <v>6540</v>
      </c>
      <c r="G1127" s="683" t="s">
        <v>8996</v>
      </c>
      <c r="H1127" s="691">
        <v>500</v>
      </c>
      <c r="I1127" s="652">
        <v>9.2999999999999992E-3</v>
      </c>
      <c r="J1127" s="652">
        <v>5.6949800000000002E-2</v>
      </c>
      <c r="K1127" s="422">
        <v>524.82440999517871</v>
      </c>
      <c r="L1127" s="423">
        <f>K1127*ЗМІСТ!$E$13/1000*1.2</f>
        <v>28.124122539010436</v>
      </c>
      <c r="M1127" s="828">
        <v>0.1</v>
      </c>
      <c r="N1127" s="829"/>
      <c r="O1127" s="841"/>
      <c r="P1127" s="841"/>
      <c r="Q1127" s="641"/>
      <c r="R1127" s="639"/>
      <c r="S1127" s="640"/>
      <c r="T1127" s="402"/>
    </row>
    <row r="1128" spans="1:22" ht="13.5" customHeight="1" outlineLevel="1">
      <c r="A1128" s="402"/>
      <c r="B1128" s="178">
        <f t="shared" si="17"/>
        <v>1123</v>
      </c>
      <c r="C1128" s="427"/>
      <c r="D1128" s="47">
        <v>8595057633933</v>
      </c>
      <c r="E1128" s="800" t="s">
        <v>1314</v>
      </c>
      <c r="F1128" s="553" t="s">
        <v>6541</v>
      </c>
      <c r="G1128" s="683" t="s">
        <v>8996</v>
      </c>
      <c r="H1128" s="691">
        <v>600</v>
      </c>
      <c r="I1128" s="652">
        <v>1.14E-2</v>
      </c>
      <c r="J1128" s="652">
        <v>4.7458100000000003E-2</v>
      </c>
      <c r="K1128" s="422">
        <v>552.0520280534231</v>
      </c>
      <c r="L1128" s="423">
        <f>K1128*ЗМІСТ!$E$13/1000*1.2</f>
        <v>29.58318742267786</v>
      </c>
      <c r="M1128" s="828">
        <v>9.9999999999999908E-2</v>
      </c>
      <c r="N1128" s="829"/>
      <c r="O1128" s="841"/>
      <c r="P1128" s="841"/>
      <c r="Q1128" s="641"/>
      <c r="R1128" s="639"/>
      <c r="S1128" s="640"/>
      <c r="T1128" s="402"/>
    </row>
    <row r="1129" spans="1:22" ht="13.5" customHeight="1" outlineLevel="1">
      <c r="A1129" s="402"/>
      <c r="B1129" s="178">
        <f t="shared" si="17"/>
        <v>1124</v>
      </c>
      <c r="C1129" s="427"/>
      <c r="D1129" s="47">
        <v>8595568922380</v>
      </c>
      <c r="E1129" s="800" t="s">
        <v>1490</v>
      </c>
      <c r="F1129" s="553" t="s">
        <v>6542</v>
      </c>
      <c r="G1129" s="683" t="s">
        <v>8996</v>
      </c>
      <c r="H1129" s="691">
        <v>880</v>
      </c>
      <c r="I1129" s="652">
        <v>1.03E-2</v>
      </c>
      <c r="J1129" s="652">
        <v>3.2357799999999999E-2</v>
      </c>
      <c r="K1129" s="422">
        <v>483.65166306004579</v>
      </c>
      <c r="L1129" s="423">
        <f>K1129*ЗМІСТ!$E$13/1000*1.2</f>
        <v>25.917770551529554</v>
      </c>
      <c r="M1129" s="828">
        <v>0.10000000000000013</v>
      </c>
      <c r="N1129" s="829"/>
      <c r="O1129" s="841"/>
      <c r="P1129" s="841"/>
      <c r="Q1129" s="641"/>
      <c r="R1129" s="639"/>
      <c r="S1129" s="640"/>
      <c r="T1129" s="402"/>
    </row>
    <row r="1130" spans="1:22" ht="13.5" customHeight="1" outlineLevel="1">
      <c r="A1130" s="402"/>
      <c r="B1130" s="178">
        <f t="shared" si="17"/>
        <v>1125</v>
      </c>
      <c r="C1130" s="427"/>
      <c r="D1130" s="47">
        <v>8595568922397</v>
      </c>
      <c r="E1130" s="800" t="s">
        <v>1493</v>
      </c>
      <c r="F1130" s="553" t="s">
        <v>6543</v>
      </c>
      <c r="G1130" s="683" t="s">
        <v>8996</v>
      </c>
      <c r="H1130" s="691">
        <v>870</v>
      </c>
      <c r="I1130" s="652">
        <v>8.9999999999999993E-3</v>
      </c>
      <c r="J1130" s="652">
        <v>3.27297E-2</v>
      </c>
      <c r="K1130" s="422">
        <v>577.41226405047667</v>
      </c>
      <c r="L1130" s="423">
        <f>K1130*ЗМІСТ!$E$13/1000*1.2</f>
        <v>30.942183634012448</v>
      </c>
      <c r="M1130" s="828">
        <v>9.9999999999999936E-2</v>
      </c>
      <c r="N1130" s="829"/>
      <c r="O1130" s="841"/>
      <c r="P1130" s="841"/>
      <c r="Q1130" s="641"/>
      <c r="R1130" s="639"/>
      <c r="S1130" s="640"/>
      <c r="T1130" s="402"/>
    </row>
    <row r="1131" spans="1:22" ht="13.5" customHeight="1" outlineLevel="1">
      <c r="A1131" s="402"/>
      <c r="B1131" s="178">
        <f t="shared" si="17"/>
        <v>1126</v>
      </c>
      <c r="C1131" s="427"/>
      <c r="D1131" s="47">
        <v>8595568922403</v>
      </c>
      <c r="E1131" s="800" t="s">
        <v>1496</v>
      </c>
      <c r="F1131" s="553" t="s">
        <v>6544</v>
      </c>
      <c r="G1131" s="683" t="s">
        <v>8996</v>
      </c>
      <c r="H1131" s="691">
        <v>320</v>
      </c>
      <c r="I1131" s="652">
        <v>1.7999999999999999E-2</v>
      </c>
      <c r="J1131" s="652">
        <v>8.8983999999999994E-2</v>
      </c>
      <c r="K1131" s="422">
        <v>769.36095511275903</v>
      </c>
      <c r="L1131" s="423">
        <f>K1131*ЗМІСТ!$E$13/1000*1.2</f>
        <v>41.22826866707689</v>
      </c>
      <c r="M1131" s="828">
        <v>0.1</v>
      </c>
      <c r="N1131" s="829"/>
      <c r="O1131" s="841"/>
      <c r="P1131" s="841"/>
      <c r="Q1131" s="641"/>
      <c r="R1131" s="639"/>
      <c r="S1131" s="640"/>
      <c r="T1131" s="402"/>
    </row>
    <row r="1132" spans="1:22" ht="13.5" customHeight="1" outlineLevel="1">
      <c r="A1132" s="402"/>
      <c r="B1132" s="178">
        <f t="shared" si="17"/>
        <v>1127</v>
      </c>
      <c r="C1132" s="427"/>
      <c r="D1132" s="47">
        <v>8595568922410</v>
      </c>
      <c r="E1132" s="800" t="s">
        <v>1499</v>
      </c>
      <c r="F1132" s="553" t="s">
        <v>6545</v>
      </c>
      <c r="G1132" s="683" t="s">
        <v>8996</v>
      </c>
      <c r="H1132" s="691">
        <v>300</v>
      </c>
      <c r="I1132" s="652">
        <v>2.07E-2</v>
      </c>
      <c r="J1132" s="652">
        <v>9.4916299999999995E-2</v>
      </c>
      <c r="K1132" s="422">
        <v>833.57476394688501</v>
      </c>
      <c r="L1132" s="423">
        <f>K1132*ЗМІСТ!$E$13/1000*1.2</f>
        <v>44.669337706461214</v>
      </c>
      <c r="M1132" s="828">
        <v>0.10000000000000007</v>
      </c>
      <c r="N1132" s="829"/>
      <c r="O1132" s="841"/>
      <c r="P1132" s="841"/>
      <c r="Q1132" s="641"/>
      <c r="R1132" s="639"/>
      <c r="S1132" s="640"/>
      <c r="T1132" s="402"/>
    </row>
    <row r="1133" spans="1:22" ht="13.5" customHeight="1" outlineLevel="1">
      <c r="A1133" s="402"/>
      <c r="B1133" s="178">
        <f t="shared" si="17"/>
        <v>1128</v>
      </c>
      <c r="C1133" s="427"/>
      <c r="D1133" s="47">
        <v>8595568922427</v>
      </c>
      <c r="E1133" s="800" t="s">
        <v>1502</v>
      </c>
      <c r="F1133" s="553" t="s">
        <v>6546</v>
      </c>
      <c r="G1133" s="683" t="s">
        <v>8996</v>
      </c>
      <c r="H1133" s="691">
        <v>330</v>
      </c>
      <c r="I1133" s="652">
        <v>1.26E-2</v>
      </c>
      <c r="J1133" s="652">
        <v>8.6287500000000003E-2</v>
      </c>
      <c r="K1133" s="422">
        <v>671.71499988543962</v>
      </c>
      <c r="L1133" s="423">
        <f>K1133*ЗМІСТ!$E$13/1000*1.2</f>
        <v>35.995648465060974</v>
      </c>
      <c r="M1133" s="828">
        <v>0.10000000000000002</v>
      </c>
      <c r="N1133" s="829"/>
      <c r="O1133" s="841"/>
      <c r="P1133" s="841"/>
      <c r="Q1133" s="641"/>
      <c r="R1133" s="639"/>
      <c r="S1133" s="640"/>
      <c r="T1133" s="402"/>
    </row>
    <row r="1134" spans="1:22" ht="13.5" customHeight="1" outlineLevel="1">
      <c r="A1134" s="402"/>
      <c r="B1134" s="178">
        <f t="shared" si="17"/>
        <v>1129</v>
      </c>
      <c r="C1134" s="427"/>
      <c r="D1134" s="47">
        <v>8595568922434</v>
      </c>
      <c r="E1134" s="800" t="s">
        <v>1505</v>
      </c>
      <c r="F1134" s="553" t="s">
        <v>6547</v>
      </c>
      <c r="G1134" s="683" t="s">
        <v>8996</v>
      </c>
      <c r="H1134" s="691">
        <v>400</v>
      </c>
      <c r="I1134" s="652">
        <v>1.6E-2</v>
      </c>
      <c r="J1134" s="652">
        <v>7.1187200000000006E-2</v>
      </c>
      <c r="K1134" s="422">
        <v>754.0604720623561</v>
      </c>
      <c r="L1134" s="423">
        <f>K1134*ЗМІСТ!$E$13/1000*1.2</f>
        <v>40.408351277526478</v>
      </c>
      <c r="M1134" s="828">
        <v>0.10000000000000013</v>
      </c>
      <c r="N1134" s="829"/>
      <c r="O1134" s="841"/>
      <c r="P1134" s="841"/>
      <c r="Q1134" s="641"/>
      <c r="R1134" s="639"/>
      <c r="S1134" s="640"/>
      <c r="T1134" s="402"/>
    </row>
    <row r="1135" spans="1:22" ht="13.5" customHeight="1" outlineLevel="1">
      <c r="A1135" s="402"/>
      <c r="B1135" s="178">
        <f t="shared" si="17"/>
        <v>1130</v>
      </c>
      <c r="C1135" s="427"/>
      <c r="D1135" s="47">
        <v>8595057625495</v>
      </c>
      <c r="E1135" s="800" t="s">
        <v>3516</v>
      </c>
      <c r="F1135" s="553" t="s">
        <v>6548</v>
      </c>
      <c r="G1135" s="683" t="s">
        <v>8996</v>
      </c>
      <c r="H1135" s="691">
        <v>1</v>
      </c>
      <c r="I1135" s="652">
        <v>0.01</v>
      </c>
      <c r="J1135" s="652">
        <v>6.1920000000000003E-2</v>
      </c>
      <c r="K1135" s="422">
        <v>11173.567711636129</v>
      </c>
      <c r="L1135" s="423">
        <f>K1135*ЗМІСТ!$E$13/1000*1.2</f>
        <v>598.76557098948911</v>
      </c>
      <c r="M1135" s="828">
        <v>2.4999999999999922E-2</v>
      </c>
      <c r="N1135" s="829"/>
      <c r="O1135" s="841"/>
      <c r="P1135" s="841"/>
      <c r="Q1135" s="641"/>
      <c r="R1135" s="639"/>
      <c r="S1135" s="640"/>
      <c r="T1135" s="402"/>
    </row>
    <row r="1136" spans="1:22" ht="13.5" customHeight="1" outlineLevel="1">
      <c r="A1136" s="402"/>
      <c r="B1136" s="178">
        <f t="shared" si="17"/>
        <v>1131</v>
      </c>
      <c r="C1136" s="427"/>
      <c r="D1136" s="47">
        <v>8595057625464</v>
      </c>
      <c r="E1136" s="800" t="s">
        <v>3517</v>
      </c>
      <c r="F1136" s="553" t="s">
        <v>6549</v>
      </c>
      <c r="G1136" s="683" t="s">
        <v>8996</v>
      </c>
      <c r="H1136" s="691">
        <v>1</v>
      </c>
      <c r="I1136" s="652">
        <v>1.2E-2</v>
      </c>
      <c r="J1136" s="652">
        <v>8.9099999999999999E-2</v>
      </c>
      <c r="K1136" s="422">
        <v>9491.3932257928918</v>
      </c>
      <c r="L1136" s="423">
        <f>K1136*ЗМІСТ!$E$13/1000*1.2</f>
        <v>508.62174293795726</v>
      </c>
      <c r="M1136" s="828">
        <v>2.500000000000004E-2</v>
      </c>
      <c r="N1136" s="829"/>
      <c r="O1136" s="841"/>
      <c r="P1136" s="841"/>
      <c r="Q1136" s="641"/>
      <c r="R1136" s="639"/>
      <c r="S1136" s="640"/>
      <c r="T1136" s="402"/>
    </row>
    <row r="1137" spans="1:20" ht="13.5" customHeight="1" outlineLevel="1">
      <c r="A1137" s="402"/>
      <c r="B1137" s="178">
        <f t="shared" si="17"/>
        <v>1132</v>
      </c>
      <c r="C1137" s="427"/>
      <c r="D1137" s="47">
        <v>8595057625501</v>
      </c>
      <c r="E1137" s="800" t="s">
        <v>3518</v>
      </c>
      <c r="F1137" s="553" t="s">
        <v>6550</v>
      </c>
      <c r="G1137" s="683" t="s">
        <v>8996</v>
      </c>
      <c r="H1137" s="691">
        <v>1</v>
      </c>
      <c r="I1137" s="652">
        <v>1.2E-2</v>
      </c>
      <c r="J1137" s="652">
        <v>6.336E-2</v>
      </c>
      <c r="K1137" s="422">
        <v>13537.207031285487</v>
      </c>
      <c r="L1137" s="423">
        <f>K1137*ЗМІСТ!$E$13/1000*1.2</f>
        <v>725.42751848627665</v>
      </c>
      <c r="M1137" s="828">
        <v>2.4999999999999883E-2</v>
      </c>
      <c r="N1137" s="829"/>
      <c r="O1137" s="841"/>
      <c r="P1137" s="841"/>
      <c r="Q1137" s="641"/>
      <c r="R1137" s="639"/>
      <c r="S1137" s="640"/>
      <c r="T1137" s="402"/>
    </row>
    <row r="1138" spans="1:20" ht="13.5" customHeight="1" outlineLevel="1">
      <c r="A1138" s="402"/>
      <c r="B1138" s="178">
        <f t="shared" si="17"/>
        <v>1133</v>
      </c>
      <c r="C1138" s="427"/>
      <c r="D1138" s="47">
        <v>8595057625532</v>
      </c>
      <c r="E1138" s="800" t="s">
        <v>3519</v>
      </c>
      <c r="F1138" s="553" t="s">
        <v>6551</v>
      </c>
      <c r="G1138" s="683" t="s">
        <v>8996</v>
      </c>
      <c r="H1138" s="691">
        <v>1</v>
      </c>
      <c r="I1138" s="652">
        <v>2.8000000000000001E-2</v>
      </c>
      <c r="J1138" s="652">
        <v>8.064E-3</v>
      </c>
      <c r="K1138" s="422">
        <v>14141.253973500387</v>
      </c>
      <c r="L1138" s="423">
        <f>K1138*ЗМІСТ!$E$13/1000*1.2</f>
        <v>757.79699273066728</v>
      </c>
      <c r="M1138" s="828">
        <v>2.4999999999999922E-2</v>
      </c>
      <c r="N1138" s="829"/>
      <c r="O1138" s="841"/>
      <c r="P1138" s="841"/>
      <c r="Q1138" s="641"/>
      <c r="R1138" s="639"/>
      <c r="S1138" s="640"/>
      <c r="T1138" s="402"/>
    </row>
    <row r="1139" spans="1:20" ht="13.5" customHeight="1" outlineLevel="1">
      <c r="A1139" s="402"/>
      <c r="B1139" s="178">
        <f t="shared" si="17"/>
        <v>1134</v>
      </c>
      <c r="C1139" s="427"/>
      <c r="D1139" s="47">
        <v>8595057625471</v>
      </c>
      <c r="E1139" s="800" t="s">
        <v>3520</v>
      </c>
      <c r="F1139" s="553" t="s">
        <v>6552</v>
      </c>
      <c r="G1139" s="683" t="s">
        <v>8996</v>
      </c>
      <c r="H1139" s="691">
        <v>1</v>
      </c>
      <c r="I1139" s="652">
        <v>1.7999999999999999E-2</v>
      </c>
      <c r="J1139" s="652">
        <v>9.8559999999999995E-2</v>
      </c>
      <c r="K1139" s="422">
        <v>13537.207031285487</v>
      </c>
      <c r="L1139" s="423">
        <f>K1139*ЗМІСТ!$E$13/1000*1.2</f>
        <v>725.42751848627665</v>
      </c>
      <c r="M1139" s="828">
        <v>2.4999999999999883E-2</v>
      </c>
      <c r="N1139" s="829"/>
      <c r="O1139" s="841"/>
      <c r="P1139" s="841"/>
      <c r="Q1139" s="641"/>
      <c r="R1139" s="639"/>
      <c r="S1139" s="640"/>
      <c r="T1139" s="402"/>
    </row>
    <row r="1140" spans="1:20" ht="13.5" customHeight="1" outlineLevel="1">
      <c r="A1140" s="402"/>
      <c r="B1140" s="178">
        <f t="shared" si="17"/>
        <v>1135</v>
      </c>
      <c r="C1140" s="427"/>
      <c r="D1140" s="47">
        <v>8595057625518</v>
      </c>
      <c r="E1140" s="800" t="s">
        <v>3521</v>
      </c>
      <c r="F1140" s="553" t="s">
        <v>6553</v>
      </c>
      <c r="G1140" s="683" t="s">
        <v>8996</v>
      </c>
      <c r="H1140" s="691">
        <v>1</v>
      </c>
      <c r="I1140" s="652">
        <v>0.02</v>
      </c>
      <c r="J1140" s="652">
        <v>0.12934399999999999</v>
      </c>
      <c r="K1140" s="422">
        <v>13260.93750011356</v>
      </c>
      <c r="L1140" s="423">
        <f>K1140*ЗМІСТ!$E$13/1000*1.2</f>
        <v>710.62287525608542</v>
      </c>
      <c r="M1140" s="828">
        <v>2.4999999999999901E-2</v>
      </c>
      <c r="N1140" s="829"/>
      <c r="O1140" s="841"/>
      <c r="P1140" s="841"/>
      <c r="Q1140" s="641"/>
      <c r="R1140" s="639"/>
      <c r="S1140" s="640"/>
      <c r="T1140" s="402"/>
    </row>
    <row r="1141" spans="1:20" ht="13.5" customHeight="1" outlineLevel="1">
      <c r="A1141" s="402"/>
      <c r="B1141" s="178">
        <f t="shared" si="17"/>
        <v>1136</v>
      </c>
      <c r="C1141" s="427"/>
      <c r="D1141" s="47">
        <v>8595057625549</v>
      </c>
      <c r="E1141" s="800" t="s">
        <v>3522</v>
      </c>
      <c r="F1141" s="553" t="s">
        <v>6554</v>
      </c>
      <c r="G1141" s="683" t="s">
        <v>8996</v>
      </c>
      <c r="H1141" s="691">
        <v>1</v>
      </c>
      <c r="I1141" s="652">
        <v>0.04</v>
      </c>
      <c r="J1141" s="652">
        <v>0.187136</v>
      </c>
      <c r="K1141" s="422">
        <v>16760.351562457414</v>
      </c>
      <c r="L1141" s="423">
        <f>K1141*ЗМІСТ!$E$13/1000*1.2</f>
        <v>898.14835621646796</v>
      </c>
      <c r="M1141" s="828">
        <v>2.5000000000000116E-2</v>
      </c>
      <c r="N1141" s="829"/>
      <c r="O1141" s="841"/>
      <c r="P1141" s="841"/>
      <c r="Q1141" s="641"/>
      <c r="R1141" s="639"/>
      <c r="S1141" s="640"/>
      <c r="T1141" s="402"/>
    </row>
    <row r="1142" spans="1:20" ht="13.5" customHeight="1" outlineLevel="1">
      <c r="A1142" s="402"/>
      <c r="B1142" s="178">
        <f t="shared" si="17"/>
        <v>1137</v>
      </c>
      <c r="C1142" s="427"/>
      <c r="D1142" s="47">
        <v>8595057625488</v>
      </c>
      <c r="E1142" s="800" t="s">
        <v>3523</v>
      </c>
      <c r="F1142" s="553" t="s">
        <v>6555</v>
      </c>
      <c r="G1142" s="683" t="s">
        <v>8996</v>
      </c>
      <c r="H1142" s="691">
        <v>1</v>
      </c>
      <c r="I1142" s="652">
        <v>0.03</v>
      </c>
      <c r="J1142" s="652">
        <v>0.22575000000000001</v>
      </c>
      <c r="K1142" s="422">
        <v>28087.402343686121</v>
      </c>
      <c r="L1142" s="423">
        <f>K1142*ЗМІСТ!$E$13/1000*1.2</f>
        <v>1505.1387288247017</v>
      </c>
      <c r="M1142" s="828">
        <v>2.4999999999999901E-2</v>
      </c>
      <c r="N1142" s="829"/>
      <c r="O1142" s="841"/>
      <c r="P1142" s="841"/>
      <c r="Q1142" s="641"/>
      <c r="R1142" s="639"/>
      <c r="S1142" s="640"/>
      <c r="T1142" s="402"/>
    </row>
    <row r="1143" spans="1:20" ht="13.5" customHeight="1" outlineLevel="1">
      <c r="A1143" s="402"/>
      <c r="B1143" s="178">
        <f t="shared" si="17"/>
        <v>1138</v>
      </c>
      <c r="C1143" s="427"/>
      <c r="D1143" s="47">
        <v>8595057625815</v>
      </c>
      <c r="E1143" s="800" t="s">
        <v>3524</v>
      </c>
      <c r="F1143" s="553" t="s">
        <v>6556</v>
      </c>
      <c r="G1143" s="683" t="s">
        <v>8996</v>
      </c>
      <c r="H1143" s="691">
        <v>1</v>
      </c>
      <c r="I1143" s="652">
        <v>6.0000000000000001E-3</v>
      </c>
      <c r="J1143" s="652">
        <v>4.2000000000000003E-2</v>
      </c>
      <c r="K1143" s="422">
        <v>4015.1171874858046</v>
      </c>
      <c r="L1143" s="423">
        <f>K1143*ЗМІСТ!$E$13/1000*1.2</f>
        <v>215.16081500548927</v>
      </c>
      <c r="M1143" s="828">
        <v>2.5000000000000043E-2</v>
      </c>
      <c r="N1143" s="829"/>
      <c r="O1143" s="841"/>
      <c r="P1143" s="841"/>
      <c r="Q1143" s="641"/>
      <c r="R1143" s="639"/>
      <c r="S1143" s="640"/>
      <c r="T1143" s="402"/>
    </row>
    <row r="1144" spans="1:20" ht="13.5" customHeight="1" outlineLevel="1">
      <c r="A1144" s="402"/>
      <c r="B1144" s="178">
        <f t="shared" si="17"/>
        <v>1139</v>
      </c>
      <c r="C1144" s="427"/>
      <c r="D1144" s="47">
        <v>8595057625822</v>
      </c>
      <c r="E1144" s="800" t="s">
        <v>3525</v>
      </c>
      <c r="F1144" s="553" t="s">
        <v>6557</v>
      </c>
      <c r="G1144" s="683" t="s">
        <v>8996</v>
      </c>
      <c r="H1144" s="691">
        <v>1</v>
      </c>
      <c r="I1144" s="652">
        <v>8.9999999999999993E-3</v>
      </c>
      <c r="J1144" s="652">
        <v>4.9500000000000002E-2</v>
      </c>
      <c r="K1144" s="422">
        <v>4776.3932257928909</v>
      </c>
      <c r="L1144" s="423">
        <f>K1144*ЗМІСТ!$E$13/1000*1.2</f>
        <v>255.95583173795717</v>
      </c>
      <c r="M1144" s="828">
        <v>2.4999999999999883E-2</v>
      </c>
      <c r="N1144" s="829"/>
      <c r="O1144" s="841"/>
      <c r="P1144" s="841"/>
      <c r="Q1144" s="641"/>
      <c r="R1144" s="639"/>
      <c r="S1144" s="640"/>
      <c r="T1144" s="402"/>
    </row>
    <row r="1145" spans="1:20" ht="13.5" customHeight="1" outlineLevel="1">
      <c r="A1145" s="402"/>
      <c r="B1145" s="178">
        <f t="shared" si="17"/>
        <v>1140</v>
      </c>
      <c r="C1145" s="427"/>
      <c r="D1145" s="47">
        <v>8595057625839</v>
      </c>
      <c r="E1145" s="800" t="s">
        <v>3526</v>
      </c>
      <c r="F1145" s="553" t="s">
        <v>6558</v>
      </c>
      <c r="G1145" s="683" t="s">
        <v>8996</v>
      </c>
      <c r="H1145" s="691">
        <v>1</v>
      </c>
      <c r="I1145" s="652">
        <v>1.4E-2</v>
      </c>
      <c r="J1145" s="652">
        <v>7.0199999999999999E-2</v>
      </c>
      <c r="K1145" s="422">
        <v>5439.440100650937</v>
      </c>
      <c r="L1145" s="423">
        <f>K1145*ЗМІСТ!$E$13/1000*1.2</f>
        <v>291.48697549285015</v>
      </c>
      <c r="M1145" s="828">
        <v>2.4999999999999866E-2</v>
      </c>
      <c r="N1145" s="829"/>
      <c r="O1145" s="841"/>
      <c r="P1145" s="841"/>
      <c r="Q1145" s="641"/>
      <c r="R1145" s="639"/>
      <c r="S1145" s="640"/>
      <c r="T1145" s="402"/>
    </row>
    <row r="1146" spans="1:20" ht="13.5" customHeight="1" outlineLevel="1">
      <c r="A1146" s="402"/>
      <c r="B1146" s="178">
        <f t="shared" si="17"/>
        <v>1141</v>
      </c>
      <c r="C1146" s="427"/>
      <c r="D1146" s="47">
        <v>8595057625846</v>
      </c>
      <c r="E1146" s="800" t="s">
        <v>3527</v>
      </c>
      <c r="F1146" s="553" t="s">
        <v>6559</v>
      </c>
      <c r="G1146" s="683" t="s">
        <v>8996</v>
      </c>
      <c r="H1146" s="691">
        <v>1</v>
      </c>
      <c r="I1146" s="652">
        <v>0.02</v>
      </c>
      <c r="J1146" s="652">
        <v>6.8687999999999999E-2</v>
      </c>
      <c r="K1146" s="422">
        <v>6728.6979131651333</v>
      </c>
      <c r="L1146" s="423">
        <f>K1146*ЗМІСТ!$E$13/1000*1.2</f>
        <v>360.57531058736095</v>
      </c>
      <c r="M1146" s="828">
        <v>2.4999999999999935E-2</v>
      </c>
      <c r="N1146" s="829"/>
      <c r="O1146" s="841"/>
      <c r="P1146" s="841"/>
      <c r="Q1146" s="641"/>
      <c r="R1146" s="639"/>
      <c r="S1146" s="640"/>
      <c r="T1146" s="402"/>
    </row>
    <row r="1147" spans="1:20" ht="13.5" customHeight="1" outlineLevel="1">
      <c r="A1147" s="402"/>
      <c r="B1147" s="178">
        <f t="shared" si="17"/>
        <v>1142</v>
      </c>
      <c r="C1147" s="427"/>
      <c r="D1147" s="47">
        <v>8595057625853</v>
      </c>
      <c r="E1147" s="800" t="s">
        <v>3528</v>
      </c>
      <c r="F1147" s="553" t="s">
        <v>6560</v>
      </c>
      <c r="G1147" s="683" t="s">
        <v>8996</v>
      </c>
      <c r="H1147" s="691">
        <v>1</v>
      </c>
      <c r="I1147" s="652">
        <v>2.5999999999999999E-2</v>
      </c>
      <c r="J1147" s="652">
        <v>0.11</v>
      </c>
      <c r="K1147" s="422">
        <v>23022.460937429019</v>
      </c>
      <c r="L1147" s="423">
        <f>K1147*ЗМІСТ!$E$13/1000*1.2</f>
        <v>1233.7202695274464</v>
      </c>
      <c r="M1147" s="828">
        <v>2.4999999999999981E-2</v>
      </c>
      <c r="N1147" s="829"/>
      <c r="O1147" s="841"/>
      <c r="P1147" s="841"/>
      <c r="Q1147" s="641"/>
      <c r="R1147" s="639"/>
      <c r="S1147" s="640"/>
      <c r="T1147" s="402"/>
    </row>
    <row r="1148" spans="1:20" ht="13.5" customHeight="1" outlineLevel="1">
      <c r="A1148" s="402"/>
      <c r="B1148" s="178">
        <f t="shared" si="17"/>
        <v>1143</v>
      </c>
      <c r="C1148" s="427"/>
      <c r="D1148" s="47">
        <v>8595057625624</v>
      </c>
      <c r="E1148" s="800" t="s">
        <v>3529</v>
      </c>
      <c r="F1148" s="553" t="s">
        <v>6561</v>
      </c>
      <c r="G1148" s="683" t="s">
        <v>8996</v>
      </c>
      <c r="H1148" s="691">
        <v>1</v>
      </c>
      <c r="I1148" s="652">
        <v>0.01</v>
      </c>
      <c r="J1148" s="652">
        <v>2.4500000000000001E-2</v>
      </c>
      <c r="K1148" s="422">
        <v>381.86588187964463</v>
      </c>
      <c r="L1148" s="423">
        <f>K1148*ЗМІСТ!$E$13/1000*1.2</f>
        <v>20.463306681084195</v>
      </c>
      <c r="M1148" s="828">
        <v>2.4999999999999838E-2</v>
      </c>
      <c r="N1148" s="829"/>
      <c r="O1148" s="841"/>
      <c r="P1148" s="841"/>
      <c r="Q1148" s="641"/>
      <c r="R1148" s="639"/>
      <c r="S1148" s="640"/>
      <c r="T1148" s="402"/>
    </row>
    <row r="1149" spans="1:20" ht="13.5" customHeight="1" outlineLevel="1">
      <c r="A1149" s="402"/>
      <c r="B1149" s="178">
        <f t="shared" si="17"/>
        <v>1144</v>
      </c>
      <c r="C1149" s="427"/>
      <c r="D1149" s="47">
        <v>8595057625631</v>
      </c>
      <c r="E1149" s="800" t="s">
        <v>3530</v>
      </c>
      <c r="F1149" s="553" t="s">
        <v>6562</v>
      </c>
      <c r="G1149" s="683" t="s">
        <v>8996</v>
      </c>
      <c r="H1149" s="691">
        <v>1</v>
      </c>
      <c r="I1149" s="779">
        <v>1E-3</v>
      </c>
      <c r="J1149" s="652">
        <v>0.04</v>
      </c>
      <c r="K1149" s="422">
        <v>351.16927432067126</v>
      </c>
      <c r="L1149" s="423">
        <f>K1149*ЗМІСТ!$E$13/1000*1.2</f>
        <v>18.818346698128348</v>
      </c>
      <c r="M1149" s="828">
        <v>2.4999999999999894E-2</v>
      </c>
      <c r="N1149" s="829"/>
      <c r="O1149" s="841"/>
      <c r="P1149" s="841"/>
      <c r="Q1149" s="641"/>
      <c r="R1149" s="639"/>
      <c r="S1149" s="640"/>
      <c r="T1149" s="402"/>
    </row>
    <row r="1150" spans="1:20" ht="13.5" customHeight="1" outlineLevel="1">
      <c r="A1150" s="402"/>
      <c r="B1150" s="178">
        <f t="shared" si="17"/>
        <v>1145</v>
      </c>
      <c r="C1150" s="427"/>
      <c r="D1150" s="47">
        <v>8595057625648</v>
      </c>
      <c r="E1150" s="800" t="s">
        <v>3531</v>
      </c>
      <c r="F1150" s="553" t="s">
        <v>6563</v>
      </c>
      <c r="G1150" s="683" t="s">
        <v>8996</v>
      </c>
      <c r="H1150" s="691">
        <v>1</v>
      </c>
      <c r="I1150" s="779">
        <v>2E-3</v>
      </c>
      <c r="J1150" s="652">
        <v>1.5876000000000001E-2</v>
      </c>
      <c r="K1150" s="422">
        <v>515.70312491482753</v>
      </c>
      <c r="L1150" s="423">
        <f>K1150*ЗМІСТ!$E$13/1000*1.2</f>
        <v>27.635334032935802</v>
      </c>
      <c r="M1150" s="828">
        <v>2.4999999999999956E-2</v>
      </c>
      <c r="N1150" s="829"/>
      <c r="O1150" s="841"/>
      <c r="P1150" s="841"/>
      <c r="Q1150" s="641"/>
      <c r="R1150" s="639"/>
      <c r="S1150" s="640"/>
      <c r="T1150" s="402"/>
    </row>
    <row r="1151" spans="1:20" ht="13.5" customHeight="1" outlineLevel="1">
      <c r="A1151" s="402"/>
      <c r="B1151" s="178">
        <f t="shared" si="17"/>
        <v>1146</v>
      </c>
      <c r="C1151" s="427"/>
      <c r="D1151" s="47">
        <v>8595057625655</v>
      </c>
      <c r="E1151" s="800" t="s">
        <v>3532</v>
      </c>
      <c r="F1151" s="553" t="s">
        <v>6564</v>
      </c>
      <c r="G1151" s="683" t="s">
        <v>8996</v>
      </c>
      <c r="H1151" s="691">
        <v>1</v>
      </c>
      <c r="I1151" s="779">
        <v>2E-3</v>
      </c>
      <c r="J1151" s="652">
        <v>1.7500000000000002E-2</v>
      </c>
      <c r="K1151" s="422">
        <v>945.45572567932857</v>
      </c>
      <c r="L1151" s="423">
        <f>K1151*ЗМІСТ!$E$13/1000*1.2</f>
        <v>50.664778881871634</v>
      </c>
      <c r="M1151" s="828">
        <v>2.4999999999999981E-2</v>
      </c>
      <c r="N1151" s="829"/>
      <c r="O1151" s="841"/>
      <c r="P1151" s="841"/>
      <c r="Q1151" s="641"/>
      <c r="R1151" s="639"/>
      <c r="S1151" s="640"/>
      <c r="T1151" s="402"/>
    </row>
    <row r="1152" spans="1:20" ht="13.5" customHeight="1" outlineLevel="1">
      <c r="A1152" s="402"/>
      <c r="B1152" s="178">
        <f t="shared" si="17"/>
        <v>1147</v>
      </c>
      <c r="C1152" s="427"/>
      <c r="D1152" s="47">
        <v>8595057625662</v>
      </c>
      <c r="E1152" s="800" t="s">
        <v>3533</v>
      </c>
      <c r="F1152" s="553" t="s">
        <v>6565</v>
      </c>
      <c r="G1152" s="683" t="s">
        <v>8996</v>
      </c>
      <c r="H1152" s="691">
        <v>1</v>
      </c>
      <c r="I1152" s="779">
        <v>4.0000000000000001E-3</v>
      </c>
      <c r="J1152" s="652">
        <v>3.4847999999999997E-2</v>
      </c>
      <c r="K1152" s="422">
        <v>1964.5833366645215</v>
      </c>
      <c r="L1152" s="423">
        <f>K1152*ЗМІСТ!$E$13/1000*1.2</f>
        <v>105.27746317851064</v>
      </c>
      <c r="M1152" s="828">
        <v>2.4999999999999838E-2</v>
      </c>
      <c r="N1152" s="829"/>
      <c r="O1152" s="841"/>
      <c r="P1152" s="841"/>
      <c r="Q1152" s="641"/>
      <c r="R1152" s="639"/>
      <c r="S1152" s="640"/>
      <c r="T1152" s="402"/>
    </row>
    <row r="1153" spans="1:20" ht="13.5" customHeight="1" outlineLevel="1">
      <c r="A1153" s="402"/>
      <c r="B1153" s="178">
        <f t="shared" si="17"/>
        <v>1148</v>
      </c>
      <c r="C1153" s="427"/>
      <c r="D1153" s="47">
        <v>8595057625679</v>
      </c>
      <c r="E1153" s="800" t="s">
        <v>3534</v>
      </c>
      <c r="F1153" s="553" t="s">
        <v>6566</v>
      </c>
      <c r="G1153" s="683" t="s">
        <v>8996</v>
      </c>
      <c r="H1153" s="691">
        <v>1</v>
      </c>
      <c r="I1153" s="652">
        <v>7.0000000000000001E-3</v>
      </c>
      <c r="J1153" s="652">
        <v>0.12</v>
      </c>
      <c r="K1153" s="422">
        <v>2566.2369757361103</v>
      </c>
      <c r="L1153" s="423">
        <f>K1153*ЗМІСТ!$E$13/1000*1.2</f>
        <v>137.51868585991443</v>
      </c>
      <c r="M1153" s="828">
        <v>2.5000000000000046E-2</v>
      </c>
      <c r="N1153" s="829"/>
      <c r="O1153" s="841"/>
      <c r="P1153" s="841"/>
      <c r="Q1153" s="641"/>
      <c r="R1153" s="639"/>
      <c r="S1153" s="640"/>
      <c r="T1153" s="402"/>
    </row>
    <row r="1154" spans="1:20" ht="13.5" customHeight="1" outlineLevel="1">
      <c r="A1154" s="402"/>
      <c r="B1154" s="178">
        <f t="shared" si="17"/>
        <v>1149</v>
      </c>
      <c r="C1154" s="427"/>
      <c r="D1154" s="47">
        <v>8595057626676</v>
      </c>
      <c r="E1154" s="800" t="s">
        <v>3535</v>
      </c>
      <c r="F1154" s="553" t="s">
        <v>6567</v>
      </c>
      <c r="G1154" s="683" t="s">
        <v>8996</v>
      </c>
      <c r="H1154" s="691">
        <v>1</v>
      </c>
      <c r="I1154" s="652">
        <v>8.0000000000000002E-3</v>
      </c>
      <c r="J1154" s="652">
        <v>2.5999999999999999E-2</v>
      </c>
      <c r="K1154" s="422">
        <v>2394.335937429023</v>
      </c>
      <c r="L1154" s="423">
        <f>K1154*ЗМІСТ!$E$13/1000*1.2</f>
        <v>128.3069080274465</v>
      </c>
      <c r="M1154" s="828">
        <v>2.4999999999999967E-2</v>
      </c>
      <c r="N1154" s="829"/>
      <c r="O1154" s="841"/>
      <c r="P1154" s="841"/>
      <c r="Q1154" s="641"/>
      <c r="R1154" s="639"/>
      <c r="S1154" s="640"/>
      <c r="T1154" s="402"/>
    </row>
    <row r="1155" spans="1:20" ht="13.5" customHeight="1" outlineLevel="1">
      <c r="A1155" s="402"/>
      <c r="B1155" s="178">
        <f t="shared" si="17"/>
        <v>1150</v>
      </c>
      <c r="C1155" s="427"/>
      <c r="D1155" s="47">
        <v>8595057625341</v>
      </c>
      <c r="E1155" s="800" t="s">
        <v>3536</v>
      </c>
      <c r="F1155" s="553" t="s">
        <v>6568</v>
      </c>
      <c r="G1155" s="683" t="s">
        <v>8996</v>
      </c>
      <c r="H1155" s="691">
        <v>1</v>
      </c>
      <c r="I1155" s="652">
        <v>8.0000000000000002E-3</v>
      </c>
      <c r="J1155" s="652">
        <v>5.6000000000000001E-2</v>
      </c>
      <c r="K1155" s="422">
        <v>6544.5182257928909</v>
      </c>
      <c r="L1155" s="423">
        <f>K1155*ЗМІСТ!$E$13/1000*1.2</f>
        <v>350.70554843795719</v>
      </c>
      <c r="M1155" s="828">
        <v>2.4999999999999915E-2</v>
      </c>
      <c r="N1155" s="829"/>
      <c r="O1155" s="841"/>
      <c r="P1155" s="841"/>
      <c r="Q1155" s="641"/>
      <c r="R1155" s="639"/>
      <c r="S1155" s="640"/>
      <c r="T1155" s="402"/>
    </row>
    <row r="1156" spans="1:20" ht="13.5" customHeight="1" outlineLevel="1">
      <c r="A1156" s="402"/>
      <c r="B1156" s="178">
        <f t="shared" si="17"/>
        <v>1151</v>
      </c>
      <c r="C1156" s="427"/>
      <c r="D1156" s="47">
        <v>8595057625228</v>
      </c>
      <c r="E1156" s="800" t="s">
        <v>3537</v>
      </c>
      <c r="F1156" s="553" t="s">
        <v>6569</v>
      </c>
      <c r="G1156" s="683" t="s">
        <v>8996</v>
      </c>
      <c r="H1156" s="691">
        <v>1</v>
      </c>
      <c r="I1156" s="652">
        <v>0.01</v>
      </c>
      <c r="J1156" s="652">
        <v>0.11269999999999999</v>
      </c>
      <c r="K1156" s="422">
        <v>6458.5677116361303</v>
      </c>
      <c r="L1156" s="423">
        <f>K1156*ЗМІСТ!$E$13/1000*1.2</f>
        <v>346.09965978948924</v>
      </c>
      <c r="M1156" s="828">
        <v>2.4999999999999859E-2</v>
      </c>
      <c r="N1156" s="829"/>
      <c r="O1156" s="841"/>
      <c r="P1156" s="841"/>
      <c r="Q1156" s="641"/>
      <c r="R1156" s="639"/>
      <c r="S1156" s="640"/>
      <c r="T1156" s="402"/>
    </row>
    <row r="1157" spans="1:20" ht="13.5" customHeight="1" outlineLevel="1">
      <c r="A1157" s="402"/>
      <c r="B1157" s="178">
        <f t="shared" si="17"/>
        <v>1152</v>
      </c>
      <c r="C1157" s="421"/>
      <c r="D1157" s="47">
        <v>8595057626133</v>
      </c>
      <c r="E1157" s="800" t="s">
        <v>3538</v>
      </c>
      <c r="F1157" s="553" t="s">
        <v>6570</v>
      </c>
      <c r="G1157" s="683" t="s">
        <v>8996</v>
      </c>
      <c r="H1157" s="691">
        <v>1</v>
      </c>
      <c r="I1157" s="652">
        <v>0.01</v>
      </c>
      <c r="J1157" s="652">
        <v>7.8E-2</v>
      </c>
      <c r="K1157" s="422">
        <v>2824.0885381935236</v>
      </c>
      <c r="L1157" s="423">
        <f>K1157*ЗМІСТ!$E$13/1000*1.2</f>
        <v>151.33635287638231</v>
      </c>
      <c r="M1157" s="828">
        <v>2.4999999999999894E-2</v>
      </c>
      <c r="N1157" s="829"/>
      <c r="O1157" s="841"/>
      <c r="P1157" s="841"/>
      <c r="Q1157" s="641"/>
      <c r="R1157" s="639"/>
      <c r="S1157" s="640"/>
      <c r="T1157" s="402"/>
    </row>
    <row r="1158" spans="1:20" ht="13.5" customHeight="1" outlineLevel="1">
      <c r="A1158" s="402"/>
      <c r="B1158" s="178">
        <f t="shared" si="17"/>
        <v>1153</v>
      </c>
      <c r="C1158" s="421"/>
      <c r="D1158" s="47">
        <v>8595057626683</v>
      </c>
      <c r="E1158" s="800" t="s">
        <v>3539</v>
      </c>
      <c r="F1158" s="553" t="s">
        <v>6571</v>
      </c>
      <c r="G1158" s="683" t="s">
        <v>8996</v>
      </c>
      <c r="H1158" s="691">
        <v>1</v>
      </c>
      <c r="I1158" s="652">
        <v>1.2E-2</v>
      </c>
      <c r="J1158" s="652">
        <v>0.1288</v>
      </c>
      <c r="K1158" s="422">
        <v>2222.4348993490617</v>
      </c>
      <c r="L1158" s="423">
        <f>K1158*ЗМІСТ!$E$13/1000*1.2</f>
        <v>119.09513020714971</v>
      </c>
      <c r="M1158" s="828">
        <v>2.4999999999999911E-2</v>
      </c>
      <c r="N1158" s="829"/>
      <c r="O1158" s="841"/>
      <c r="P1158" s="841"/>
      <c r="Q1158" s="641"/>
      <c r="R1158" s="639"/>
      <c r="S1158" s="640"/>
      <c r="T1158" s="402"/>
    </row>
    <row r="1159" spans="1:20" ht="13.5" customHeight="1" outlineLevel="1">
      <c r="A1159" s="402"/>
      <c r="B1159" s="178">
        <f t="shared" si="17"/>
        <v>1154</v>
      </c>
      <c r="C1159" s="427"/>
      <c r="D1159" s="47">
        <v>8595057625358</v>
      </c>
      <c r="E1159" s="800" t="s">
        <v>3540</v>
      </c>
      <c r="F1159" s="553" t="s">
        <v>6572</v>
      </c>
      <c r="G1159" s="683" t="s">
        <v>8996</v>
      </c>
      <c r="H1159" s="691">
        <v>1</v>
      </c>
      <c r="I1159" s="652">
        <v>1.4E-2</v>
      </c>
      <c r="J1159" s="652">
        <v>8.5260000000000002E-2</v>
      </c>
      <c r="K1159" s="422">
        <v>6728.6979131651333</v>
      </c>
      <c r="L1159" s="423">
        <f>K1159*ЗМІСТ!$E$13/1000*1.2</f>
        <v>360.57531058736095</v>
      </c>
      <c r="M1159" s="828">
        <v>2.4999999999999935E-2</v>
      </c>
      <c r="N1159" s="829"/>
      <c r="O1159" s="841"/>
      <c r="P1159" s="841"/>
      <c r="Q1159" s="641"/>
      <c r="R1159" s="639"/>
      <c r="S1159" s="640"/>
      <c r="T1159" s="402"/>
    </row>
    <row r="1160" spans="1:20" ht="13.5" customHeight="1" outlineLevel="1">
      <c r="A1160" s="402"/>
      <c r="B1160" s="178">
        <f t="shared" ref="B1160:B1223" si="18">B1159+1</f>
        <v>1155</v>
      </c>
      <c r="C1160" s="421"/>
      <c r="D1160" s="47">
        <v>8595057625235</v>
      </c>
      <c r="E1160" s="800" t="s">
        <v>3541</v>
      </c>
      <c r="F1160" s="553" t="s">
        <v>6573</v>
      </c>
      <c r="G1160" s="683" t="s">
        <v>8996</v>
      </c>
      <c r="H1160" s="691">
        <v>1</v>
      </c>
      <c r="I1160" s="652">
        <v>1.4E-2</v>
      </c>
      <c r="J1160" s="652">
        <v>0.12</v>
      </c>
      <c r="K1160" s="422">
        <v>6876.0416633354762</v>
      </c>
      <c r="L1160" s="423">
        <f>K1160*ЗМІСТ!$E$13/1000*1.2</f>
        <v>368.4711203214892</v>
      </c>
      <c r="M1160" s="828">
        <v>2.4999999999999776E-2</v>
      </c>
      <c r="N1160" s="829"/>
      <c r="O1160" s="841"/>
      <c r="P1160" s="841"/>
      <c r="Q1160" s="641"/>
      <c r="R1160" s="639"/>
      <c r="S1160" s="640"/>
      <c r="T1160" s="402"/>
    </row>
    <row r="1161" spans="1:20" ht="13.5" customHeight="1" outlineLevel="1">
      <c r="A1161" s="402"/>
      <c r="B1161" s="178">
        <f t="shared" si="18"/>
        <v>1156</v>
      </c>
      <c r="C1161" s="421"/>
      <c r="D1161" s="47">
        <v>8595057626140</v>
      </c>
      <c r="E1161" s="800" t="s">
        <v>3542</v>
      </c>
      <c r="F1161" s="553" t="s">
        <v>6574</v>
      </c>
      <c r="G1161" s="683" t="s">
        <v>8996</v>
      </c>
      <c r="H1161" s="691">
        <v>1</v>
      </c>
      <c r="I1161" s="652">
        <v>2.1999999999999999E-2</v>
      </c>
      <c r="J1161" s="652">
        <v>7.8E-2</v>
      </c>
      <c r="K1161" s="422">
        <v>3217.0052117496939</v>
      </c>
      <c r="L1161" s="423">
        <f>K1161*ЗМІСТ!$E$13/1000*1.2</f>
        <v>172.39184584557484</v>
      </c>
      <c r="M1161" s="828">
        <v>2.4999999999999873E-2</v>
      </c>
      <c r="N1161" s="829"/>
      <c r="O1161" s="841"/>
      <c r="P1161" s="841"/>
      <c r="Q1161" s="641"/>
      <c r="R1161" s="639"/>
      <c r="S1161" s="640"/>
      <c r="T1161" s="402"/>
    </row>
    <row r="1162" spans="1:20" ht="13.5" customHeight="1" outlineLevel="1">
      <c r="A1162" s="402"/>
      <c r="B1162" s="178">
        <f t="shared" si="18"/>
        <v>1157</v>
      </c>
      <c r="C1162" s="427"/>
      <c r="D1162" s="47">
        <v>8595057626690</v>
      </c>
      <c r="E1162" s="800" t="s">
        <v>3543</v>
      </c>
      <c r="F1162" s="553" t="s">
        <v>6575</v>
      </c>
      <c r="G1162" s="683" t="s">
        <v>8996</v>
      </c>
      <c r="H1162" s="691">
        <v>1</v>
      </c>
      <c r="I1162" s="652">
        <v>1.6E-2</v>
      </c>
      <c r="J1162" s="652">
        <v>0.104</v>
      </c>
      <c r="K1162" s="422">
        <v>6906.7382813422691</v>
      </c>
      <c r="L1162" s="423">
        <f>K1162*ЗМІСТ!$E$13/1000*1.2</f>
        <v>370.11608086431943</v>
      </c>
      <c r="M1162" s="828">
        <v>2.4999999999999942E-2</v>
      </c>
      <c r="N1162" s="829"/>
      <c r="O1162" s="841"/>
      <c r="P1162" s="841"/>
      <c r="Q1162" s="641"/>
      <c r="R1162" s="639"/>
      <c r="S1162" s="640"/>
      <c r="T1162" s="402"/>
    </row>
    <row r="1163" spans="1:20" ht="13.5" customHeight="1" outlineLevel="1">
      <c r="A1163" s="402"/>
      <c r="B1163" s="178">
        <f t="shared" si="18"/>
        <v>1158</v>
      </c>
      <c r="C1163" s="427"/>
      <c r="D1163" s="47">
        <v>8595057625365</v>
      </c>
      <c r="E1163" s="800" t="s">
        <v>3544</v>
      </c>
      <c r="F1163" s="553" t="s">
        <v>6576</v>
      </c>
      <c r="G1163" s="683" t="s">
        <v>8996</v>
      </c>
      <c r="H1163" s="691">
        <v>1</v>
      </c>
      <c r="I1163" s="652">
        <v>2.4E-2</v>
      </c>
      <c r="J1163" s="652">
        <v>0.15717600000000001</v>
      </c>
      <c r="K1163" s="422">
        <v>11603.32031240063</v>
      </c>
      <c r="L1163" s="423">
        <f>K1163*ЗМІСТ!$E$13/1000*1.2</f>
        <v>621.79501583842489</v>
      </c>
      <c r="M1163" s="828">
        <v>2.4999999999999904E-2</v>
      </c>
      <c r="N1163" s="829"/>
      <c r="O1163" s="841"/>
      <c r="P1163" s="841"/>
      <c r="Q1163" s="641"/>
      <c r="R1163" s="639"/>
      <c r="S1163" s="640"/>
      <c r="T1163" s="402"/>
    </row>
    <row r="1164" spans="1:20" ht="13.5" customHeight="1" outlineLevel="1">
      <c r="A1164" s="402"/>
      <c r="B1164" s="178">
        <f t="shared" si="18"/>
        <v>1159</v>
      </c>
      <c r="C1164" s="427"/>
      <c r="D1164" s="47">
        <v>8595057625242</v>
      </c>
      <c r="E1164" s="800" t="s">
        <v>3545</v>
      </c>
      <c r="F1164" s="553" t="s">
        <v>6577</v>
      </c>
      <c r="G1164" s="683" t="s">
        <v>8996</v>
      </c>
      <c r="H1164" s="691">
        <v>1</v>
      </c>
      <c r="I1164" s="652">
        <v>2.5999999999999999E-2</v>
      </c>
      <c r="J1164" s="652">
        <v>0.51839999999999997</v>
      </c>
      <c r="K1164" s="422">
        <v>8545.9375001135631</v>
      </c>
      <c r="L1164" s="423">
        <f>K1164*ЗМІСТ!$E$13/1000*1.2</f>
        <v>457.95696405608555</v>
      </c>
      <c r="M1164" s="828">
        <v>2.500000000000006E-2</v>
      </c>
      <c r="N1164" s="829"/>
      <c r="O1164" s="841"/>
      <c r="P1164" s="841"/>
      <c r="Q1164" s="641"/>
      <c r="R1164" s="639"/>
      <c r="S1164" s="640"/>
      <c r="T1164" s="402"/>
    </row>
    <row r="1165" spans="1:20" ht="13.5" customHeight="1" outlineLevel="1">
      <c r="A1165" s="402"/>
      <c r="B1165" s="178">
        <f t="shared" si="18"/>
        <v>1160</v>
      </c>
      <c r="C1165" s="427"/>
      <c r="D1165" s="47">
        <v>8595057626706</v>
      </c>
      <c r="E1165" s="800" t="s">
        <v>3546</v>
      </c>
      <c r="F1165" s="553" t="s">
        <v>6578</v>
      </c>
      <c r="G1165" s="683" t="s">
        <v>8996</v>
      </c>
      <c r="H1165" s="691">
        <v>1</v>
      </c>
      <c r="I1165" s="652">
        <v>2.4E-2</v>
      </c>
      <c r="J1165" s="652">
        <v>0.27</v>
      </c>
      <c r="K1165" s="422">
        <v>3818.6588508212822</v>
      </c>
      <c r="L1165" s="423">
        <f>K1165*ЗМІСТ!$E$13/1000*1.2</f>
        <v>204.6330685269786</v>
      </c>
      <c r="M1165" s="828">
        <v>2.4999999999999883E-2</v>
      </c>
      <c r="N1165" s="829"/>
      <c r="O1165" s="841"/>
      <c r="P1165" s="841"/>
      <c r="Q1165" s="641"/>
      <c r="R1165" s="639"/>
      <c r="S1165" s="640"/>
      <c r="T1165" s="402"/>
    </row>
    <row r="1166" spans="1:20" ht="13.5" customHeight="1" outlineLevel="1">
      <c r="A1166" s="402"/>
      <c r="B1166" s="178">
        <f t="shared" si="18"/>
        <v>1161</v>
      </c>
      <c r="C1166" s="427"/>
      <c r="D1166" s="47">
        <v>8595057625372</v>
      </c>
      <c r="E1166" s="800" t="s">
        <v>3547</v>
      </c>
      <c r="F1166" s="553" t="s">
        <v>6579</v>
      </c>
      <c r="G1166" s="683" t="s">
        <v>8996</v>
      </c>
      <c r="H1166" s="691">
        <v>1</v>
      </c>
      <c r="I1166" s="652">
        <v>3.4000000000000002E-2</v>
      </c>
      <c r="J1166" s="652">
        <v>0.36</v>
      </c>
      <c r="K1166" s="422">
        <v>16023.632812514194</v>
      </c>
      <c r="L1166" s="423">
        <f>K1166*ЗМІСТ!$E$13/1000*1.2</f>
        <v>858.66930759451043</v>
      </c>
      <c r="M1166" s="828">
        <v>2.4999999999999842E-2</v>
      </c>
      <c r="N1166" s="829"/>
      <c r="O1166" s="841"/>
      <c r="P1166" s="841"/>
      <c r="Q1166" s="641"/>
      <c r="R1166" s="639"/>
      <c r="S1166" s="640"/>
      <c r="T1166" s="402"/>
    </row>
    <row r="1167" spans="1:20" ht="13.5" customHeight="1" outlineLevel="1">
      <c r="A1167" s="402"/>
      <c r="B1167" s="178">
        <f t="shared" si="18"/>
        <v>1162</v>
      </c>
      <c r="C1167" s="427"/>
      <c r="D1167" s="47">
        <v>8595057625259</v>
      </c>
      <c r="E1167" s="800" t="s">
        <v>3548</v>
      </c>
      <c r="F1167" s="553" t="s">
        <v>6580</v>
      </c>
      <c r="G1167" s="683" t="s">
        <v>8996</v>
      </c>
      <c r="H1167" s="691">
        <v>1</v>
      </c>
      <c r="I1167" s="652">
        <v>4.5999999999999999E-2</v>
      </c>
      <c r="J1167" s="652">
        <v>0.29871599999999998</v>
      </c>
      <c r="K1167" s="422">
        <v>18510.058593742899</v>
      </c>
      <c r="L1167" s="423">
        <f>K1167*ЗМІСТ!$E$13/1000*1.2</f>
        <v>991.91109670274432</v>
      </c>
      <c r="M1167" s="828">
        <v>2.4999999999999713E-2</v>
      </c>
      <c r="N1167" s="829"/>
      <c r="O1167" s="841"/>
      <c r="P1167" s="841"/>
      <c r="Q1167" s="641"/>
      <c r="R1167" s="639"/>
      <c r="S1167" s="640"/>
      <c r="T1167" s="402"/>
    </row>
    <row r="1168" spans="1:20" ht="13.5" customHeight="1" outlineLevel="1">
      <c r="A1168" s="402"/>
      <c r="B1168" s="178">
        <f t="shared" si="18"/>
        <v>1163</v>
      </c>
      <c r="C1168" s="427"/>
      <c r="D1168" s="47">
        <v>8595057626713</v>
      </c>
      <c r="E1168" s="800" t="s">
        <v>3549</v>
      </c>
      <c r="F1168" s="553" t="s">
        <v>6581</v>
      </c>
      <c r="G1168" s="683" t="s">
        <v>8996</v>
      </c>
      <c r="H1168" s="691">
        <v>1</v>
      </c>
      <c r="I1168" s="652">
        <v>5.1999999999999998E-2</v>
      </c>
      <c r="J1168" s="652">
        <v>0.52</v>
      </c>
      <c r="K1168" s="422">
        <v>12247.949218771293</v>
      </c>
      <c r="L1168" s="423">
        <f>K1168*ЗМІСТ!$E$13/1000*1.2</f>
        <v>656.33918339176591</v>
      </c>
      <c r="M1168" s="828">
        <v>2.4999999999999922E-2</v>
      </c>
      <c r="N1168" s="829"/>
      <c r="O1168" s="841"/>
      <c r="P1168" s="841"/>
      <c r="Q1168" s="641"/>
      <c r="R1168" s="639"/>
      <c r="S1168" s="640"/>
      <c r="T1168" s="402"/>
    </row>
    <row r="1169" spans="1:20" ht="13.5" customHeight="1" outlineLevel="1">
      <c r="A1169" s="402"/>
      <c r="B1169" s="178">
        <f t="shared" si="18"/>
        <v>1164</v>
      </c>
      <c r="C1169" s="427"/>
      <c r="D1169" s="47">
        <v>8595057625389</v>
      </c>
      <c r="E1169" s="800" t="s">
        <v>3550</v>
      </c>
      <c r="F1169" s="553" t="s">
        <v>6582</v>
      </c>
      <c r="G1169" s="683" t="s">
        <v>8996</v>
      </c>
      <c r="H1169" s="691">
        <v>1</v>
      </c>
      <c r="I1169" s="652">
        <v>4.5999999999999999E-2</v>
      </c>
      <c r="J1169" s="652">
        <v>0.43945000000000001</v>
      </c>
      <c r="K1169" s="422">
        <v>26030.729163221909</v>
      </c>
      <c r="L1169" s="423">
        <f>K1169*ЗМІСТ!$E$13/1000*1.2</f>
        <v>1394.9263845654036</v>
      </c>
      <c r="M1169" s="828">
        <v>2.4999999999999925E-2</v>
      </c>
      <c r="N1169" s="829"/>
      <c r="O1169" s="841"/>
      <c r="P1169" s="841"/>
      <c r="Q1169" s="641"/>
      <c r="R1169" s="639"/>
      <c r="S1169" s="640"/>
      <c r="T1169" s="402"/>
    </row>
    <row r="1170" spans="1:20" ht="13.5" customHeight="1" outlineLevel="1">
      <c r="A1170" s="402"/>
      <c r="B1170" s="178">
        <f t="shared" si="18"/>
        <v>1165</v>
      </c>
      <c r="C1170" s="427"/>
      <c r="D1170" s="47">
        <v>8595057625266</v>
      </c>
      <c r="E1170" s="800" t="s">
        <v>3551</v>
      </c>
      <c r="F1170" s="553" t="s">
        <v>6583</v>
      </c>
      <c r="G1170" s="683" t="s">
        <v>8996</v>
      </c>
      <c r="H1170" s="691">
        <v>1</v>
      </c>
      <c r="I1170" s="652">
        <v>8.4000000000000005E-2</v>
      </c>
      <c r="J1170" s="652">
        <v>0.57420000000000004</v>
      </c>
      <c r="K1170" s="422">
        <v>26030.729163221909</v>
      </c>
      <c r="L1170" s="423">
        <f>K1170*ЗМІСТ!$E$13/1000*1.2</f>
        <v>1394.9263845654036</v>
      </c>
      <c r="M1170" s="828">
        <v>2.4999999999999925E-2</v>
      </c>
      <c r="N1170" s="829"/>
      <c r="O1170" s="841"/>
      <c r="P1170" s="841"/>
      <c r="Q1170" s="641"/>
      <c r="R1170" s="639"/>
      <c r="S1170" s="640"/>
      <c r="T1170" s="402"/>
    </row>
    <row r="1171" spans="1:20" ht="13.5" customHeight="1" outlineLevel="1">
      <c r="A1171" s="402"/>
      <c r="B1171" s="178">
        <f t="shared" si="18"/>
        <v>1166</v>
      </c>
      <c r="C1171" s="427"/>
      <c r="D1171" s="47">
        <v>8595057625150</v>
      </c>
      <c r="E1171" s="800" t="s">
        <v>3552</v>
      </c>
      <c r="F1171" s="553" t="s">
        <v>6584</v>
      </c>
      <c r="G1171" s="683" t="s">
        <v>8996</v>
      </c>
      <c r="H1171" s="691">
        <v>1</v>
      </c>
      <c r="I1171" s="652">
        <v>8.5999999999999993E-2</v>
      </c>
      <c r="J1171" s="652">
        <v>0.98</v>
      </c>
      <c r="K1171" s="422">
        <v>9024.8046875993659</v>
      </c>
      <c r="L1171" s="423">
        <f>K1171*ЗМІСТ!$E$13/1000*1.2</f>
        <v>483.61834566157478</v>
      </c>
      <c r="M1171" s="828">
        <v>2.4999999999999922E-2</v>
      </c>
      <c r="N1171" s="829"/>
      <c r="O1171" s="841"/>
      <c r="P1171" s="841"/>
      <c r="Q1171" s="641"/>
      <c r="R1171" s="639"/>
      <c r="S1171" s="640"/>
      <c r="T1171" s="402"/>
    </row>
    <row r="1172" spans="1:20" ht="13.5" customHeight="1" outlineLevel="1">
      <c r="A1172" s="402"/>
      <c r="B1172" s="178">
        <f t="shared" si="18"/>
        <v>1167</v>
      </c>
      <c r="C1172" s="427"/>
      <c r="D1172" s="47">
        <v>8595057625396</v>
      </c>
      <c r="E1172" s="800" t="s">
        <v>3553</v>
      </c>
      <c r="F1172" s="553" t="s">
        <v>6585</v>
      </c>
      <c r="G1172" s="683" t="s">
        <v>8996</v>
      </c>
      <c r="H1172" s="691">
        <v>1</v>
      </c>
      <c r="I1172" s="652">
        <v>9.8000000000000004E-2</v>
      </c>
      <c r="J1172" s="652">
        <v>0.396032</v>
      </c>
      <c r="K1172" s="422">
        <v>27504.16666333548</v>
      </c>
      <c r="L1172" s="423">
        <f>K1172*ЗМІСТ!$E$13/1000*1.2</f>
        <v>1473.8844818214891</v>
      </c>
      <c r="M1172" s="828">
        <v>2.5000000000000012E-2</v>
      </c>
      <c r="N1172" s="829"/>
      <c r="O1172" s="841"/>
      <c r="P1172" s="841"/>
      <c r="Q1172" s="641"/>
      <c r="R1172" s="639"/>
      <c r="S1172" s="640"/>
      <c r="T1172" s="402"/>
    </row>
    <row r="1173" spans="1:20" ht="13.5" customHeight="1" outlineLevel="1">
      <c r="A1173" s="402"/>
      <c r="B1173" s="178">
        <f t="shared" si="18"/>
        <v>1168</v>
      </c>
      <c r="C1173" s="427"/>
      <c r="D1173" s="47">
        <v>8595057625273</v>
      </c>
      <c r="E1173" s="800" t="s">
        <v>3554</v>
      </c>
      <c r="F1173" s="553" t="s">
        <v>6586</v>
      </c>
      <c r="G1173" s="683" t="s">
        <v>8996</v>
      </c>
      <c r="H1173" s="691">
        <v>1</v>
      </c>
      <c r="I1173" s="652">
        <v>0.13600000000000001</v>
      </c>
      <c r="J1173" s="652">
        <v>1.09446</v>
      </c>
      <c r="K1173" s="422">
        <v>32323.535156200316</v>
      </c>
      <c r="L1173" s="423">
        <f>K1173*ЗМІСТ!$E$13/1000*1.2</f>
        <v>1732.1432584192125</v>
      </c>
      <c r="M1173" s="828">
        <v>2.5000000000000012E-2</v>
      </c>
      <c r="N1173" s="829"/>
      <c r="O1173" s="841"/>
      <c r="P1173" s="841"/>
      <c r="Q1173" s="641"/>
      <c r="R1173" s="639"/>
      <c r="S1173" s="640"/>
      <c r="T1173" s="402"/>
    </row>
    <row r="1174" spans="1:20" ht="13.5" customHeight="1" outlineLevel="1">
      <c r="A1174" s="402"/>
      <c r="B1174" s="178">
        <f t="shared" si="18"/>
        <v>1169</v>
      </c>
      <c r="C1174" s="421"/>
      <c r="D1174" s="47">
        <v>8595057667273</v>
      </c>
      <c r="E1174" s="800" t="s">
        <v>362</v>
      </c>
      <c r="F1174" s="553" t="s">
        <v>6587</v>
      </c>
      <c r="G1174" s="683" t="s">
        <v>8995</v>
      </c>
      <c r="H1174" s="691">
        <v>25</v>
      </c>
      <c r="I1174" s="652">
        <v>0.20599999999999999</v>
      </c>
      <c r="J1174" s="652">
        <v>3.92</v>
      </c>
      <c r="K1174" s="422">
        <v>11561.572913165131</v>
      </c>
      <c r="L1174" s="423">
        <f>K1174*ЗМІСТ!$E$13/1000*1.2</f>
        <v>619.55786956736074</v>
      </c>
      <c r="M1174" s="828">
        <v>2.4999999999999883E-2</v>
      </c>
      <c r="N1174" s="829"/>
      <c r="O1174" s="841"/>
      <c r="P1174" s="841"/>
      <c r="Q1174" s="641"/>
      <c r="R1174" s="639"/>
      <c r="S1174" s="640"/>
      <c r="T1174" s="402"/>
    </row>
    <row r="1175" spans="1:20" ht="13.5" customHeight="1" outlineLevel="1">
      <c r="A1175" s="402"/>
      <c r="B1175" s="178">
        <f t="shared" si="18"/>
        <v>1170</v>
      </c>
      <c r="C1175" s="421"/>
      <c r="D1175" s="47">
        <v>8595057651517</v>
      </c>
      <c r="E1175" s="800" t="s">
        <v>363</v>
      </c>
      <c r="F1175" s="553" t="s">
        <v>6588</v>
      </c>
      <c r="G1175" s="683" t="s">
        <v>8995</v>
      </c>
      <c r="H1175" s="691">
        <v>25</v>
      </c>
      <c r="I1175" s="652">
        <v>0.24099999999999999</v>
      </c>
      <c r="J1175" s="652">
        <v>7.2249999999999996</v>
      </c>
      <c r="K1175" s="422">
        <v>14144.999999999998</v>
      </c>
      <c r="L1175" s="423">
        <f>K1175*ЗМІСТ!$E$13/1000*1.2</f>
        <v>757.99773359999995</v>
      </c>
      <c r="M1175" s="828">
        <v>2.5000000000000005E-2</v>
      </c>
      <c r="N1175" s="829"/>
      <c r="O1175" s="841"/>
      <c r="P1175" s="841"/>
      <c r="Q1175" s="641"/>
      <c r="R1175" s="639"/>
      <c r="S1175" s="640"/>
      <c r="T1175" s="402"/>
    </row>
    <row r="1176" spans="1:20" ht="13.5" customHeight="1" outlineLevel="1">
      <c r="A1176" s="402"/>
      <c r="B1176" s="178">
        <f t="shared" si="18"/>
        <v>1171</v>
      </c>
      <c r="C1176" s="427"/>
      <c r="D1176" s="47">
        <v>8595057667280</v>
      </c>
      <c r="E1176" s="800" t="s">
        <v>364</v>
      </c>
      <c r="F1176" s="553" t="s">
        <v>6589</v>
      </c>
      <c r="G1176" s="683" t="s">
        <v>8995</v>
      </c>
      <c r="H1176" s="691">
        <v>10</v>
      </c>
      <c r="I1176" s="652">
        <v>0.28999999999999998</v>
      </c>
      <c r="J1176" s="652">
        <v>18.0625</v>
      </c>
      <c r="K1176" s="422">
        <v>50207.382812514195</v>
      </c>
      <c r="L1176" s="423">
        <f>K1176*ЗМІСТ!$E$13/1000*1.2</f>
        <v>2690.4971637945105</v>
      </c>
      <c r="M1176" s="828">
        <v>2.4999999999999911E-2</v>
      </c>
      <c r="N1176" s="829"/>
      <c r="O1176" s="841"/>
      <c r="P1176" s="841"/>
      <c r="Q1176" s="641"/>
      <c r="R1176" s="639"/>
      <c r="S1176" s="640"/>
      <c r="T1176" s="402"/>
    </row>
    <row r="1177" spans="1:20" ht="13.5" customHeight="1" outlineLevel="1">
      <c r="A1177" s="402"/>
      <c r="B1177" s="178">
        <f t="shared" si="18"/>
        <v>1172</v>
      </c>
      <c r="C1177" s="427"/>
      <c r="D1177" s="47">
        <v>8595057656321</v>
      </c>
      <c r="E1177" s="800" t="s">
        <v>358</v>
      </c>
      <c r="F1177" s="553" t="s">
        <v>9008</v>
      </c>
      <c r="G1177" s="683" t="s">
        <v>8995</v>
      </c>
      <c r="H1177" s="691">
        <v>50</v>
      </c>
      <c r="I1177" s="652">
        <v>0.04</v>
      </c>
      <c r="J1177" s="652">
        <v>0.72899999999999998</v>
      </c>
      <c r="K1177" s="422">
        <v>2588.3385381935241</v>
      </c>
      <c r="L1177" s="423">
        <f>K1177*ЗМІСТ!$E$13/1000*1.2</f>
        <v>138.70305731638231</v>
      </c>
      <c r="M1177" s="828">
        <v>2.499999999999988E-2</v>
      </c>
      <c r="N1177" s="829"/>
      <c r="O1177" s="841"/>
      <c r="P1177" s="841"/>
      <c r="Q1177" s="641"/>
      <c r="R1177" s="639"/>
      <c r="S1177" s="640"/>
      <c r="T1177" s="402"/>
    </row>
    <row r="1178" spans="1:20" ht="13.5" customHeight="1" outlineLevel="1">
      <c r="A1178" s="402"/>
      <c r="B1178" s="178">
        <f t="shared" si="18"/>
        <v>1173</v>
      </c>
      <c r="C1178" s="427"/>
      <c r="D1178" s="47">
        <v>8595057662179</v>
      </c>
      <c r="E1178" s="800" t="s">
        <v>359</v>
      </c>
      <c r="F1178" s="553" t="s">
        <v>9009</v>
      </c>
      <c r="G1178" s="683" t="s">
        <v>8995</v>
      </c>
      <c r="H1178" s="691">
        <v>50</v>
      </c>
      <c r="I1178" s="652">
        <v>6.3E-2</v>
      </c>
      <c r="J1178" s="652">
        <v>0.9</v>
      </c>
      <c r="K1178" s="422">
        <v>4007.7499999999995</v>
      </c>
      <c r="L1178" s="423">
        <f>K1178*ЗМІСТ!$E$13/1000*1.2</f>
        <v>214.76602451999995</v>
      </c>
      <c r="M1178" s="828">
        <v>2.5000000000000001E-2</v>
      </c>
      <c r="N1178" s="829"/>
      <c r="O1178" s="841"/>
      <c r="P1178" s="841"/>
      <c r="Q1178" s="641"/>
      <c r="R1178" s="639"/>
      <c r="S1178" s="640"/>
      <c r="T1178" s="402"/>
    </row>
    <row r="1179" spans="1:20" ht="13.5" customHeight="1" outlineLevel="1">
      <c r="A1179" s="402"/>
      <c r="B1179" s="178">
        <f t="shared" si="18"/>
        <v>1174</v>
      </c>
      <c r="C1179" s="427"/>
      <c r="D1179" s="47">
        <v>8595057667266</v>
      </c>
      <c r="E1179" s="800" t="s">
        <v>360</v>
      </c>
      <c r="F1179" s="553" t="s">
        <v>9010</v>
      </c>
      <c r="G1179" s="683" t="s">
        <v>8995</v>
      </c>
      <c r="H1179" s="691">
        <v>50</v>
      </c>
      <c r="I1179" s="652">
        <v>0.11600000000000001</v>
      </c>
      <c r="J1179" s="652">
        <v>1.94208</v>
      </c>
      <c r="K1179" s="422">
        <v>6085.2968750851705</v>
      </c>
      <c r="L1179" s="423">
        <f>K1179*ЗМІСТ!$E$13/1000*1.2</f>
        <v>326.09694164706411</v>
      </c>
      <c r="M1179" s="828">
        <v>2.4999999999999835E-2</v>
      </c>
      <c r="N1179" s="829"/>
      <c r="O1179" s="841"/>
      <c r="P1179" s="841"/>
      <c r="Q1179" s="641"/>
      <c r="R1179" s="639"/>
      <c r="S1179" s="640"/>
      <c r="T1179" s="402"/>
    </row>
    <row r="1180" spans="1:20" ht="13.5" customHeight="1" outlineLevel="1">
      <c r="A1180" s="402"/>
      <c r="B1180" s="178">
        <f t="shared" si="18"/>
        <v>1175</v>
      </c>
      <c r="C1180" s="427"/>
      <c r="D1180" s="47">
        <v>8595057658196</v>
      </c>
      <c r="E1180" s="800" t="s">
        <v>361</v>
      </c>
      <c r="F1180" s="553" t="s">
        <v>9011</v>
      </c>
      <c r="G1180" s="683" t="s">
        <v>8995</v>
      </c>
      <c r="H1180" s="691">
        <v>50</v>
      </c>
      <c r="I1180" s="652">
        <v>0.16800000000000001</v>
      </c>
      <c r="J1180" s="652">
        <v>1.7956000000000001</v>
      </c>
      <c r="K1180" s="422">
        <v>9319.4921874858028</v>
      </c>
      <c r="L1180" s="423">
        <f>K1180*ЗМІСТ!$E$13/1000*1.2</f>
        <v>499.40996510548916</v>
      </c>
      <c r="M1180" s="828">
        <v>2.499999999999987E-2</v>
      </c>
      <c r="N1180" s="829"/>
      <c r="O1180" s="841"/>
      <c r="P1180" s="841"/>
      <c r="Q1180" s="641"/>
      <c r="R1180" s="639"/>
      <c r="S1180" s="640"/>
      <c r="T1180" s="402"/>
    </row>
    <row r="1181" spans="1:20" ht="13.5" customHeight="1" outlineLevel="1">
      <c r="A1181" s="402"/>
      <c r="B1181" s="178">
        <f t="shared" si="18"/>
        <v>1176</v>
      </c>
      <c r="C1181" s="427"/>
      <c r="D1181" s="47">
        <v>8595057625167</v>
      </c>
      <c r="E1181" s="800" t="s">
        <v>3556</v>
      </c>
      <c r="F1181" s="553" t="s">
        <v>6594</v>
      </c>
      <c r="G1181" s="683" t="s">
        <v>8996</v>
      </c>
      <c r="H1181" s="691">
        <v>1</v>
      </c>
      <c r="I1181" s="652">
        <v>6.0000000000000001E-3</v>
      </c>
      <c r="J1181" s="652">
        <v>7.0400000000000004E-2</v>
      </c>
      <c r="K1181" s="422">
        <v>3118.7760383070868</v>
      </c>
      <c r="L1181" s="423">
        <f>K1181*ЗМІСТ!$E$13/1000*1.2</f>
        <v>167.12797233246792</v>
      </c>
      <c r="M1181" s="828">
        <v>2.4999999999999915E-2</v>
      </c>
      <c r="N1181" s="829"/>
      <c r="O1181" s="841"/>
      <c r="P1181" s="841"/>
      <c r="Q1181" s="641"/>
      <c r="R1181" s="639"/>
      <c r="S1181" s="640"/>
      <c r="T1181" s="402"/>
    </row>
    <row r="1182" spans="1:20" ht="13.5" customHeight="1" outlineLevel="1">
      <c r="A1182" s="402"/>
      <c r="B1182" s="178">
        <f t="shared" si="18"/>
        <v>1177</v>
      </c>
      <c r="C1182" s="427"/>
      <c r="D1182" s="47">
        <v>8595057625402</v>
      </c>
      <c r="E1182" s="800" t="s">
        <v>3557</v>
      </c>
      <c r="F1182" s="553" t="s">
        <v>6595</v>
      </c>
      <c r="G1182" s="683" t="s">
        <v>8996</v>
      </c>
      <c r="H1182" s="691">
        <v>1</v>
      </c>
      <c r="I1182" s="652">
        <v>8.0000000000000002E-3</v>
      </c>
      <c r="J1182" s="652">
        <v>5.1599999999999997E-3</v>
      </c>
      <c r="K1182" s="422">
        <v>9208.9843749716092</v>
      </c>
      <c r="L1182" s="423">
        <f>K1182*ЗМІСТ!$E$13/1000*1.2</f>
        <v>493.48810781097859</v>
      </c>
      <c r="M1182" s="828">
        <v>2.4999999999999935E-2</v>
      </c>
      <c r="N1182" s="829"/>
      <c r="O1182" s="841"/>
      <c r="P1182" s="841"/>
      <c r="Q1182" s="641"/>
      <c r="R1182" s="639"/>
      <c r="S1182" s="640"/>
      <c r="T1182" s="402"/>
    </row>
    <row r="1183" spans="1:20" ht="13.5" customHeight="1" outlineLevel="1">
      <c r="A1183" s="402"/>
      <c r="B1183" s="178">
        <f t="shared" si="18"/>
        <v>1178</v>
      </c>
      <c r="C1183" s="421"/>
      <c r="D1183" s="47">
        <v>8595057625280</v>
      </c>
      <c r="E1183" s="800" t="s">
        <v>3558</v>
      </c>
      <c r="F1183" s="553" t="s">
        <v>6596</v>
      </c>
      <c r="G1183" s="683" t="s">
        <v>8996</v>
      </c>
      <c r="H1183" s="691">
        <v>1</v>
      </c>
      <c r="I1183" s="652">
        <v>1.2E-2</v>
      </c>
      <c r="J1183" s="652">
        <v>7.8948000000000004E-2</v>
      </c>
      <c r="K1183" s="422">
        <v>8288.0859374290212</v>
      </c>
      <c r="L1183" s="423">
        <f>K1183*ЗМІСТ!$E$13/1000*1.2</f>
        <v>444.13929702744639</v>
      </c>
      <c r="M1183" s="828">
        <v>2.4999999999999824E-2</v>
      </c>
      <c r="N1183" s="829"/>
      <c r="O1183" s="841"/>
      <c r="P1183" s="841"/>
      <c r="Q1183" s="641"/>
      <c r="R1183" s="639"/>
      <c r="S1183" s="640"/>
      <c r="T1183" s="402"/>
    </row>
    <row r="1184" spans="1:20" ht="13.5" customHeight="1" outlineLevel="1">
      <c r="A1184" s="402"/>
      <c r="B1184" s="178">
        <f t="shared" si="18"/>
        <v>1179</v>
      </c>
      <c r="C1184" s="421"/>
      <c r="D1184" s="47">
        <v>8595057625174</v>
      </c>
      <c r="E1184" s="800" t="s">
        <v>3559</v>
      </c>
      <c r="F1184" s="553" t="s">
        <v>6597</v>
      </c>
      <c r="G1184" s="683" t="s">
        <v>8996</v>
      </c>
      <c r="H1184" s="691">
        <v>1</v>
      </c>
      <c r="I1184" s="652">
        <v>0.01</v>
      </c>
      <c r="J1184" s="652">
        <v>7.8E-2</v>
      </c>
      <c r="K1184" s="422">
        <v>2369.7786492922805</v>
      </c>
      <c r="L1184" s="423">
        <f>K1184*ЗМІСТ!$E$13/1000*1.2</f>
        <v>126.99093992910696</v>
      </c>
      <c r="M1184" s="828">
        <v>2.5000000000000005E-2</v>
      </c>
      <c r="N1184" s="829"/>
      <c r="O1184" s="841"/>
      <c r="P1184" s="841"/>
      <c r="Q1184" s="641"/>
      <c r="R1184" s="639"/>
      <c r="S1184" s="640"/>
      <c r="T1184" s="402"/>
    </row>
    <row r="1185" spans="1:20" ht="13.5" customHeight="1" outlineLevel="1">
      <c r="A1185" s="402"/>
      <c r="B1185" s="178">
        <f t="shared" si="18"/>
        <v>1180</v>
      </c>
      <c r="C1185" s="427"/>
      <c r="D1185" s="47">
        <v>8595057625419</v>
      </c>
      <c r="E1185" s="800" t="s">
        <v>3560</v>
      </c>
      <c r="F1185" s="553" t="s">
        <v>6598</v>
      </c>
      <c r="G1185" s="683" t="s">
        <v>8996</v>
      </c>
      <c r="H1185" s="691">
        <v>1</v>
      </c>
      <c r="I1185" s="652">
        <v>1.2E-2</v>
      </c>
      <c r="J1185" s="652">
        <v>8.2418000000000005E-3</v>
      </c>
      <c r="K1185" s="422">
        <v>10590.332031285487</v>
      </c>
      <c r="L1185" s="423">
        <f>K1185*ЗМІСТ!$E$13/1000*1.2</f>
        <v>567.51132398627658</v>
      </c>
      <c r="M1185" s="828">
        <v>2.4999999999999849E-2</v>
      </c>
      <c r="N1185" s="829"/>
      <c r="O1185" s="841"/>
      <c r="P1185" s="841"/>
      <c r="Q1185" s="641"/>
      <c r="R1185" s="639"/>
      <c r="S1185" s="640"/>
      <c r="T1185" s="402"/>
    </row>
    <row r="1186" spans="1:20" ht="13.5" customHeight="1" outlineLevel="1">
      <c r="A1186" s="402"/>
      <c r="B1186" s="178">
        <f t="shared" si="18"/>
        <v>1181</v>
      </c>
      <c r="C1186" s="427"/>
      <c r="D1186" s="47">
        <v>8595057625297</v>
      </c>
      <c r="E1186" s="800" t="s">
        <v>3561</v>
      </c>
      <c r="F1186" s="553" t="s">
        <v>6599</v>
      </c>
      <c r="G1186" s="683" t="s">
        <v>8996</v>
      </c>
      <c r="H1186" s="691">
        <v>1</v>
      </c>
      <c r="I1186" s="652">
        <v>1.43E-2</v>
      </c>
      <c r="J1186" s="652">
        <v>0.13</v>
      </c>
      <c r="K1186" s="422">
        <v>6323.5026007644992</v>
      </c>
      <c r="L1186" s="423">
        <f>K1186*ЗМІСТ!$E$13/1000*1.2</f>
        <v>338.8618338489357</v>
      </c>
      <c r="M1186" s="828">
        <v>2.4999999999999821E-2</v>
      </c>
      <c r="N1186" s="829"/>
      <c r="O1186" s="841"/>
      <c r="P1186" s="841"/>
      <c r="Q1186" s="641"/>
      <c r="R1186" s="639"/>
      <c r="S1186" s="640"/>
      <c r="T1186" s="402"/>
    </row>
    <row r="1187" spans="1:20" ht="13.5" customHeight="1" outlineLevel="1">
      <c r="A1187" s="402"/>
      <c r="B1187" s="178">
        <f t="shared" si="18"/>
        <v>1182</v>
      </c>
      <c r="C1187" s="427"/>
      <c r="D1187" s="47">
        <v>8595057625181</v>
      </c>
      <c r="E1187" s="800" t="s">
        <v>3562</v>
      </c>
      <c r="F1187" s="553" t="s">
        <v>6600</v>
      </c>
      <c r="G1187" s="683" t="s">
        <v>8996</v>
      </c>
      <c r="H1187" s="691">
        <v>1</v>
      </c>
      <c r="I1187" s="652">
        <v>1.4E-2</v>
      </c>
      <c r="J1187" s="652">
        <v>6.7199999999999996E-2</v>
      </c>
      <c r="K1187" s="422">
        <v>5549.9479131651324</v>
      </c>
      <c r="L1187" s="423">
        <f>K1187*ЗМІСТ!$E$13/1000*1.2</f>
        <v>297.40883278736089</v>
      </c>
      <c r="M1187" s="828">
        <v>2.4999999999999925E-2</v>
      </c>
      <c r="N1187" s="829"/>
      <c r="O1187" s="841"/>
      <c r="P1187" s="841"/>
      <c r="Q1187" s="641"/>
      <c r="R1187" s="639"/>
      <c r="S1187" s="640"/>
      <c r="T1187" s="402"/>
    </row>
    <row r="1188" spans="1:20" ht="13.5" customHeight="1" outlineLevel="1">
      <c r="A1188" s="402"/>
      <c r="B1188" s="178">
        <f t="shared" si="18"/>
        <v>1183</v>
      </c>
      <c r="C1188" s="427"/>
      <c r="D1188" s="47">
        <v>8595057625426</v>
      </c>
      <c r="E1188" s="800" t="s">
        <v>3563</v>
      </c>
      <c r="F1188" s="553" t="s">
        <v>6601</v>
      </c>
      <c r="G1188" s="683" t="s">
        <v>8996</v>
      </c>
      <c r="H1188" s="691">
        <v>1</v>
      </c>
      <c r="I1188" s="652">
        <v>1.7999999999999999E-2</v>
      </c>
      <c r="J1188" s="652">
        <v>0.15318000000000001</v>
      </c>
      <c r="K1188" s="422">
        <v>11603.32031240063</v>
      </c>
      <c r="L1188" s="423">
        <f>K1188*ЗМІСТ!$E$13/1000*1.2</f>
        <v>621.79501583842489</v>
      </c>
      <c r="M1188" s="828">
        <v>2.4999999999999904E-2</v>
      </c>
      <c r="N1188" s="829"/>
      <c r="O1188" s="841"/>
      <c r="P1188" s="841"/>
      <c r="Q1188" s="641"/>
      <c r="R1188" s="639"/>
      <c r="S1188" s="640"/>
      <c r="T1188" s="402"/>
    </row>
    <row r="1189" spans="1:20" ht="13.5" customHeight="1" outlineLevel="1">
      <c r="A1189" s="402"/>
      <c r="B1189" s="178">
        <f t="shared" si="18"/>
        <v>1184</v>
      </c>
      <c r="C1189" s="427"/>
      <c r="D1189" s="47">
        <v>8595057625303</v>
      </c>
      <c r="E1189" s="800" t="s">
        <v>3564</v>
      </c>
      <c r="F1189" s="553" t="s">
        <v>6602</v>
      </c>
      <c r="G1189" s="683" t="s">
        <v>8996</v>
      </c>
      <c r="H1189" s="691">
        <v>1</v>
      </c>
      <c r="I1189" s="652">
        <v>2.4E-2</v>
      </c>
      <c r="J1189" s="652">
        <v>0.17293800000000001</v>
      </c>
      <c r="K1189" s="422">
        <v>12063.769531171925</v>
      </c>
      <c r="L1189" s="423">
        <f>K1189*ЗМІСТ!$E$13/1000*1.2</f>
        <v>646.46942123019119</v>
      </c>
      <c r="M1189" s="828">
        <v>2.4999999999999981E-2</v>
      </c>
      <c r="N1189" s="829"/>
      <c r="O1189" s="841"/>
      <c r="P1189" s="841"/>
      <c r="Q1189" s="641"/>
      <c r="R1189" s="639"/>
      <c r="S1189" s="640"/>
      <c r="T1189" s="402"/>
    </row>
    <row r="1190" spans="1:20" ht="13.5" customHeight="1" outlineLevel="1">
      <c r="A1190" s="402"/>
      <c r="B1190" s="178">
        <f t="shared" si="18"/>
        <v>1185</v>
      </c>
      <c r="C1190" s="427"/>
      <c r="D1190" s="47">
        <v>8595057625198</v>
      </c>
      <c r="E1190" s="800" t="s">
        <v>3565</v>
      </c>
      <c r="F1190" s="553" t="s">
        <v>6603</v>
      </c>
      <c r="G1190" s="683" t="s">
        <v>8996</v>
      </c>
      <c r="H1190" s="691">
        <v>1</v>
      </c>
      <c r="I1190" s="652">
        <v>0.02</v>
      </c>
      <c r="J1190" s="652">
        <v>0.15</v>
      </c>
      <c r="K1190" s="422">
        <v>4702.7213507077186</v>
      </c>
      <c r="L1190" s="423">
        <f>K1190*ЗМІСТ!$E$13/1000*1.2</f>
        <v>252.00792687089296</v>
      </c>
      <c r="M1190" s="828">
        <v>2.4999999999999901E-2</v>
      </c>
      <c r="N1190" s="829"/>
      <c r="O1190" s="841"/>
      <c r="P1190" s="841"/>
      <c r="Q1190" s="641"/>
      <c r="R1190" s="639"/>
      <c r="S1190" s="640"/>
      <c r="T1190" s="402"/>
    </row>
    <row r="1191" spans="1:20" ht="13.5" customHeight="1" outlineLevel="1">
      <c r="A1191" s="402"/>
      <c r="B1191" s="178">
        <f t="shared" si="18"/>
        <v>1186</v>
      </c>
      <c r="C1191" s="427"/>
      <c r="D1191" s="47">
        <v>8595057625433</v>
      </c>
      <c r="E1191" s="800" t="s">
        <v>3566</v>
      </c>
      <c r="F1191" s="553" t="s">
        <v>6604</v>
      </c>
      <c r="G1191" s="683" t="s">
        <v>8996</v>
      </c>
      <c r="H1191" s="691">
        <v>1</v>
      </c>
      <c r="I1191" s="652">
        <v>2.5999999999999999E-2</v>
      </c>
      <c r="J1191" s="652">
        <v>0.27</v>
      </c>
      <c r="K1191" s="422">
        <v>18510.058593742899</v>
      </c>
      <c r="L1191" s="423">
        <f>K1191*ЗМІСТ!$E$13/1000*1.2</f>
        <v>991.91109670274432</v>
      </c>
      <c r="M1191" s="828">
        <v>2.4999999999999713E-2</v>
      </c>
      <c r="N1191" s="829"/>
      <c r="O1191" s="841"/>
      <c r="P1191" s="841"/>
      <c r="Q1191" s="641"/>
      <c r="R1191" s="639"/>
      <c r="S1191" s="640"/>
      <c r="T1191" s="402"/>
    </row>
    <row r="1192" spans="1:20" ht="13.5" customHeight="1" outlineLevel="1">
      <c r="A1192" s="402"/>
      <c r="B1192" s="178">
        <f t="shared" si="18"/>
        <v>1187</v>
      </c>
      <c r="C1192" s="427"/>
      <c r="D1192" s="47">
        <v>8595057625310</v>
      </c>
      <c r="E1192" s="800" t="s">
        <v>3567</v>
      </c>
      <c r="F1192" s="553" t="s">
        <v>6605</v>
      </c>
      <c r="G1192" s="683" t="s">
        <v>8996</v>
      </c>
      <c r="H1192" s="691">
        <v>1</v>
      </c>
      <c r="I1192" s="652">
        <v>3.4000000000000002E-2</v>
      </c>
      <c r="J1192" s="652">
        <v>0.442</v>
      </c>
      <c r="K1192" s="422">
        <v>16023.640500064501</v>
      </c>
      <c r="L1192" s="423">
        <f>K1192*ЗМІСТ!$E$13/1000*1.2</f>
        <v>858.66971955249653</v>
      </c>
      <c r="M1192" s="828">
        <v>2.4999999999999765E-2</v>
      </c>
      <c r="N1192" s="829"/>
      <c r="O1192" s="841"/>
      <c r="P1192" s="841"/>
      <c r="Q1192" s="641"/>
      <c r="R1192" s="639"/>
      <c r="S1192" s="640"/>
      <c r="T1192" s="402"/>
    </row>
    <row r="1193" spans="1:20" ht="13.5" customHeight="1" outlineLevel="1">
      <c r="A1193" s="402"/>
      <c r="B1193" s="178">
        <f t="shared" si="18"/>
        <v>1188</v>
      </c>
      <c r="C1193" s="427"/>
      <c r="D1193" s="47">
        <v>8595057625204</v>
      </c>
      <c r="E1193" s="800" t="s">
        <v>3568</v>
      </c>
      <c r="F1193" s="553" t="s">
        <v>6606</v>
      </c>
      <c r="G1193" s="683" t="s">
        <v>8996</v>
      </c>
      <c r="H1193" s="691">
        <v>1</v>
      </c>
      <c r="I1193" s="652">
        <v>4.3999999999999997E-2</v>
      </c>
      <c r="J1193" s="652">
        <v>0.17496</v>
      </c>
      <c r="K1193" s="422">
        <v>9454.5572883638688</v>
      </c>
      <c r="L1193" s="423">
        <f>K1193*ЗМІСТ!$E$13/1000*1.2</f>
        <v>506.64779051051062</v>
      </c>
      <c r="M1193" s="828">
        <v>2.4999999999999897E-2</v>
      </c>
      <c r="N1193" s="829"/>
      <c r="O1193" s="841"/>
      <c r="P1193" s="841"/>
      <c r="Q1193" s="641"/>
      <c r="R1193" s="639"/>
      <c r="S1193" s="640"/>
      <c r="T1193" s="402"/>
    </row>
    <row r="1194" spans="1:20" ht="13.5" customHeight="1" outlineLevel="1">
      <c r="A1194" s="402"/>
      <c r="B1194" s="178">
        <f t="shared" si="18"/>
        <v>1189</v>
      </c>
      <c r="C1194" s="427"/>
      <c r="D1194" s="47">
        <v>8595057625440</v>
      </c>
      <c r="E1194" s="800" t="s">
        <v>3569</v>
      </c>
      <c r="F1194" s="553" t="s">
        <v>6607</v>
      </c>
      <c r="G1194" s="683" t="s">
        <v>8996</v>
      </c>
      <c r="H1194" s="691">
        <v>1</v>
      </c>
      <c r="I1194" s="652">
        <v>5.1999999999999998E-2</v>
      </c>
      <c r="J1194" s="652">
        <v>0.42075000000000001</v>
      </c>
      <c r="K1194" s="422">
        <v>26613.96484379968</v>
      </c>
      <c r="L1194" s="423">
        <f>K1194*ЗМІСТ!$E$13/1000*1.2</f>
        <v>1426.1806315807869</v>
      </c>
      <c r="M1194" s="828">
        <v>2.4999999999999845E-2</v>
      </c>
      <c r="N1194" s="829"/>
      <c r="O1194" s="841"/>
      <c r="P1194" s="841"/>
      <c r="Q1194" s="641"/>
      <c r="R1194" s="639"/>
      <c r="S1194" s="640"/>
      <c r="T1194" s="402"/>
    </row>
    <row r="1195" spans="1:20" ht="13.5" customHeight="1" outlineLevel="1">
      <c r="A1195" s="402"/>
      <c r="B1195" s="178">
        <f t="shared" si="18"/>
        <v>1190</v>
      </c>
      <c r="C1195" s="427"/>
      <c r="D1195" s="47">
        <v>8595057625327</v>
      </c>
      <c r="E1195" s="800" t="s">
        <v>3570</v>
      </c>
      <c r="F1195" s="553" t="s">
        <v>6608</v>
      </c>
      <c r="G1195" s="683" t="s">
        <v>8996</v>
      </c>
      <c r="H1195" s="691">
        <v>1</v>
      </c>
      <c r="I1195" s="652">
        <v>7.1999999999999995E-2</v>
      </c>
      <c r="J1195" s="652">
        <v>0.56286999999999998</v>
      </c>
      <c r="K1195" s="422">
        <v>26613.96484379968</v>
      </c>
      <c r="L1195" s="423">
        <f>K1195*ЗМІСТ!$E$13/1000*1.2</f>
        <v>1426.1806315807869</v>
      </c>
      <c r="M1195" s="828">
        <v>2.4999999999999845E-2</v>
      </c>
      <c r="N1195" s="829"/>
      <c r="O1195" s="841"/>
      <c r="P1195" s="841"/>
      <c r="Q1195" s="641"/>
      <c r="R1195" s="639"/>
      <c r="S1195" s="640"/>
      <c r="T1195" s="402"/>
    </row>
    <row r="1196" spans="1:20" ht="13.5" customHeight="1" outlineLevel="1">
      <c r="A1196" s="402"/>
      <c r="B1196" s="178">
        <f t="shared" si="18"/>
        <v>1191</v>
      </c>
      <c r="C1196" s="427"/>
      <c r="D1196" s="47">
        <v>8595057625211</v>
      </c>
      <c r="E1196" s="800" t="s">
        <v>3571</v>
      </c>
      <c r="F1196" s="553" t="s">
        <v>6609</v>
      </c>
      <c r="G1196" s="683" t="s">
        <v>8996</v>
      </c>
      <c r="H1196" s="691">
        <v>1</v>
      </c>
      <c r="I1196" s="652">
        <v>6.8000000000000005E-2</v>
      </c>
      <c r="J1196" s="652">
        <v>0.29178500000000002</v>
      </c>
      <c r="K1196" s="422">
        <v>20904.394531171922</v>
      </c>
      <c r="L1196" s="423">
        <f>K1196*ЗМІСТ!$E$13/1000*1.2</f>
        <v>1120.2180047301908</v>
      </c>
      <c r="M1196" s="828">
        <v>2.4999999999999901E-2</v>
      </c>
      <c r="N1196" s="829"/>
      <c r="O1196" s="841"/>
      <c r="P1196" s="841"/>
      <c r="Q1196" s="641"/>
      <c r="R1196" s="639"/>
      <c r="S1196" s="640"/>
      <c r="T1196" s="402"/>
    </row>
    <row r="1197" spans="1:20" ht="13.5" customHeight="1" outlineLevel="1">
      <c r="A1197" s="402"/>
      <c r="B1197" s="178">
        <f t="shared" si="18"/>
        <v>1192</v>
      </c>
      <c r="C1197" s="427"/>
      <c r="D1197" s="47">
        <v>8595057625457</v>
      </c>
      <c r="E1197" s="800" t="s">
        <v>3572</v>
      </c>
      <c r="F1197" s="553" t="s">
        <v>6610</v>
      </c>
      <c r="G1197" s="683" t="s">
        <v>8996</v>
      </c>
      <c r="H1197" s="691">
        <v>1</v>
      </c>
      <c r="I1197" s="652">
        <v>0.104</v>
      </c>
      <c r="J1197" s="652">
        <v>0.77112000000000003</v>
      </c>
      <c r="K1197" s="422">
        <v>32323.535156200316</v>
      </c>
      <c r="L1197" s="423">
        <f>K1197*ЗМІСТ!$E$13/1000*1.2</f>
        <v>1732.1432584192125</v>
      </c>
      <c r="M1197" s="828">
        <v>2.5000000000000012E-2</v>
      </c>
      <c r="N1197" s="829"/>
      <c r="O1197" s="841"/>
      <c r="P1197" s="841"/>
      <c r="Q1197" s="641"/>
      <c r="R1197" s="639"/>
      <c r="S1197" s="640"/>
      <c r="T1197" s="402"/>
    </row>
    <row r="1198" spans="1:20" ht="13.5" customHeight="1" outlineLevel="1">
      <c r="A1198" s="402"/>
      <c r="B1198" s="178">
        <f t="shared" si="18"/>
        <v>1193</v>
      </c>
      <c r="C1198" s="427"/>
      <c r="D1198" s="47">
        <v>8595057625334</v>
      </c>
      <c r="E1198" s="800" t="s">
        <v>3573</v>
      </c>
      <c r="F1198" s="553" t="s">
        <v>6611</v>
      </c>
      <c r="G1198" s="683" t="s">
        <v>8996</v>
      </c>
      <c r="H1198" s="691">
        <v>1</v>
      </c>
      <c r="I1198" s="652">
        <v>0.124</v>
      </c>
      <c r="J1198" s="652">
        <v>1.0841240000000001</v>
      </c>
      <c r="K1198" s="422">
        <v>33336.523437542579</v>
      </c>
      <c r="L1198" s="423">
        <f>K1198*ЗМІСТ!$E$13/1000*1.2</f>
        <v>1786.4269502835316</v>
      </c>
      <c r="M1198" s="828">
        <v>2.4999999999999831E-2</v>
      </c>
      <c r="N1198" s="829"/>
      <c r="O1198" s="841"/>
      <c r="P1198" s="841"/>
      <c r="Q1198" s="641"/>
      <c r="R1198" s="639"/>
      <c r="S1198" s="640"/>
      <c r="T1198" s="402"/>
    </row>
    <row r="1199" spans="1:20" ht="13.5" customHeight="1" outlineLevel="1">
      <c r="A1199" s="402"/>
      <c r="B1199" s="178">
        <f t="shared" si="18"/>
        <v>1194</v>
      </c>
      <c r="C1199" s="427"/>
      <c r="D1199" s="47">
        <v>8595057625686</v>
      </c>
      <c r="E1199" s="800" t="s">
        <v>3574</v>
      </c>
      <c r="F1199" s="553" t="s">
        <v>6612</v>
      </c>
      <c r="G1199" s="683" t="s">
        <v>8996</v>
      </c>
      <c r="H1199" s="691">
        <v>1</v>
      </c>
      <c r="I1199" s="779">
        <v>1E-4</v>
      </c>
      <c r="J1199" s="652">
        <v>5.3999999999999999E-2</v>
      </c>
      <c r="K1199" s="422">
        <v>1003.1653679500102</v>
      </c>
      <c r="L1199" s="423">
        <f>K1199*ЗМІСТ!$E$13/1000*1.2</f>
        <v>53.757304724787403</v>
      </c>
      <c r="M1199" s="828">
        <v>2.499999999999996E-2</v>
      </c>
      <c r="N1199" s="829"/>
      <c r="O1199" s="841"/>
      <c r="P1199" s="841"/>
      <c r="Q1199" s="641"/>
      <c r="R1199" s="639"/>
      <c r="S1199" s="640"/>
      <c r="T1199" s="402"/>
    </row>
    <row r="1200" spans="1:20" ht="13.5" customHeight="1" outlineLevel="1">
      <c r="A1200" s="402"/>
      <c r="B1200" s="178">
        <f t="shared" si="18"/>
        <v>1195</v>
      </c>
      <c r="C1200" s="427"/>
      <c r="D1200" s="47">
        <v>8595057625693</v>
      </c>
      <c r="E1200" s="800" t="s">
        <v>3575</v>
      </c>
      <c r="F1200" s="553" t="s">
        <v>6613</v>
      </c>
      <c r="G1200" s="683" t="s">
        <v>8996</v>
      </c>
      <c r="H1200" s="691">
        <v>1</v>
      </c>
      <c r="I1200" s="779">
        <v>2.9999999999999997E-4</v>
      </c>
      <c r="J1200" s="652">
        <v>2.0999999999999999E-3</v>
      </c>
      <c r="K1200" s="422">
        <v>1261.0169304074241</v>
      </c>
      <c r="L1200" s="423">
        <f>K1200*ЗМІСТ!$E$13/1000*1.2</f>
        <v>67.574971741255297</v>
      </c>
      <c r="M1200" s="828">
        <v>2.5000000000000005E-2</v>
      </c>
      <c r="N1200" s="829"/>
      <c r="O1200" s="841"/>
      <c r="P1200" s="841"/>
      <c r="Q1200" s="641"/>
      <c r="R1200" s="639"/>
      <c r="S1200" s="640"/>
      <c r="T1200" s="402"/>
    </row>
    <row r="1201" spans="1:20" ht="13.5" customHeight="1" outlineLevel="1">
      <c r="A1201" s="402"/>
      <c r="B1201" s="178">
        <f t="shared" si="18"/>
        <v>1196</v>
      </c>
      <c r="C1201" s="427"/>
      <c r="D1201" s="47">
        <v>8595057625709</v>
      </c>
      <c r="E1201" s="800" t="s">
        <v>3576</v>
      </c>
      <c r="F1201" s="553" t="s">
        <v>6614</v>
      </c>
      <c r="G1201" s="683" t="s">
        <v>8996</v>
      </c>
      <c r="H1201" s="691">
        <v>1</v>
      </c>
      <c r="I1201" s="779">
        <v>5.0000000000000001E-4</v>
      </c>
      <c r="J1201" s="652">
        <v>2.0999999999999999E-3</v>
      </c>
      <c r="K1201" s="422">
        <v>1123.4960938564654</v>
      </c>
      <c r="L1201" s="423">
        <f>K1201*ЗМІСТ!$E$13/1000*1.2</f>
        <v>60.205549158830237</v>
      </c>
      <c r="M1201" s="828">
        <v>2.4999999999999897E-2</v>
      </c>
      <c r="N1201" s="829"/>
      <c r="O1201" s="841"/>
      <c r="P1201" s="841"/>
      <c r="Q1201" s="641"/>
      <c r="R1201" s="639"/>
      <c r="S1201" s="640"/>
      <c r="T1201" s="402"/>
    </row>
    <row r="1202" spans="1:20" ht="13.5" customHeight="1" outlineLevel="1">
      <c r="A1202" s="402"/>
      <c r="B1202" s="178">
        <f t="shared" si="18"/>
        <v>1197</v>
      </c>
      <c r="C1202" s="427"/>
      <c r="D1202" s="47">
        <v>8595057625716</v>
      </c>
      <c r="E1202" s="800" t="s">
        <v>3577</v>
      </c>
      <c r="F1202" s="553" t="s">
        <v>6615</v>
      </c>
      <c r="G1202" s="683" t="s">
        <v>8996</v>
      </c>
      <c r="H1202" s="691">
        <v>1</v>
      </c>
      <c r="I1202" s="779">
        <v>6.9999999999999999E-4</v>
      </c>
      <c r="J1202" s="652">
        <v>2.4E-2</v>
      </c>
      <c r="K1202" s="422">
        <v>3904.6093749716097</v>
      </c>
      <c r="L1202" s="423">
        <f>K1202*ЗМІСТ!$E$13/1000*1.2</f>
        <v>209.23895771097861</v>
      </c>
      <c r="M1202" s="828">
        <v>2.5000000000000088E-2</v>
      </c>
      <c r="N1202" s="829"/>
      <c r="O1202" s="841"/>
      <c r="P1202" s="841"/>
      <c r="Q1202" s="641"/>
      <c r="R1202" s="639"/>
      <c r="S1202" s="640"/>
      <c r="T1202" s="402"/>
    </row>
    <row r="1203" spans="1:20" ht="13.5" customHeight="1" outlineLevel="1">
      <c r="A1203" s="402"/>
      <c r="B1203" s="178">
        <f t="shared" si="18"/>
        <v>1198</v>
      </c>
      <c r="C1203" s="427"/>
      <c r="D1203" s="47">
        <v>8595057625723</v>
      </c>
      <c r="E1203" s="800" t="s">
        <v>3578</v>
      </c>
      <c r="F1203" s="553" t="s">
        <v>6616</v>
      </c>
      <c r="G1203" s="683" t="s">
        <v>8996</v>
      </c>
      <c r="H1203" s="691">
        <v>1</v>
      </c>
      <c r="I1203" s="779">
        <v>8.9999999999999998E-4</v>
      </c>
      <c r="J1203" s="652">
        <v>4.2613E-3</v>
      </c>
      <c r="K1203" s="422">
        <v>3978.2812500567816</v>
      </c>
      <c r="L1203" s="423">
        <f>K1203*ЗМІСТ!$E$13/1000*1.2</f>
        <v>213.18686257804276</v>
      </c>
      <c r="M1203" s="828">
        <v>2.5000000000000064E-2</v>
      </c>
      <c r="N1203" s="829"/>
      <c r="O1203" s="841"/>
      <c r="P1203" s="841"/>
      <c r="Q1203" s="641"/>
      <c r="R1203" s="639"/>
      <c r="S1203" s="640"/>
      <c r="T1203" s="402"/>
    </row>
    <row r="1204" spans="1:20" ht="13.5" customHeight="1" outlineLevel="1">
      <c r="A1204" s="402"/>
      <c r="B1204" s="178">
        <f t="shared" si="18"/>
        <v>1199</v>
      </c>
      <c r="C1204" s="427"/>
      <c r="D1204" s="47">
        <v>8595057625730</v>
      </c>
      <c r="E1204" s="800" t="s">
        <v>3579</v>
      </c>
      <c r="F1204" s="553" t="s">
        <v>6617</v>
      </c>
      <c r="G1204" s="683" t="s">
        <v>8996</v>
      </c>
      <c r="H1204" s="691">
        <v>1</v>
      </c>
      <c r="I1204" s="779">
        <v>2E-3</v>
      </c>
      <c r="J1204" s="652">
        <v>6.7334999999999999E-3</v>
      </c>
      <c r="K1204" s="422">
        <v>4051.9531249148281</v>
      </c>
      <c r="L1204" s="423">
        <f>K1204*ЗМІСТ!$E$13/1000*1.2</f>
        <v>217.13476743293583</v>
      </c>
      <c r="M1204" s="828">
        <v>2.5000000000000137E-2</v>
      </c>
      <c r="N1204" s="829"/>
      <c r="O1204" s="841"/>
      <c r="P1204" s="841"/>
      <c r="Q1204" s="641"/>
      <c r="R1204" s="639"/>
      <c r="S1204" s="640"/>
      <c r="T1204" s="402"/>
    </row>
    <row r="1205" spans="1:20" ht="13.5" customHeight="1" outlineLevel="1">
      <c r="A1205" s="402"/>
      <c r="B1205" s="178">
        <f t="shared" si="18"/>
        <v>1200</v>
      </c>
      <c r="C1205" s="427"/>
      <c r="D1205" s="47">
        <v>8595057625747</v>
      </c>
      <c r="E1205" s="800" t="s">
        <v>3580</v>
      </c>
      <c r="F1205" s="553" t="s">
        <v>6618</v>
      </c>
      <c r="G1205" s="683" t="s">
        <v>8996</v>
      </c>
      <c r="H1205" s="691">
        <v>1</v>
      </c>
      <c r="I1205" s="779">
        <v>2E-3</v>
      </c>
      <c r="J1205" s="652">
        <v>8.1430000000000001E-4</v>
      </c>
      <c r="K1205" s="422">
        <v>1831.9739616929123</v>
      </c>
      <c r="L1205" s="423">
        <f>K1205*ЗМІСТ!$E$13/1000*1.2</f>
        <v>98.171234427532042</v>
      </c>
      <c r="M1205" s="828">
        <v>2.4999999999999897E-2</v>
      </c>
      <c r="N1205" s="829"/>
      <c r="O1205" s="841"/>
      <c r="P1205" s="841"/>
      <c r="Q1205" s="641"/>
      <c r="R1205" s="639"/>
      <c r="S1205" s="640"/>
      <c r="T1205" s="402"/>
    </row>
    <row r="1206" spans="1:20" ht="13.5" customHeight="1" outlineLevel="1">
      <c r="A1206" s="402"/>
      <c r="B1206" s="178">
        <f t="shared" si="18"/>
        <v>1201</v>
      </c>
      <c r="C1206" s="427"/>
      <c r="D1206" s="47">
        <v>8595057625754</v>
      </c>
      <c r="E1206" s="800" t="s">
        <v>3581</v>
      </c>
      <c r="F1206" s="553" t="s">
        <v>6619</v>
      </c>
      <c r="G1206" s="683" t="s">
        <v>8996</v>
      </c>
      <c r="H1206" s="691">
        <v>1</v>
      </c>
      <c r="I1206" s="779">
        <v>4.0000000000000001E-3</v>
      </c>
      <c r="J1206" s="652">
        <v>1.7500000000000002E-2</v>
      </c>
      <c r="K1206" s="422">
        <v>1878.6328125141947</v>
      </c>
      <c r="L1206" s="423">
        <f>K1206*ЗМІСТ!$E$13/1000*1.2</f>
        <v>100.67157399451067</v>
      </c>
      <c r="M1206" s="828">
        <v>2.4999999999999661E-2</v>
      </c>
      <c r="N1206" s="829"/>
      <c r="O1206" s="841"/>
      <c r="P1206" s="841"/>
      <c r="Q1206" s="641"/>
      <c r="R1206" s="639"/>
      <c r="S1206" s="640"/>
      <c r="T1206" s="402"/>
    </row>
    <row r="1207" spans="1:20" ht="13.5" customHeight="1" outlineLevel="1">
      <c r="A1207" s="402"/>
      <c r="B1207" s="178">
        <f t="shared" si="18"/>
        <v>1202</v>
      </c>
      <c r="C1207" s="427"/>
      <c r="D1207" s="47">
        <v>8595057625761</v>
      </c>
      <c r="E1207" s="800" t="s">
        <v>3582</v>
      </c>
      <c r="F1207" s="553" t="s">
        <v>6620</v>
      </c>
      <c r="G1207" s="683" t="s">
        <v>8996</v>
      </c>
      <c r="H1207" s="691">
        <v>1</v>
      </c>
      <c r="I1207" s="779">
        <v>4.0000000000000001E-3</v>
      </c>
      <c r="J1207" s="652">
        <v>3.15E-3</v>
      </c>
      <c r="K1207" s="422">
        <v>2025.976562457414</v>
      </c>
      <c r="L1207" s="423">
        <f>K1207*ЗМІСТ!$E$13/1000*1.2</f>
        <v>108.56738371646792</v>
      </c>
      <c r="M1207" s="828">
        <v>2.5000000000000137E-2</v>
      </c>
      <c r="N1207" s="829"/>
      <c r="O1207" s="841"/>
      <c r="P1207" s="841"/>
      <c r="Q1207" s="641"/>
      <c r="R1207" s="639"/>
      <c r="S1207" s="640"/>
      <c r="T1207" s="402"/>
    </row>
    <row r="1208" spans="1:20" ht="13.5" customHeight="1" outlineLevel="1">
      <c r="A1208" s="402"/>
      <c r="B1208" s="178">
        <f t="shared" si="18"/>
        <v>1203</v>
      </c>
      <c r="C1208" s="427"/>
      <c r="D1208" s="47">
        <v>8595057625778</v>
      </c>
      <c r="E1208" s="800" t="s">
        <v>3583</v>
      </c>
      <c r="F1208" s="553" t="s">
        <v>6621</v>
      </c>
      <c r="G1208" s="683" t="s">
        <v>8996</v>
      </c>
      <c r="H1208" s="691">
        <v>1</v>
      </c>
      <c r="I1208" s="652">
        <v>6.0000000000000001E-3</v>
      </c>
      <c r="J1208" s="652">
        <v>3.5000000000000001E-3</v>
      </c>
      <c r="K1208" s="422">
        <v>3004.5846320499895</v>
      </c>
      <c r="L1208" s="423">
        <f>K1208*ЗМІСТ!$E$13/1000*1.2</f>
        <v>161.00871979521261</v>
      </c>
      <c r="M1208" s="828">
        <v>2.4999999999999856E-2</v>
      </c>
      <c r="N1208" s="829"/>
      <c r="O1208" s="841"/>
      <c r="P1208" s="841"/>
      <c r="Q1208" s="641"/>
      <c r="R1208" s="639"/>
      <c r="S1208" s="640"/>
      <c r="T1208" s="402"/>
    </row>
    <row r="1209" spans="1:20" ht="13.5" customHeight="1" outlineLevel="1">
      <c r="A1209" s="402"/>
      <c r="B1209" s="178">
        <f t="shared" si="18"/>
        <v>1204</v>
      </c>
      <c r="C1209" s="427"/>
      <c r="D1209" s="47">
        <v>8595057625785</v>
      </c>
      <c r="E1209" s="800" t="s">
        <v>3584</v>
      </c>
      <c r="F1209" s="553" t="s">
        <v>6622</v>
      </c>
      <c r="G1209" s="683" t="s">
        <v>8996</v>
      </c>
      <c r="H1209" s="691">
        <v>1</v>
      </c>
      <c r="I1209" s="652">
        <v>1.2E-2</v>
      </c>
      <c r="J1209" s="652">
        <v>4.4999999999999997E-3</v>
      </c>
      <c r="K1209" s="422">
        <v>4465.7434930919635</v>
      </c>
      <c r="L1209" s="423">
        <f>K1209*ЗМІСТ!$E$13/1000*1.2</f>
        <v>239.30883326989434</v>
      </c>
      <c r="M1209" s="828">
        <v>2.4999999999999818E-2</v>
      </c>
      <c r="N1209" s="829"/>
      <c r="O1209" s="841"/>
      <c r="P1209" s="841"/>
      <c r="Q1209" s="641"/>
      <c r="R1209" s="639"/>
      <c r="S1209" s="640"/>
      <c r="T1209" s="402"/>
    </row>
    <row r="1210" spans="1:20" ht="13.5" customHeight="1" outlineLevel="1">
      <c r="A1210" s="402"/>
      <c r="B1210" s="178">
        <f t="shared" si="18"/>
        <v>1205</v>
      </c>
      <c r="C1210" s="427"/>
      <c r="D1210" s="47">
        <v>8595057625792</v>
      </c>
      <c r="E1210" s="800" t="s">
        <v>3585</v>
      </c>
      <c r="F1210" s="553" t="s">
        <v>6623</v>
      </c>
      <c r="G1210" s="683" t="s">
        <v>8996</v>
      </c>
      <c r="H1210" s="691">
        <v>1</v>
      </c>
      <c r="I1210" s="652">
        <v>1.6E-2</v>
      </c>
      <c r="J1210" s="652">
        <v>8.9779999999999999E-3</v>
      </c>
      <c r="K1210" s="422">
        <v>4465.7434930919635</v>
      </c>
      <c r="L1210" s="423">
        <f>K1210*ЗМІСТ!$E$13/1000*1.2</f>
        <v>239.30883326989434</v>
      </c>
      <c r="M1210" s="828">
        <v>2.4999999999999818E-2</v>
      </c>
      <c r="N1210" s="829"/>
      <c r="O1210" s="841"/>
      <c r="P1210" s="841"/>
      <c r="Q1210" s="641"/>
      <c r="R1210" s="639"/>
      <c r="S1210" s="640"/>
      <c r="T1210" s="402"/>
    </row>
    <row r="1211" spans="1:20" ht="13.5" customHeight="1" outlineLevel="1">
      <c r="A1211" s="402"/>
      <c r="B1211" s="178">
        <f t="shared" si="18"/>
        <v>1206</v>
      </c>
      <c r="C1211" s="427"/>
      <c r="D1211" s="47">
        <v>8595057629165</v>
      </c>
      <c r="E1211" s="800" t="s">
        <v>3586</v>
      </c>
      <c r="F1211" s="553" t="s">
        <v>6624</v>
      </c>
      <c r="G1211" s="683" t="s">
        <v>8996</v>
      </c>
      <c r="H1211" s="691">
        <v>320</v>
      </c>
      <c r="I1211" s="652">
        <v>6.7000000000000002E-3</v>
      </c>
      <c r="J1211" s="652">
        <v>8.8983999999999994E-2</v>
      </c>
      <c r="K1211" s="422">
        <v>163.40004696643427</v>
      </c>
      <c r="L1211" s="423">
        <f>K1211*ЗМІСТ!$E$13/1000*1.2</f>
        <v>8.75622942882225</v>
      </c>
      <c r="M1211" s="828">
        <v>2.4999999999999724E-2</v>
      </c>
      <c r="N1211" s="829"/>
      <c r="O1211" s="841"/>
      <c r="P1211" s="841"/>
      <c r="Q1211" s="641"/>
      <c r="R1211" s="639"/>
      <c r="S1211" s="640"/>
      <c r="T1211" s="402"/>
    </row>
    <row r="1212" spans="1:20" ht="13.5" customHeight="1" outlineLevel="1">
      <c r="A1212" s="402"/>
      <c r="B1212" s="178">
        <f t="shared" si="18"/>
        <v>1207</v>
      </c>
      <c r="C1212" s="427"/>
      <c r="D1212" s="47">
        <v>8595057621688</v>
      </c>
      <c r="E1212" s="800" t="s">
        <v>159</v>
      </c>
      <c r="F1212" s="553" t="s">
        <v>6625</v>
      </c>
      <c r="G1212" s="683" t="s">
        <v>8996</v>
      </c>
      <c r="H1212" s="691">
        <v>600</v>
      </c>
      <c r="I1212" s="779">
        <v>4.3E-3</v>
      </c>
      <c r="J1212" s="652">
        <v>4.7458100000000003E-2</v>
      </c>
      <c r="K1212" s="422">
        <v>133.67518033510925</v>
      </c>
      <c r="L1212" s="423">
        <f>K1212*ЗМІСТ!$E$13/1000*1.2</f>
        <v>7.1633427877401266</v>
      </c>
      <c r="M1212" s="828">
        <v>2.4999999999999738E-2</v>
      </c>
      <c r="N1212" s="829"/>
      <c r="O1212" s="841"/>
      <c r="P1212" s="841"/>
      <c r="Q1212" s="641"/>
      <c r="R1212" s="639"/>
      <c r="S1212" s="640"/>
      <c r="T1212" s="402"/>
    </row>
    <row r="1213" spans="1:20" ht="13.5" customHeight="1" outlineLevel="1">
      <c r="A1213" s="402"/>
      <c r="B1213" s="178">
        <f t="shared" si="18"/>
        <v>1208</v>
      </c>
      <c r="C1213" s="427"/>
      <c r="D1213" s="47">
        <v>8595057621718</v>
      </c>
      <c r="E1213" s="800" t="s">
        <v>160</v>
      </c>
      <c r="F1213" s="553" t="s">
        <v>6626</v>
      </c>
      <c r="G1213" s="683" t="s">
        <v>8996</v>
      </c>
      <c r="H1213" s="691">
        <v>560</v>
      </c>
      <c r="I1213" s="779">
        <v>4.8999999999999998E-3</v>
      </c>
      <c r="J1213" s="652">
        <v>5.0847999999999997E-2</v>
      </c>
      <c r="K1213" s="422">
        <v>119.4014094816291</v>
      </c>
      <c r="L1213" s="423">
        <f>K1213*ЗМІСТ!$E$13/1000*1.2</f>
        <v>6.3984445228505056</v>
      </c>
      <c r="M1213" s="828">
        <v>2.4999999999999977E-2</v>
      </c>
      <c r="N1213" s="829"/>
      <c r="O1213" s="841"/>
      <c r="P1213" s="841"/>
      <c r="Q1213" s="641"/>
      <c r="R1213" s="639"/>
      <c r="S1213" s="640"/>
      <c r="T1213" s="402"/>
    </row>
    <row r="1214" spans="1:20" ht="13.5" customHeight="1" outlineLevel="1">
      <c r="A1214" s="402"/>
      <c r="B1214" s="178">
        <f t="shared" si="18"/>
        <v>1209</v>
      </c>
      <c r="C1214" s="427"/>
      <c r="D1214" s="47">
        <v>8595057629158</v>
      </c>
      <c r="E1214" s="800" t="s">
        <v>3587</v>
      </c>
      <c r="F1214" s="553" t="s">
        <v>6627</v>
      </c>
      <c r="G1214" s="683" t="s">
        <v>8996</v>
      </c>
      <c r="H1214" s="691">
        <v>280</v>
      </c>
      <c r="I1214" s="652">
        <v>7.1999999999999998E-3</v>
      </c>
      <c r="J1214" s="652">
        <v>0.10169599999999999</v>
      </c>
      <c r="K1214" s="422">
        <v>145.72514186985325</v>
      </c>
      <c r="L1214" s="423">
        <f>K1214*ЗМІСТ!$E$13/1000*1.2</f>
        <v>7.8090722704762969</v>
      </c>
      <c r="M1214" s="828">
        <v>2.4999999999999842E-2</v>
      </c>
      <c r="N1214" s="829"/>
      <c r="O1214" s="841"/>
      <c r="P1214" s="841"/>
      <c r="Q1214" s="641"/>
      <c r="R1214" s="639"/>
      <c r="S1214" s="640"/>
      <c r="T1214" s="402"/>
    </row>
    <row r="1215" spans="1:20" ht="13.5" customHeight="1" outlineLevel="1">
      <c r="A1215" s="402"/>
      <c r="B1215" s="178">
        <f t="shared" si="18"/>
        <v>1210</v>
      </c>
      <c r="C1215" s="427"/>
      <c r="D1215" s="47">
        <v>8595057621701</v>
      </c>
      <c r="E1215" s="800" t="s">
        <v>161</v>
      </c>
      <c r="F1215" s="553" t="s">
        <v>6628</v>
      </c>
      <c r="G1215" s="683" t="s">
        <v>8996</v>
      </c>
      <c r="H1215" s="691">
        <v>40</v>
      </c>
      <c r="I1215" s="652">
        <v>6.6E-3</v>
      </c>
      <c r="J1215" s="652">
        <v>8.8983999999999994E-2</v>
      </c>
      <c r="K1215" s="422">
        <v>166.80094567936501</v>
      </c>
      <c r="L1215" s="423">
        <f>K1215*ЗМІСТ!$E$13/1000*1.2</f>
        <v>8.9384757007631936</v>
      </c>
      <c r="M1215" s="828">
        <v>2.4999999999999852E-2</v>
      </c>
      <c r="N1215" s="829"/>
      <c r="O1215" s="841"/>
      <c r="P1215" s="841"/>
      <c r="Q1215" s="641"/>
      <c r="R1215" s="639"/>
      <c r="S1215" s="640"/>
      <c r="T1215" s="402"/>
    </row>
    <row r="1216" spans="1:20" ht="13.5" customHeight="1" outlineLevel="1">
      <c r="A1216" s="402"/>
      <c r="B1216" s="178">
        <f t="shared" si="18"/>
        <v>1211</v>
      </c>
      <c r="C1216" s="427"/>
      <c r="D1216" s="47">
        <v>8595568904232</v>
      </c>
      <c r="E1216" s="800" t="s">
        <v>3589</v>
      </c>
      <c r="F1216" s="553" t="s">
        <v>6631</v>
      </c>
      <c r="G1216" s="683" t="s">
        <v>8996</v>
      </c>
      <c r="H1216" s="691">
        <v>4</v>
      </c>
      <c r="I1216" s="652">
        <v>1.276</v>
      </c>
      <c r="J1216" s="652">
        <v>1.2209399999999999</v>
      </c>
      <c r="K1216" s="422">
        <v>8050.9330506890028</v>
      </c>
      <c r="L1216" s="423">
        <f>K1216*ЗМІСТ!$E$13/1000*1.2</f>
        <v>431.43082402174599</v>
      </c>
      <c r="M1216" s="828">
        <v>2.4999999999999821E-2</v>
      </c>
      <c r="N1216" s="829"/>
      <c r="O1216" s="841"/>
      <c r="P1216" s="841"/>
      <c r="Q1216" s="641"/>
      <c r="R1216" s="639"/>
      <c r="S1216" s="640"/>
      <c r="T1216" s="402"/>
    </row>
    <row r="1217" spans="1:20" ht="13.5" customHeight="1" outlineLevel="1">
      <c r="A1217" s="402"/>
      <c r="B1217" s="178">
        <f t="shared" si="18"/>
        <v>1212</v>
      </c>
      <c r="C1217" s="427"/>
      <c r="D1217" s="47">
        <v>8595568904171</v>
      </c>
      <c r="E1217" s="800" t="s">
        <v>3591</v>
      </c>
      <c r="F1217" s="553" t="s">
        <v>6633</v>
      </c>
      <c r="G1217" s="683" t="s">
        <v>8996</v>
      </c>
      <c r="H1217" s="691">
        <v>10</v>
      </c>
      <c r="I1217" s="652">
        <v>0.54900000000000004</v>
      </c>
      <c r="J1217" s="652">
        <v>0.81899999999999995</v>
      </c>
      <c r="K1217" s="422">
        <v>4604.6006633245761</v>
      </c>
      <c r="L1217" s="423">
        <f>K1217*ЗМІСТ!$E$13/1000*1.2</f>
        <v>246.74986687402512</v>
      </c>
      <c r="M1217" s="828">
        <v>2.4999999999999974E-2</v>
      </c>
      <c r="N1217" s="829"/>
      <c r="O1217" s="841"/>
      <c r="P1217" s="841"/>
      <c r="Q1217" s="641"/>
      <c r="R1217" s="639"/>
      <c r="S1217" s="640"/>
      <c r="T1217" s="402"/>
    </row>
    <row r="1218" spans="1:20" ht="13.5" customHeight="1" outlineLevel="1">
      <c r="A1218" s="402"/>
      <c r="B1218" s="178">
        <f t="shared" si="18"/>
        <v>1213</v>
      </c>
      <c r="C1218" s="427"/>
      <c r="D1218" s="47">
        <v>8595568904195</v>
      </c>
      <c r="E1218" s="800" t="s">
        <v>3593</v>
      </c>
      <c r="F1218" s="553" t="s">
        <v>6635</v>
      </c>
      <c r="G1218" s="683" t="s">
        <v>8996</v>
      </c>
      <c r="H1218" s="691">
        <v>15</v>
      </c>
      <c r="I1218" s="652">
        <v>0.83</v>
      </c>
      <c r="J1218" s="652">
        <v>0.97019999999999995</v>
      </c>
      <c r="K1218" s="422">
        <v>5621.6692030140321</v>
      </c>
      <c r="L1218" s="423">
        <f>K1218*ЗМІСТ!$E$13/1000*1.2</f>
        <v>301.25221031697095</v>
      </c>
      <c r="M1218" s="828">
        <v>2.4999999999999946E-2</v>
      </c>
      <c r="N1218" s="829"/>
      <c r="O1218" s="841"/>
      <c r="P1218" s="841"/>
      <c r="Q1218" s="641"/>
      <c r="R1218" s="639"/>
      <c r="S1218" s="640"/>
      <c r="T1218" s="402"/>
    </row>
    <row r="1219" spans="1:20" ht="13.5" customHeight="1" outlineLevel="1">
      <c r="A1219" s="402"/>
      <c r="B1219" s="178">
        <f t="shared" si="18"/>
        <v>1214</v>
      </c>
      <c r="C1219" s="427"/>
      <c r="D1219" s="47">
        <v>8595568904133</v>
      </c>
      <c r="E1219" s="800" t="s">
        <v>3595</v>
      </c>
      <c r="F1219" s="553" t="s">
        <v>6637</v>
      </c>
      <c r="G1219" s="683" t="s">
        <v>8996</v>
      </c>
      <c r="H1219" s="691">
        <v>25</v>
      </c>
      <c r="I1219" s="652">
        <v>0.35699999999999998</v>
      </c>
      <c r="J1219" s="652">
        <v>0.3276</v>
      </c>
      <c r="K1219" s="422">
        <v>3001.3240557166318</v>
      </c>
      <c r="L1219" s="423">
        <f>K1219*ЗМІСТ!$E$13/1000*1.2</f>
        <v>160.833993074045</v>
      </c>
      <c r="M1219" s="828">
        <v>2.499999999999997E-2</v>
      </c>
      <c r="N1219" s="829"/>
      <c r="O1219" s="841"/>
      <c r="P1219" s="841"/>
      <c r="Q1219" s="641"/>
      <c r="R1219" s="639"/>
      <c r="S1219" s="640"/>
      <c r="T1219" s="402"/>
    </row>
    <row r="1220" spans="1:20" ht="13.5" customHeight="1" outlineLevel="1">
      <c r="A1220" s="402"/>
      <c r="B1220" s="178">
        <f t="shared" si="18"/>
        <v>1215</v>
      </c>
      <c r="C1220" s="427"/>
      <c r="D1220" s="47">
        <v>8595568904218</v>
      </c>
      <c r="E1220" s="800" t="s">
        <v>3597</v>
      </c>
      <c r="F1220" s="553" t="s">
        <v>6639</v>
      </c>
      <c r="G1220" s="683" t="s">
        <v>8996</v>
      </c>
      <c r="H1220" s="691">
        <v>10</v>
      </c>
      <c r="I1220" s="652">
        <v>1.0529999999999999</v>
      </c>
      <c r="J1220" s="652">
        <v>0.96389999999999998</v>
      </c>
      <c r="K1220" s="422">
        <v>6455.0800365221594</v>
      </c>
      <c r="L1220" s="423">
        <f>K1220*ЗМІСТ!$E$13/1000*1.2</f>
        <v>345.91276337153772</v>
      </c>
      <c r="M1220" s="828">
        <v>2.4999999999999821E-2</v>
      </c>
      <c r="N1220" s="829"/>
      <c r="O1220" s="841"/>
      <c r="P1220" s="841"/>
      <c r="Q1220" s="641"/>
      <c r="R1220" s="639"/>
      <c r="S1220" s="640"/>
      <c r="T1220" s="402"/>
    </row>
    <row r="1221" spans="1:20" ht="13.5" customHeight="1" outlineLevel="1">
      <c r="A1221" s="402"/>
      <c r="B1221" s="178">
        <f t="shared" si="18"/>
        <v>1216</v>
      </c>
      <c r="C1221" s="427"/>
      <c r="D1221" s="47">
        <v>8595568904157</v>
      </c>
      <c r="E1221" s="800" t="s">
        <v>3599</v>
      </c>
      <c r="F1221" s="553" t="s">
        <v>6641</v>
      </c>
      <c r="G1221" s="683" t="s">
        <v>8996</v>
      </c>
      <c r="H1221" s="691">
        <v>20</v>
      </c>
      <c r="I1221" s="652">
        <v>0.45300000000000001</v>
      </c>
      <c r="J1221" s="652">
        <v>0.40949999999999998</v>
      </c>
      <c r="K1221" s="422">
        <v>5555.4830568180951</v>
      </c>
      <c r="L1221" s="423">
        <f>K1221*ЗМІСТ!$E$13/1000*1.2</f>
        <v>297.70544829418986</v>
      </c>
      <c r="M1221" s="828">
        <v>2.4999999999999835E-2</v>
      </c>
      <c r="N1221" s="829"/>
      <c r="O1221" s="841"/>
      <c r="P1221" s="841"/>
      <c r="Q1221" s="641"/>
      <c r="R1221" s="639"/>
      <c r="S1221" s="640"/>
      <c r="T1221" s="402"/>
    </row>
    <row r="1222" spans="1:20" ht="13.5" customHeight="1" outlineLevel="1">
      <c r="A1222" s="402"/>
      <c r="B1222" s="178">
        <f t="shared" si="18"/>
        <v>1217</v>
      </c>
      <c r="C1222" s="427"/>
      <c r="D1222" s="47">
        <v>8595057621985</v>
      </c>
      <c r="E1222" s="800" t="s">
        <v>157</v>
      </c>
      <c r="F1222" s="553" t="s">
        <v>6642</v>
      </c>
      <c r="G1222" s="683" t="s">
        <v>8996</v>
      </c>
      <c r="H1222" s="691">
        <v>560</v>
      </c>
      <c r="I1222" s="652">
        <v>7.0000000000000001E-3</v>
      </c>
      <c r="J1222" s="652">
        <v>5.0847999999999997E-2</v>
      </c>
      <c r="K1222" s="422">
        <v>281.05283731064679</v>
      </c>
      <c r="L1222" s="423">
        <f>K1222*ЗМІСТ!$E$13/1000*1.2</f>
        <v>15.060969508894999</v>
      </c>
      <c r="M1222" s="828">
        <v>2.4999999999999783E-2</v>
      </c>
      <c r="N1222" s="829"/>
      <c r="O1222" s="841"/>
      <c r="P1222" s="841"/>
      <c r="Q1222" s="641"/>
      <c r="R1222" s="639"/>
      <c r="S1222" s="640"/>
      <c r="T1222" s="402"/>
    </row>
    <row r="1223" spans="1:20" ht="13.5" customHeight="1" outlineLevel="1">
      <c r="A1223" s="429"/>
      <c r="B1223" s="178">
        <f t="shared" si="18"/>
        <v>1218</v>
      </c>
      <c r="C1223" s="427"/>
      <c r="D1223" s="430">
        <v>8595057621992</v>
      </c>
      <c r="E1223" s="941" t="s">
        <v>158</v>
      </c>
      <c r="F1223" s="554" t="s">
        <v>6643</v>
      </c>
      <c r="G1223" s="683" t="s">
        <v>8996</v>
      </c>
      <c r="H1223" s="691">
        <v>40</v>
      </c>
      <c r="I1223" s="652">
        <v>1.15E-2</v>
      </c>
      <c r="J1223" s="652">
        <v>0.10169599999999999</v>
      </c>
      <c r="K1223" s="422">
        <v>301.26176789986084</v>
      </c>
      <c r="L1223" s="423">
        <f>K1223*ЗМІСТ!$E$13/1000*1.2</f>
        <v>16.143919214452012</v>
      </c>
      <c r="M1223" s="828">
        <v>2.4999999999999894E-2</v>
      </c>
      <c r="N1223" s="829"/>
      <c r="O1223" s="841"/>
      <c r="P1223" s="841"/>
      <c r="Q1223" s="641"/>
      <c r="R1223" s="639"/>
      <c r="S1223" s="640"/>
      <c r="T1223" s="429"/>
    </row>
    <row r="1224" spans="1:20" ht="13.5" customHeight="1" outlineLevel="1">
      <c r="A1224" s="402"/>
      <c r="B1224" s="178">
        <f t="shared" ref="B1224:B1287" si="19">B1223+1</f>
        <v>1219</v>
      </c>
      <c r="C1224" s="427"/>
      <c r="D1224" s="47">
        <v>8595057629592</v>
      </c>
      <c r="E1224" s="800" t="s">
        <v>3600</v>
      </c>
      <c r="F1224" s="553" t="s">
        <v>6644</v>
      </c>
      <c r="G1224" s="683" t="s">
        <v>8996</v>
      </c>
      <c r="H1224" s="691">
        <v>20</v>
      </c>
      <c r="I1224" s="652">
        <v>0.52</v>
      </c>
      <c r="J1224" s="652">
        <v>1.2987</v>
      </c>
      <c r="K1224" s="422">
        <v>10648.434586712217</v>
      </c>
      <c r="L1224" s="423">
        <f>K1224*ЗМІСТ!$E$13/1000*1.2</f>
        <v>570.62490513366652</v>
      </c>
      <c r="M1224" s="828">
        <v>2.4999999999999918E-2</v>
      </c>
      <c r="N1224" s="829"/>
      <c r="O1224" s="841"/>
      <c r="P1224" s="841"/>
      <c r="Q1224" s="641"/>
      <c r="R1224" s="639"/>
      <c r="S1224" s="640"/>
      <c r="T1224" s="402"/>
    </row>
    <row r="1225" spans="1:20" ht="13.5" customHeight="1" outlineLevel="1">
      <c r="A1225" s="402"/>
      <c r="B1225" s="178">
        <f t="shared" si="19"/>
        <v>1220</v>
      </c>
      <c r="C1225" s="427"/>
      <c r="D1225" s="47">
        <v>8595057630222</v>
      </c>
      <c r="E1225" s="800" t="s">
        <v>3601</v>
      </c>
      <c r="F1225" s="553" t="s">
        <v>6645</v>
      </c>
      <c r="G1225" s="683" t="s">
        <v>8996</v>
      </c>
      <c r="H1225" s="691">
        <v>20</v>
      </c>
      <c r="I1225" s="652">
        <v>0.62</v>
      </c>
      <c r="J1225" s="652">
        <v>1.2987</v>
      </c>
      <c r="K1225" s="422">
        <v>12346.816874985238</v>
      </c>
      <c r="L1225" s="423">
        <f>K1225*ЗМІСТ!$E$13/1000*1.2</f>
        <v>661.63727171530888</v>
      </c>
      <c r="M1225" s="828">
        <v>2.4999999999999935E-2</v>
      </c>
      <c r="N1225" s="829"/>
      <c r="O1225" s="841"/>
      <c r="P1225" s="841"/>
      <c r="Q1225" s="641"/>
      <c r="R1225" s="639"/>
      <c r="S1225" s="640"/>
      <c r="T1225" s="402"/>
    </row>
    <row r="1226" spans="1:20" ht="13.5" customHeight="1" outlineLevel="1">
      <c r="A1226" s="402"/>
      <c r="B1226" s="178">
        <f t="shared" si="19"/>
        <v>1221</v>
      </c>
      <c r="C1226" s="427"/>
      <c r="D1226" s="47">
        <v>8595057630239</v>
      </c>
      <c r="E1226" s="800" t="s">
        <v>3602</v>
      </c>
      <c r="F1226" s="553" t="s">
        <v>6646</v>
      </c>
      <c r="G1226" s="683" t="s">
        <v>8996</v>
      </c>
      <c r="H1226" s="691">
        <v>20</v>
      </c>
      <c r="I1226" s="652">
        <v>0.82</v>
      </c>
      <c r="J1226" s="652">
        <v>1.9992000000000001</v>
      </c>
      <c r="K1226" s="422">
        <v>14296.553568508372</v>
      </c>
      <c r="L1226" s="423">
        <f>K1226*ЗМІСТ!$E$13/1000*1.2</f>
        <v>766.11913773208471</v>
      </c>
      <c r="M1226" s="828">
        <v>2.4999999999999925E-2</v>
      </c>
      <c r="N1226" s="829"/>
      <c r="O1226" s="841"/>
      <c r="P1226" s="841"/>
      <c r="Q1226" s="641"/>
      <c r="R1226" s="639"/>
      <c r="S1226" s="640"/>
      <c r="T1226" s="402"/>
    </row>
    <row r="1227" spans="1:20" ht="13.5" customHeight="1" outlineLevel="1">
      <c r="A1227" s="402"/>
      <c r="B1227" s="178">
        <f t="shared" si="19"/>
        <v>1222</v>
      </c>
      <c r="C1227" s="427"/>
      <c r="D1227" s="47">
        <v>8595568916662</v>
      </c>
      <c r="E1227" s="800" t="s">
        <v>3603</v>
      </c>
      <c r="F1227" s="553" t="s">
        <v>6647</v>
      </c>
      <c r="G1227" s="683" t="s">
        <v>8996</v>
      </c>
      <c r="H1227" s="691">
        <v>1</v>
      </c>
      <c r="I1227" s="652">
        <v>0.2</v>
      </c>
      <c r="J1227" s="652">
        <v>0.10920000000000001</v>
      </c>
      <c r="K1227" s="422">
        <v>3709.4420563928265</v>
      </c>
      <c r="L1227" s="423">
        <f>K1227*ЗМІСТ!$E$13/1000*1.2</f>
        <v>198.78039389652074</v>
      </c>
      <c r="M1227" s="828">
        <v>2.4999999999999981E-2</v>
      </c>
      <c r="N1227" s="829"/>
      <c r="O1227" s="841"/>
      <c r="P1227" s="841"/>
      <c r="Q1227" s="641"/>
      <c r="R1227" s="639"/>
      <c r="S1227" s="640"/>
      <c r="T1227" s="402"/>
    </row>
    <row r="1228" spans="1:20" ht="13.5" customHeight="1" outlineLevel="1">
      <c r="A1228" s="402"/>
      <c r="B1228" s="178">
        <f t="shared" si="19"/>
        <v>1223</v>
      </c>
      <c r="C1228" s="427"/>
      <c r="D1228" s="47">
        <v>8595568916679</v>
      </c>
      <c r="E1228" s="800" t="s">
        <v>3604</v>
      </c>
      <c r="F1228" s="553" t="s">
        <v>6648</v>
      </c>
      <c r="G1228" s="683" t="s">
        <v>8996</v>
      </c>
      <c r="H1228" s="691">
        <v>20</v>
      </c>
      <c r="I1228" s="652">
        <v>0.25</v>
      </c>
      <c r="J1228" s="652">
        <v>0.17199999999999999</v>
      </c>
      <c r="K1228" s="422">
        <v>4273.5581250147625</v>
      </c>
      <c r="L1228" s="423">
        <f>K1228*ЗМІСТ!$E$13/1000*1.2</f>
        <v>229.01006526469106</v>
      </c>
      <c r="M1228" s="828">
        <v>2.4999999999999963E-2</v>
      </c>
      <c r="N1228" s="829"/>
      <c r="O1228" s="841"/>
      <c r="P1228" s="841"/>
      <c r="Q1228" s="641"/>
      <c r="R1228" s="639"/>
      <c r="S1228" s="640"/>
      <c r="T1228" s="402"/>
    </row>
    <row r="1229" spans="1:20" ht="13.5" customHeight="1" outlineLevel="1">
      <c r="A1229" s="402"/>
      <c r="B1229" s="178">
        <f t="shared" si="19"/>
        <v>1224</v>
      </c>
      <c r="C1229" s="427"/>
      <c r="D1229" s="47">
        <v>8595568916686</v>
      </c>
      <c r="E1229" s="800" t="s">
        <v>3605</v>
      </c>
      <c r="F1229" s="553" t="s">
        <v>6649</v>
      </c>
      <c r="G1229" s="683" t="s">
        <v>8996</v>
      </c>
      <c r="H1229" s="691">
        <v>20</v>
      </c>
      <c r="I1229" s="652">
        <v>0.3</v>
      </c>
      <c r="J1229" s="652">
        <v>0.2275875</v>
      </c>
      <c r="K1229" s="422">
        <v>5396.9910683948101</v>
      </c>
      <c r="L1229" s="423">
        <f>K1229*ЗМІСТ!$E$13/1000*1.2</f>
        <v>289.21223033599921</v>
      </c>
      <c r="M1229" s="828">
        <v>2.499999999999988E-2</v>
      </c>
      <c r="N1229" s="829"/>
      <c r="O1229" s="841"/>
      <c r="P1229" s="841"/>
      <c r="Q1229" s="641"/>
      <c r="R1229" s="639"/>
      <c r="S1229" s="640"/>
      <c r="T1229" s="402"/>
    </row>
    <row r="1230" spans="1:20" ht="13.5" customHeight="1" outlineLevel="1">
      <c r="A1230" s="402"/>
      <c r="B1230" s="178">
        <f t="shared" si="19"/>
        <v>1225</v>
      </c>
      <c r="C1230" s="427"/>
      <c r="D1230" s="47">
        <v>8595568916693</v>
      </c>
      <c r="E1230" s="800" t="s">
        <v>3606</v>
      </c>
      <c r="F1230" s="553" t="s">
        <v>6650</v>
      </c>
      <c r="G1230" s="683" t="s">
        <v>8996</v>
      </c>
      <c r="H1230" s="691">
        <v>20</v>
      </c>
      <c r="I1230" s="652">
        <v>0.6</v>
      </c>
      <c r="J1230" s="652">
        <v>0.41070000000000001</v>
      </c>
      <c r="K1230" s="422">
        <v>7939.1619052183187</v>
      </c>
      <c r="L1230" s="423">
        <f>K1230*ЗМІСТ!$E$13/1000*1.2</f>
        <v>425.44126764502954</v>
      </c>
      <c r="M1230" s="828">
        <v>2.4999999999999755E-2</v>
      </c>
      <c r="N1230" s="829"/>
      <c r="O1230" s="841"/>
      <c r="P1230" s="841"/>
      <c r="Q1230" s="641"/>
      <c r="R1230" s="639"/>
      <c r="S1230" s="640"/>
      <c r="T1230" s="402"/>
    </row>
    <row r="1231" spans="1:20" ht="13.5" customHeight="1" outlineLevel="1">
      <c r="A1231" s="402"/>
      <c r="B1231" s="178">
        <f t="shared" si="19"/>
        <v>1226</v>
      </c>
      <c r="C1231" s="427"/>
      <c r="D1231" s="47">
        <v>8595057612570</v>
      </c>
      <c r="E1231" s="800" t="s">
        <v>226</v>
      </c>
      <c r="F1231" s="553" t="s">
        <v>6651</v>
      </c>
      <c r="G1231" s="683" t="s">
        <v>8996</v>
      </c>
      <c r="H1231" s="691">
        <v>10</v>
      </c>
      <c r="I1231" s="779">
        <v>3.5000000000000001E-3</v>
      </c>
      <c r="J1231" s="652">
        <v>1.5819400000000001E-2</v>
      </c>
      <c r="K1231" s="422">
        <v>123.31384474670165</v>
      </c>
      <c r="L1231" s="423">
        <f>K1231*ЗМІСТ!$E$13/1000*1.2</f>
        <v>6.6081028518559295</v>
      </c>
      <c r="M1231" s="828">
        <v>2.4999999999999762E-2</v>
      </c>
      <c r="N1231" s="829"/>
      <c r="O1231" s="841"/>
      <c r="P1231" s="841"/>
      <c r="Q1231" s="641"/>
      <c r="R1231" s="639"/>
      <c r="S1231" s="640"/>
      <c r="T1231" s="402"/>
    </row>
    <row r="1232" spans="1:20" ht="13.5" customHeight="1" outlineLevel="1">
      <c r="A1232" s="402"/>
      <c r="B1232" s="178">
        <f t="shared" si="19"/>
        <v>1227</v>
      </c>
      <c r="C1232" s="425"/>
      <c r="D1232" s="47">
        <v>8595057600508</v>
      </c>
      <c r="E1232" s="800" t="s">
        <v>227</v>
      </c>
      <c r="F1232" s="553" t="s">
        <v>6652</v>
      </c>
      <c r="G1232" s="683" t="s">
        <v>8996</v>
      </c>
      <c r="H1232" s="691">
        <v>250</v>
      </c>
      <c r="I1232" s="652">
        <v>7.7000000000000002E-3</v>
      </c>
      <c r="J1232" s="652">
        <v>5.6949800000000002E-2</v>
      </c>
      <c r="K1232" s="422">
        <v>259.65616713899368</v>
      </c>
      <c r="L1232" s="423">
        <f>K1232*ЗМІСТ!$E$13/1000*1.2</f>
        <v>13.914371594670905</v>
      </c>
      <c r="M1232" s="828">
        <v>2.4999999999999856E-2</v>
      </c>
      <c r="N1232" s="829"/>
      <c r="O1232" s="841"/>
      <c r="P1232" s="841"/>
      <c r="Q1232" s="641"/>
      <c r="R1232" s="639"/>
      <c r="S1232" s="640"/>
      <c r="T1232" s="402"/>
    </row>
    <row r="1233" spans="1:20" ht="13.5" customHeight="1" outlineLevel="1">
      <c r="A1233" s="402"/>
      <c r="B1233" s="178">
        <f t="shared" si="19"/>
        <v>1228</v>
      </c>
      <c r="C1233" s="427"/>
      <c r="D1233" s="47">
        <v>8595057632080</v>
      </c>
      <c r="E1233" s="800" t="s">
        <v>3614</v>
      </c>
      <c r="F1233" s="553" t="s">
        <v>6660</v>
      </c>
      <c r="G1233" s="683" t="s">
        <v>8996</v>
      </c>
      <c r="H1233" s="691">
        <v>24</v>
      </c>
      <c r="I1233" s="652">
        <v>0.24</v>
      </c>
      <c r="J1233" s="652">
        <v>0.4235833</v>
      </c>
      <c r="K1233" s="422">
        <v>5831.1359275318473</v>
      </c>
      <c r="L1233" s="423">
        <f>K1233*ЗМІСТ!$E$13/1000*1.2</f>
        <v>312.47704612107981</v>
      </c>
      <c r="M1233" s="828">
        <v>2.4999999999999949E-2</v>
      </c>
      <c r="N1233" s="829"/>
      <c r="O1233" s="841"/>
      <c r="P1233" s="841"/>
      <c r="Q1233" s="641"/>
      <c r="R1233" s="639"/>
      <c r="S1233" s="640"/>
      <c r="T1233" s="402"/>
    </row>
    <row r="1234" spans="1:20" ht="13.5" customHeight="1" outlineLevel="1">
      <c r="A1234" s="402"/>
      <c r="B1234" s="178">
        <f t="shared" si="19"/>
        <v>1229</v>
      </c>
      <c r="C1234" s="427"/>
      <c r="D1234" s="47">
        <v>8595057633834</v>
      </c>
      <c r="E1234" s="800" t="s">
        <v>3615</v>
      </c>
      <c r="F1234" s="553" t="s">
        <v>6661</v>
      </c>
      <c r="G1234" s="683" t="s">
        <v>8996</v>
      </c>
      <c r="H1234" s="691">
        <v>24</v>
      </c>
      <c r="I1234" s="652">
        <v>0.33</v>
      </c>
      <c r="J1234" s="652">
        <v>0.6066667</v>
      </c>
      <c r="K1234" s="422">
        <v>6674.6718750851705</v>
      </c>
      <c r="L1234" s="423">
        <f>K1234*ЗМІСТ!$E$13/1000*1.2</f>
        <v>357.68018054706408</v>
      </c>
      <c r="M1234" s="828">
        <v>2.4999999999999706E-2</v>
      </c>
      <c r="N1234" s="829"/>
      <c r="O1234" s="841"/>
      <c r="P1234" s="841"/>
      <c r="Q1234" s="641"/>
      <c r="R1234" s="639"/>
      <c r="S1234" s="640"/>
      <c r="T1234" s="402"/>
    </row>
    <row r="1235" spans="1:20" ht="13.5" customHeight="1" outlineLevel="1">
      <c r="A1235" s="402"/>
      <c r="B1235" s="178">
        <f t="shared" si="19"/>
        <v>1230</v>
      </c>
      <c r="C1235" s="427"/>
      <c r="D1235" s="47">
        <v>8595057632585</v>
      </c>
      <c r="E1235" s="800" t="s">
        <v>3616</v>
      </c>
      <c r="F1235" s="553" t="s">
        <v>6662</v>
      </c>
      <c r="G1235" s="683" t="s">
        <v>8996</v>
      </c>
      <c r="H1235" s="691">
        <v>24</v>
      </c>
      <c r="I1235" s="652">
        <v>0.38</v>
      </c>
      <c r="J1235" s="652">
        <v>0.79749999999999999</v>
      </c>
      <c r="K1235" s="422">
        <v>7625.0530946726567</v>
      </c>
      <c r="L1235" s="423">
        <f>K1235*ЗМІСТ!$E$13/1000*1.2</f>
        <v>408.60890522032804</v>
      </c>
      <c r="M1235" s="828">
        <v>2.4999999999999818E-2</v>
      </c>
      <c r="N1235" s="829"/>
      <c r="O1235" s="841"/>
      <c r="P1235" s="841"/>
      <c r="Q1235" s="641"/>
      <c r="R1235" s="639"/>
      <c r="S1235" s="640"/>
      <c r="T1235" s="402"/>
    </row>
    <row r="1236" spans="1:20" ht="13.5" customHeight="1" outlineLevel="1">
      <c r="A1236" s="402"/>
      <c r="B1236" s="178">
        <f t="shared" si="19"/>
        <v>1231</v>
      </c>
      <c r="C1236" s="427"/>
      <c r="D1236" s="47">
        <v>8595057628434</v>
      </c>
      <c r="E1236" s="800" t="s">
        <v>3617</v>
      </c>
      <c r="F1236" s="553" t="s">
        <v>6663</v>
      </c>
      <c r="G1236" s="683" t="s">
        <v>8996</v>
      </c>
      <c r="H1236" s="691">
        <v>12</v>
      </c>
      <c r="I1236" s="652">
        <v>0.63</v>
      </c>
      <c r="J1236" s="652">
        <v>1.2133332999999999</v>
      </c>
      <c r="K1236" s="422">
        <v>12152.182802389894</v>
      </c>
      <c r="L1236" s="423">
        <f>K1236*ЗМІСТ!$E$13/1000*1.2</f>
        <v>651.20728331597286</v>
      </c>
      <c r="M1236" s="828">
        <v>2.500000000000004E-2</v>
      </c>
      <c r="N1236" s="829"/>
      <c r="O1236" s="841"/>
      <c r="P1236" s="841"/>
      <c r="Q1236" s="641"/>
      <c r="R1236" s="639"/>
      <c r="S1236" s="640"/>
      <c r="T1236" s="402"/>
    </row>
    <row r="1237" spans="1:20" ht="13.5" customHeight="1" outlineLevel="1">
      <c r="A1237" s="402"/>
      <c r="B1237" s="178">
        <f t="shared" si="19"/>
        <v>1232</v>
      </c>
      <c r="C1237" s="427"/>
      <c r="D1237" s="47">
        <v>8595057628441</v>
      </c>
      <c r="E1237" s="800" t="s">
        <v>3618</v>
      </c>
      <c r="F1237" s="553" t="s">
        <v>6664</v>
      </c>
      <c r="G1237" s="683" t="s">
        <v>8996</v>
      </c>
      <c r="H1237" s="691">
        <v>6</v>
      </c>
      <c r="I1237" s="652">
        <v>0.76</v>
      </c>
      <c r="J1237" s="652">
        <v>1.8553333000000001</v>
      </c>
      <c r="K1237" s="422">
        <v>13896.985383036525</v>
      </c>
      <c r="L1237" s="423">
        <f>K1237*ЗМІСТ!$E$13/1000*1.2</f>
        <v>744.70720567083868</v>
      </c>
      <c r="M1237" s="828">
        <v>2.4999999999999762E-2</v>
      </c>
      <c r="N1237" s="829"/>
      <c r="O1237" s="841"/>
      <c r="P1237" s="841"/>
      <c r="Q1237" s="641"/>
      <c r="R1237" s="639"/>
      <c r="S1237" s="640"/>
      <c r="T1237" s="402"/>
    </row>
    <row r="1238" spans="1:20" ht="13.5" customHeight="1" outlineLevel="1">
      <c r="A1238" s="402"/>
      <c r="B1238" s="178">
        <f t="shared" si="19"/>
        <v>1233</v>
      </c>
      <c r="C1238" s="427"/>
      <c r="D1238" s="47">
        <v>8595057628458</v>
      </c>
      <c r="E1238" s="800" t="s">
        <v>3619</v>
      </c>
      <c r="F1238" s="553" t="s">
        <v>6665</v>
      </c>
      <c r="G1238" s="683" t="s">
        <v>8996</v>
      </c>
      <c r="H1238" s="691">
        <v>6</v>
      </c>
      <c r="I1238" s="652">
        <v>1</v>
      </c>
      <c r="J1238" s="652">
        <v>2.88</v>
      </c>
      <c r="K1238" s="422">
        <v>18072.931784331409</v>
      </c>
      <c r="L1238" s="423">
        <f>K1238*ЗМІСТ!$E$13/1000*1.2</f>
        <v>968.48648512058037</v>
      </c>
      <c r="M1238" s="828">
        <v>2.4999999999999918E-2</v>
      </c>
      <c r="N1238" s="829"/>
      <c r="O1238" s="841"/>
      <c r="P1238" s="841"/>
      <c r="Q1238" s="641"/>
      <c r="R1238" s="639"/>
      <c r="S1238" s="640"/>
      <c r="T1238" s="402"/>
    </row>
    <row r="1239" spans="1:20" ht="13.5" customHeight="1" outlineLevel="1">
      <c r="A1239" s="402"/>
      <c r="B1239" s="178">
        <f t="shared" si="19"/>
        <v>1234</v>
      </c>
      <c r="C1239" s="427"/>
      <c r="D1239" s="428">
        <v>8595057636439</v>
      </c>
      <c r="E1239" s="800" t="s">
        <v>3620</v>
      </c>
      <c r="F1239" s="553" t="s">
        <v>6666</v>
      </c>
      <c r="G1239" s="683" t="s">
        <v>8996</v>
      </c>
      <c r="H1239" s="691">
        <v>6</v>
      </c>
      <c r="I1239" s="652">
        <v>1.23</v>
      </c>
      <c r="J1239" s="652">
        <v>2.88</v>
      </c>
      <c r="K1239" s="422">
        <v>20371.494284217846</v>
      </c>
      <c r="L1239" s="423">
        <f>K1239*ЗМІСТ!$E$13/1000*1.2</f>
        <v>1091.6611168244949</v>
      </c>
      <c r="M1239" s="828">
        <v>2.4999999999999994E-2</v>
      </c>
      <c r="N1239" s="829"/>
      <c r="O1239" s="841"/>
      <c r="P1239" s="841"/>
      <c r="Q1239" s="641"/>
      <c r="R1239" s="639"/>
      <c r="S1239" s="640"/>
      <c r="T1239" s="402"/>
    </row>
    <row r="1240" spans="1:20" ht="13.5" customHeight="1" outlineLevel="1">
      <c r="A1240" s="402"/>
      <c r="B1240" s="178">
        <f t="shared" si="19"/>
        <v>1235</v>
      </c>
      <c r="C1240" s="427"/>
      <c r="D1240" s="428">
        <v>8595568916709</v>
      </c>
      <c r="E1240" s="800" t="s">
        <v>3622</v>
      </c>
      <c r="F1240" s="553" t="s">
        <v>6668</v>
      </c>
      <c r="G1240" s="683" t="s">
        <v>8996</v>
      </c>
      <c r="H1240" s="691">
        <v>20</v>
      </c>
      <c r="I1240" s="652">
        <v>0.2</v>
      </c>
      <c r="J1240" s="652">
        <v>9.6600000000000005E-2</v>
      </c>
      <c r="K1240" s="422">
        <v>3703.4360381889819</v>
      </c>
      <c r="L1240" s="423">
        <f>K1240*ЗМІСТ!$E$13/1000*1.2</f>
        <v>198.4585453149389</v>
      </c>
      <c r="M1240" s="828">
        <v>2.5000000000000057E-2</v>
      </c>
      <c r="N1240" s="829"/>
      <c r="O1240" s="841"/>
      <c r="P1240" s="841"/>
      <c r="Q1240" s="641"/>
      <c r="R1240" s="639"/>
      <c r="S1240" s="640"/>
      <c r="T1240" s="402"/>
    </row>
    <row r="1241" spans="1:20" ht="13.5" customHeight="1" outlineLevel="1">
      <c r="A1241" s="402"/>
      <c r="B1241" s="178">
        <f t="shared" si="19"/>
        <v>1236</v>
      </c>
      <c r="C1241" s="427"/>
      <c r="D1241" s="428">
        <v>8595568916716</v>
      </c>
      <c r="E1241" s="800" t="s">
        <v>3624</v>
      </c>
      <c r="F1241" s="553" t="s">
        <v>6670</v>
      </c>
      <c r="G1241" s="683" t="s">
        <v>8996</v>
      </c>
      <c r="H1241" s="691">
        <v>20</v>
      </c>
      <c r="I1241" s="652">
        <v>0.3</v>
      </c>
      <c r="J1241" s="652">
        <v>0.21875</v>
      </c>
      <c r="K1241" s="422">
        <v>5724.1503224431672</v>
      </c>
      <c r="L1241" s="423">
        <f>K1241*ЗМІСТ!$E$13/1000*1.2</f>
        <v>306.74393575098122</v>
      </c>
      <c r="M1241" s="828">
        <v>2.4999999999999779E-2</v>
      </c>
      <c r="N1241" s="829"/>
      <c r="O1241" s="841"/>
      <c r="P1241" s="841"/>
      <c r="Q1241" s="641"/>
      <c r="R1241" s="639"/>
      <c r="S1241" s="640"/>
      <c r="T1241" s="402"/>
    </row>
    <row r="1242" spans="1:20" ht="13.5" customHeight="1" outlineLevel="1">
      <c r="A1242" s="402"/>
      <c r="B1242" s="178">
        <f t="shared" si="19"/>
        <v>1237</v>
      </c>
      <c r="C1242" s="427"/>
      <c r="D1242" s="428">
        <v>8595568916723</v>
      </c>
      <c r="E1242" s="800" t="s">
        <v>3626</v>
      </c>
      <c r="F1242" s="553" t="s">
        <v>6672</v>
      </c>
      <c r="G1242" s="683" t="s">
        <v>8996</v>
      </c>
      <c r="H1242" s="691">
        <v>20</v>
      </c>
      <c r="I1242" s="652">
        <v>0.6</v>
      </c>
      <c r="J1242" s="652">
        <v>0.64259999999999995</v>
      </c>
      <c r="K1242" s="422">
        <v>8939.9066230871122</v>
      </c>
      <c r="L1242" s="423">
        <f>K1242*ЗМІСТ!$E$13/1000*1.2</f>
        <v>479.06885534787267</v>
      </c>
      <c r="M1242" s="828">
        <v>2.4999999999999939E-2</v>
      </c>
      <c r="N1242" s="829"/>
      <c r="O1242" s="841"/>
      <c r="P1242" s="841"/>
      <c r="Q1242" s="641"/>
      <c r="R1242" s="639"/>
      <c r="S1242" s="640"/>
      <c r="T1242" s="402"/>
    </row>
    <row r="1243" spans="1:20" ht="13.5" customHeight="1" outlineLevel="1">
      <c r="A1243" s="402"/>
      <c r="B1243" s="178">
        <f t="shared" si="19"/>
        <v>1238</v>
      </c>
      <c r="C1243" s="427"/>
      <c r="D1243" s="428">
        <v>8595568916730</v>
      </c>
      <c r="E1243" s="800" t="s">
        <v>3628</v>
      </c>
      <c r="F1243" s="553" t="s">
        <v>6674</v>
      </c>
      <c r="G1243" s="683" t="s">
        <v>8996</v>
      </c>
      <c r="H1243" s="691">
        <v>20</v>
      </c>
      <c r="I1243" s="652">
        <v>0.8</v>
      </c>
      <c r="J1243" s="652">
        <v>0.97440000000000004</v>
      </c>
      <c r="K1243" s="422">
        <v>12105.552006005533</v>
      </c>
      <c r="L1243" s="423">
        <f>K1243*ЗМІСТ!$E$13/1000*1.2</f>
        <v>648.70844712118253</v>
      </c>
      <c r="M1243" s="828">
        <v>2.4999999999999953E-2</v>
      </c>
      <c r="N1243" s="829"/>
      <c r="O1243" s="841"/>
      <c r="P1243" s="841"/>
      <c r="Q1243" s="641"/>
      <c r="R1243" s="639"/>
      <c r="S1243" s="640"/>
      <c r="T1243" s="402"/>
    </row>
    <row r="1244" spans="1:20" ht="13.5" customHeight="1" outlineLevel="1">
      <c r="A1244" s="402"/>
      <c r="B1244" s="178">
        <f t="shared" si="19"/>
        <v>1239</v>
      </c>
      <c r="C1244" s="427"/>
      <c r="D1244" s="428">
        <v>8595568916747</v>
      </c>
      <c r="E1244" s="800" t="s">
        <v>3629</v>
      </c>
      <c r="F1244" s="553" t="s">
        <v>9001</v>
      </c>
      <c r="G1244" s="683" t="s">
        <v>8996</v>
      </c>
      <c r="H1244" s="691">
        <v>10</v>
      </c>
      <c r="I1244" s="652">
        <v>1</v>
      </c>
      <c r="J1244" s="652">
        <v>1.6632</v>
      </c>
      <c r="K1244" s="422">
        <v>20322.632288273016</v>
      </c>
      <c r="L1244" s="423">
        <f>K1244*ЗМІСТ!$E$13/1000*1.2</f>
        <v>1089.0427158216421</v>
      </c>
      <c r="M1244" s="828">
        <v>2.4999999999999821E-2</v>
      </c>
      <c r="N1244" s="829"/>
      <c r="O1244" s="841"/>
      <c r="P1244" s="841"/>
      <c r="Q1244" s="641"/>
      <c r="R1244" s="639"/>
      <c r="S1244" s="640"/>
      <c r="T1244" s="402"/>
    </row>
    <row r="1245" spans="1:20" ht="13.5" customHeight="1" outlineLevel="1">
      <c r="A1245" s="402"/>
      <c r="B1245" s="178">
        <f t="shared" si="19"/>
        <v>1240</v>
      </c>
      <c r="C1245" s="427"/>
      <c r="D1245" s="428">
        <v>8595568916754</v>
      </c>
      <c r="E1245" s="800" t="s">
        <v>3630</v>
      </c>
      <c r="F1245" s="553" t="s">
        <v>6675</v>
      </c>
      <c r="G1245" s="683" t="s">
        <v>8996</v>
      </c>
      <c r="H1245" s="691">
        <v>10</v>
      </c>
      <c r="I1245" s="652">
        <v>1.4</v>
      </c>
      <c r="J1245" s="652">
        <v>1.6632</v>
      </c>
      <c r="K1245" s="422">
        <v>24916.038618932005</v>
      </c>
      <c r="L1245" s="423">
        <f>K1245*ЗМІСТ!$E$13/1000*1.2</f>
        <v>1335.1927043789699</v>
      </c>
      <c r="M1245" s="828">
        <v>2.4999999999999939E-2</v>
      </c>
      <c r="N1245" s="829"/>
      <c r="O1245" s="841"/>
      <c r="P1245" s="841"/>
      <c r="Q1245" s="641"/>
      <c r="R1245" s="639"/>
      <c r="S1245" s="640"/>
      <c r="T1245" s="402"/>
    </row>
    <row r="1246" spans="1:20" ht="13.5" customHeight="1" outlineLevel="1">
      <c r="A1246" s="402"/>
      <c r="B1246" s="178">
        <f t="shared" si="19"/>
        <v>1241</v>
      </c>
      <c r="C1246" s="427"/>
      <c r="D1246" s="428">
        <v>8595568923790</v>
      </c>
      <c r="E1246" s="800" t="s">
        <v>3631</v>
      </c>
      <c r="F1246" s="553" t="s">
        <v>6676</v>
      </c>
      <c r="G1246" s="683" t="s">
        <v>8996</v>
      </c>
      <c r="H1246" s="691">
        <v>50</v>
      </c>
      <c r="I1246" s="652">
        <v>0.16500000000000001</v>
      </c>
      <c r="J1246" s="652">
        <v>0.27893250000000003</v>
      </c>
      <c r="K1246" s="422">
        <v>1949.3718447975775</v>
      </c>
      <c r="L1246" s="423">
        <f>K1246*ЗМІСТ!$E$13/1000*1.2</f>
        <v>104.46231462002224</v>
      </c>
      <c r="M1246" s="828">
        <v>2.4999999999999824E-2</v>
      </c>
      <c r="N1246" s="829"/>
      <c r="O1246" s="841"/>
      <c r="P1246" s="841"/>
      <c r="Q1246" s="641"/>
      <c r="R1246" s="639"/>
      <c r="S1246" s="640"/>
      <c r="T1246" s="402"/>
    </row>
    <row r="1247" spans="1:20" ht="13.5" customHeight="1" outlineLevel="1">
      <c r="A1247" s="402"/>
      <c r="B1247" s="178">
        <f t="shared" si="19"/>
        <v>1242</v>
      </c>
      <c r="C1247" s="427"/>
      <c r="D1247" s="428">
        <v>8595568923783</v>
      </c>
      <c r="E1247" s="800" t="s">
        <v>3632</v>
      </c>
      <c r="F1247" s="553" t="s">
        <v>6677</v>
      </c>
      <c r="G1247" s="683" t="s">
        <v>8996</v>
      </c>
      <c r="H1247" s="691">
        <v>50</v>
      </c>
      <c r="I1247" s="652">
        <v>0.16500000000000001</v>
      </c>
      <c r="J1247" s="652">
        <v>0.27893250000000003</v>
      </c>
      <c r="K1247" s="422">
        <v>1810.1109474624739</v>
      </c>
      <c r="L1247" s="423">
        <f>K1247*ЗМІСТ!$E$13/1000*1.2</f>
        <v>96.999646217115853</v>
      </c>
      <c r="M1247" s="828">
        <v>2.4999999999999953E-2</v>
      </c>
      <c r="N1247" s="829"/>
      <c r="O1247" s="841"/>
      <c r="P1247" s="841"/>
      <c r="Q1247" s="641"/>
      <c r="R1247" s="639"/>
      <c r="S1247" s="640"/>
      <c r="T1247" s="402"/>
    </row>
    <row r="1248" spans="1:20" ht="13.5" customHeight="1" outlineLevel="1">
      <c r="A1248" s="402"/>
      <c r="B1248" s="178">
        <f t="shared" si="19"/>
        <v>1243</v>
      </c>
      <c r="C1248" s="427"/>
      <c r="D1248" s="428">
        <v>8595057633599</v>
      </c>
      <c r="E1248" s="800" t="s">
        <v>3633</v>
      </c>
      <c r="F1248" s="553" t="s">
        <v>6678</v>
      </c>
      <c r="G1248" s="683" t="s">
        <v>8996</v>
      </c>
      <c r="H1248" s="691">
        <v>20</v>
      </c>
      <c r="I1248" s="652">
        <v>0.14000000000000001</v>
      </c>
      <c r="J1248" s="652">
        <v>0.44687500000000002</v>
      </c>
      <c r="K1248" s="422">
        <v>6397.7257618088379</v>
      </c>
      <c r="L1248" s="423">
        <f>K1248*ЗМІСТ!$E$13/1000*1.2</f>
        <v>342.83928085156822</v>
      </c>
      <c r="M1248" s="828">
        <v>2.4999999999999953E-2</v>
      </c>
      <c r="N1248" s="829"/>
      <c r="O1248" s="841"/>
      <c r="P1248" s="841"/>
      <c r="Q1248" s="641"/>
      <c r="R1248" s="639"/>
      <c r="S1248" s="640"/>
      <c r="T1248" s="402"/>
    </row>
    <row r="1249" spans="1:20" ht="13.5" customHeight="1" outlineLevel="1">
      <c r="A1249" s="402"/>
      <c r="B1249" s="178">
        <f t="shared" si="19"/>
        <v>1244</v>
      </c>
      <c r="C1249" s="427"/>
      <c r="D1249" s="428">
        <v>8595057633483</v>
      </c>
      <c r="E1249" s="800" t="s">
        <v>3635</v>
      </c>
      <c r="F1249" s="553" t="s">
        <v>6680</v>
      </c>
      <c r="G1249" s="683" t="s">
        <v>8996</v>
      </c>
      <c r="H1249" s="691">
        <v>50</v>
      </c>
      <c r="I1249" s="652">
        <v>0.1</v>
      </c>
      <c r="J1249" s="652">
        <v>0.10332</v>
      </c>
      <c r="K1249" s="422">
        <v>1218.7713710072876</v>
      </c>
      <c r="L1249" s="423">
        <f>K1249*ЗМІСТ!$E$13/1000*1.2</f>
        <v>65.311130222699802</v>
      </c>
      <c r="M1249" s="828">
        <v>2.4999999999999765E-2</v>
      </c>
      <c r="N1249" s="829"/>
      <c r="O1249" s="841"/>
      <c r="P1249" s="841"/>
      <c r="Q1249" s="641"/>
      <c r="R1249" s="639"/>
      <c r="S1249" s="640"/>
      <c r="T1249" s="402"/>
    </row>
    <row r="1250" spans="1:20" ht="13.5" customHeight="1" outlineLevel="1">
      <c r="A1250" s="402"/>
      <c r="B1250" s="178">
        <f t="shared" si="19"/>
        <v>1245</v>
      </c>
      <c r="C1250" s="436"/>
      <c r="D1250" s="428">
        <v>8595568927842</v>
      </c>
      <c r="E1250" s="800" t="s">
        <v>943</v>
      </c>
      <c r="F1250" s="553" t="s">
        <v>6691</v>
      </c>
      <c r="G1250" s="683" t="s">
        <v>8995</v>
      </c>
      <c r="H1250" s="691">
        <v>6</v>
      </c>
      <c r="I1250" s="652">
        <v>0.57999999999999996</v>
      </c>
      <c r="J1250" s="652">
        <v>12.1</v>
      </c>
      <c r="K1250" s="422">
        <v>3133.8664058881554</v>
      </c>
      <c r="L1250" s="423">
        <f>K1250*ЗМІСТ!$E$13/1000*1.2</f>
        <v>167.9366301214846</v>
      </c>
      <c r="M1250" s="828">
        <v>2.4999999999999828E-2</v>
      </c>
      <c r="N1250" s="829"/>
      <c r="O1250" s="841"/>
      <c r="P1250" s="841"/>
      <c r="Q1250" s="641"/>
      <c r="R1250" s="639"/>
      <c r="S1250" s="640"/>
      <c r="T1250" s="402"/>
    </row>
    <row r="1251" spans="1:20" ht="13.5" customHeight="1" outlineLevel="1">
      <c r="A1251" s="402"/>
      <c r="B1251" s="178">
        <f t="shared" si="19"/>
        <v>1246</v>
      </c>
      <c r="C1251" s="427"/>
      <c r="D1251" s="428">
        <v>8595568923578</v>
      </c>
      <c r="E1251" s="800" t="s">
        <v>940</v>
      </c>
      <c r="F1251" s="553" t="s">
        <v>6692</v>
      </c>
      <c r="G1251" s="683" t="s">
        <v>8995</v>
      </c>
      <c r="H1251" s="691">
        <v>3</v>
      </c>
      <c r="I1251" s="652">
        <v>0.33</v>
      </c>
      <c r="J1251" s="652">
        <v>5.625</v>
      </c>
      <c r="K1251" s="422">
        <v>2269.8656672561906</v>
      </c>
      <c r="L1251" s="423">
        <f>K1251*ЗМІСТ!$E$13/1000*1.2</f>
        <v>121.63683501991122</v>
      </c>
      <c r="M1251" s="828">
        <v>2.4999999999999765E-2</v>
      </c>
      <c r="N1251" s="829"/>
      <c r="O1251" s="841"/>
      <c r="P1251" s="841"/>
      <c r="Q1251" s="641"/>
      <c r="R1251" s="639"/>
      <c r="S1251" s="640"/>
      <c r="T1251" s="402"/>
    </row>
    <row r="1252" spans="1:20" ht="13.5" customHeight="1" outlineLevel="1">
      <c r="A1252" s="402"/>
      <c r="B1252" s="178">
        <f t="shared" si="19"/>
        <v>1247</v>
      </c>
      <c r="C1252" s="436"/>
      <c r="D1252" s="428">
        <v>8595568927613</v>
      </c>
      <c r="E1252" s="800" t="s">
        <v>941</v>
      </c>
      <c r="F1252" s="553" t="s">
        <v>6693</v>
      </c>
      <c r="G1252" s="683" t="s">
        <v>8995</v>
      </c>
      <c r="H1252" s="691">
        <v>3</v>
      </c>
      <c r="I1252" s="652">
        <v>0.33</v>
      </c>
      <c r="J1252" s="652">
        <v>5.625</v>
      </c>
      <c r="K1252" s="422">
        <v>2297.2710205067965</v>
      </c>
      <c r="L1252" s="423">
        <f>K1252*ЗМІСТ!$E$13/1000*1.2</f>
        <v>123.10542432019164</v>
      </c>
      <c r="M1252" s="828">
        <v>2.4999999999999946E-2</v>
      </c>
      <c r="N1252" s="829"/>
      <c r="O1252" s="841"/>
      <c r="P1252" s="841"/>
      <c r="Q1252" s="641"/>
      <c r="R1252" s="639"/>
      <c r="S1252" s="640"/>
      <c r="T1252" s="402"/>
    </row>
    <row r="1253" spans="1:20" ht="13.5" customHeight="1" outlineLevel="1">
      <c r="A1253" s="402"/>
      <c r="B1253" s="178">
        <f t="shared" si="19"/>
        <v>1248</v>
      </c>
      <c r="C1253" s="427"/>
      <c r="D1253" s="428">
        <v>8595568923585</v>
      </c>
      <c r="E1253" s="800" t="s">
        <v>942</v>
      </c>
      <c r="F1253" s="553" t="s">
        <v>6694</v>
      </c>
      <c r="G1253" s="683" t="s">
        <v>8995</v>
      </c>
      <c r="H1253" s="691">
        <v>6</v>
      </c>
      <c r="I1253" s="652">
        <v>0.33</v>
      </c>
      <c r="J1253" s="652">
        <v>5.625</v>
      </c>
      <c r="K1253" s="422">
        <v>2323.112674648637</v>
      </c>
      <c r="L1253" s="423">
        <f>K1253*ЗМІСТ!$E$13/1000*1.2</f>
        <v>124.49021861301526</v>
      </c>
      <c r="M1253" s="828">
        <v>2.4999999999999731E-2</v>
      </c>
      <c r="N1253" s="829"/>
      <c r="O1253" s="841"/>
      <c r="P1253" s="841"/>
      <c r="Q1253" s="641"/>
      <c r="R1253" s="639"/>
      <c r="S1253" s="640"/>
      <c r="T1253" s="402"/>
    </row>
    <row r="1254" spans="1:20" ht="13.5" customHeight="1" outlineLevel="1">
      <c r="A1254" s="402"/>
      <c r="B1254" s="178">
        <f t="shared" si="19"/>
        <v>1249</v>
      </c>
      <c r="C1254" s="427"/>
      <c r="D1254" s="428">
        <v>8595568926135</v>
      </c>
      <c r="E1254" s="800" t="s">
        <v>3662</v>
      </c>
      <c r="F1254" s="553" t="s">
        <v>6695</v>
      </c>
      <c r="G1254" s="683" t="s">
        <v>8996</v>
      </c>
      <c r="H1254" s="691">
        <v>100</v>
      </c>
      <c r="I1254" s="652">
        <v>9.1999999999999998E-2</v>
      </c>
      <c r="J1254" s="652">
        <v>5.1659999999999998E-2</v>
      </c>
      <c r="K1254" s="422">
        <v>1430.5515</v>
      </c>
      <c r="L1254" s="423">
        <f>K1254*ЗМІСТ!$E$13/1000*1.2</f>
        <v>76.659936005519995</v>
      </c>
      <c r="M1254" s="828">
        <v>2.4999999999999963E-2</v>
      </c>
      <c r="N1254" s="829"/>
      <c r="O1254" s="841"/>
      <c r="P1254" s="841"/>
      <c r="Q1254" s="641"/>
      <c r="R1254" s="639"/>
      <c r="S1254" s="640"/>
      <c r="T1254" s="402"/>
    </row>
    <row r="1255" spans="1:20" ht="13.5" customHeight="1" outlineLevel="1">
      <c r="A1255" s="402"/>
      <c r="B1255" s="178">
        <f t="shared" si="19"/>
        <v>1250</v>
      </c>
      <c r="C1255" s="427"/>
      <c r="D1255" s="428">
        <v>8595057638693</v>
      </c>
      <c r="E1255" s="800" t="s">
        <v>3663</v>
      </c>
      <c r="F1255" s="553" t="s">
        <v>6696</v>
      </c>
      <c r="G1255" s="683" t="s">
        <v>8996</v>
      </c>
      <c r="H1255" s="691">
        <v>100</v>
      </c>
      <c r="I1255" s="652">
        <v>7.9000000000000001E-2</v>
      </c>
      <c r="J1255" s="652">
        <v>5.1659999999999998E-2</v>
      </c>
      <c r="K1255" s="422">
        <v>871.34054851778581</v>
      </c>
      <c r="L1255" s="423">
        <f>K1255*ЗМІСТ!$E$13/1000*1.2</f>
        <v>46.69311848499558</v>
      </c>
      <c r="M1255" s="828">
        <v>2.499999999999996E-2</v>
      </c>
      <c r="N1255" s="829"/>
      <c r="O1255" s="841"/>
      <c r="P1255" s="841"/>
      <c r="Q1255" s="641"/>
      <c r="R1255" s="639"/>
      <c r="S1255" s="640"/>
      <c r="T1255" s="402"/>
    </row>
    <row r="1256" spans="1:20" ht="13.5" customHeight="1" outlineLevel="1">
      <c r="A1256" s="402"/>
      <c r="B1256" s="178">
        <f t="shared" si="19"/>
        <v>1251</v>
      </c>
      <c r="C1256" s="427"/>
      <c r="D1256" s="428">
        <v>8595568926142</v>
      </c>
      <c r="E1256" s="800" t="s">
        <v>3664</v>
      </c>
      <c r="F1256" s="553" t="s">
        <v>6697</v>
      </c>
      <c r="G1256" s="683" t="s">
        <v>8996</v>
      </c>
      <c r="H1256" s="691">
        <v>50</v>
      </c>
      <c r="I1256" s="652">
        <v>0.152</v>
      </c>
      <c r="J1256" s="652">
        <v>0.10332</v>
      </c>
      <c r="K1256" s="422">
        <v>1938.1827499999997</v>
      </c>
      <c r="L1256" s="423">
        <f>K1256*ЗМІСТ!$E$13/1000*1.2</f>
        <v>103.86271698851998</v>
      </c>
      <c r="M1256" s="828">
        <v>2.4999999999999804E-2</v>
      </c>
      <c r="N1256" s="829"/>
      <c r="O1256" s="841"/>
      <c r="P1256" s="841"/>
      <c r="Q1256" s="641"/>
      <c r="R1256" s="639"/>
      <c r="S1256" s="640"/>
      <c r="T1256" s="402"/>
    </row>
    <row r="1257" spans="1:20" ht="13.5" customHeight="1" outlineLevel="1">
      <c r="A1257" s="402"/>
      <c r="B1257" s="178">
        <f t="shared" si="19"/>
        <v>1252</v>
      </c>
      <c r="C1257" s="426"/>
      <c r="D1257" s="428">
        <v>8595057633780</v>
      </c>
      <c r="E1257" s="800" t="s">
        <v>3665</v>
      </c>
      <c r="F1257" s="553" t="s">
        <v>6698</v>
      </c>
      <c r="G1257" s="683" t="s">
        <v>8996</v>
      </c>
      <c r="H1257" s="691">
        <v>50</v>
      </c>
      <c r="I1257" s="652">
        <v>0.13100000000000001</v>
      </c>
      <c r="J1257" s="652">
        <v>0.10332</v>
      </c>
      <c r="K1257" s="422">
        <v>1279.4020684420525</v>
      </c>
      <c r="L1257" s="423">
        <f>K1257*ЗМІСТ!$E$13/1000*1.2</f>
        <v>68.560188635010803</v>
      </c>
      <c r="M1257" s="828">
        <v>2.4999999999999856E-2</v>
      </c>
      <c r="N1257" s="829"/>
      <c r="O1257" s="841"/>
      <c r="P1257" s="841"/>
      <c r="Q1257" s="641"/>
      <c r="R1257" s="639"/>
      <c r="S1257" s="640"/>
      <c r="T1257" s="402"/>
    </row>
    <row r="1258" spans="1:20" ht="13.5" customHeight="1" outlineLevel="1">
      <c r="A1258" s="402"/>
      <c r="B1258" s="178">
        <f t="shared" si="19"/>
        <v>1253</v>
      </c>
      <c r="C1258" s="426"/>
      <c r="D1258" s="428">
        <v>8595568926159</v>
      </c>
      <c r="E1258" s="800" t="s">
        <v>3666</v>
      </c>
      <c r="F1258" s="553" t="s">
        <v>6699</v>
      </c>
      <c r="G1258" s="683" t="s">
        <v>8996</v>
      </c>
      <c r="H1258" s="691">
        <v>50</v>
      </c>
      <c r="I1258" s="652">
        <v>0.21199999999999999</v>
      </c>
      <c r="J1258" s="652">
        <v>0.10332</v>
      </c>
      <c r="K1258" s="422">
        <v>2797.2557499999998</v>
      </c>
      <c r="L1258" s="423">
        <f>K1258*ЗМІСТ!$E$13/1000*1.2</f>
        <v>149.89844600915995</v>
      </c>
      <c r="M1258" s="828">
        <v>2.4999999999999856E-2</v>
      </c>
      <c r="N1258" s="829"/>
      <c r="O1258" s="841"/>
      <c r="P1258" s="841"/>
      <c r="Q1258" s="641"/>
      <c r="R1258" s="639"/>
      <c r="S1258" s="640"/>
      <c r="T1258" s="402"/>
    </row>
    <row r="1259" spans="1:20" ht="13.5" customHeight="1" outlineLevel="1">
      <c r="A1259" s="402"/>
      <c r="B1259" s="178">
        <f t="shared" si="19"/>
        <v>1254</v>
      </c>
      <c r="C1259" s="426"/>
      <c r="D1259" s="428">
        <v>8595057638709</v>
      </c>
      <c r="E1259" s="800" t="s">
        <v>3667</v>
      </c>
      <c r="F1259" s="553" t="s">
        <v>6700</v>
      </c>
      <c r="G1259" s="683" t="s">
        <v>8995</v>
      </c>
      <c r="H1259" s="691">
        <v>50</v>
      </c>
      <c r="I1259" s="652">
        <v>0.183</v>
      </c>
      <c r="J1259" s="652">
        <v>0.10332</v>
      </c>
      <c r="K1259" s="422">
        <v>1660.597641450943</v>
      </c>
      <c r="L1259" s="423">
        <f>K1259*ЗМІСТ!$E$13/1000*1.2</f>
        <v>88.987575018827869</v>
      </c>
      <c r="M1259" s="828">
        <v>2.4999999999999873E-2</v>
      </c>
      <c r="N1259" s="829"/>
      <c r="O1259" s="841"/>
      <c r="P1259" s="841"/>
      <c r="Q1259" s="641"/>
      <c r="R1259" s="639"/>
      <c r="S1259" s="640"/>
      <c r="T1259" s="402"/>
    </row>
    <row r="1260" spans="1:20" ht="13.5" customHeight="1" outlineLevel="1">
      <c r="A1260" s="402"/>
      <c r="B1260" s="178">
        <f t="shared" si="19"/>
        <v>1255</v>
      </c>
      <c r="C1260" s="436"/>
      <c r="D1260" s="428">
        <v>8595568926166</v>
      </c>
      <c r="E1260" s="800" t="s">
        <v>3668</v>
      </c>
      <c r="F1260" s="553" t="s">
        <v>6701</v>
      </c>
      <c r="G1260" s="683" t="s">
        <v>8996</v>
      </c>
      <c r="H1260" s="691">
        <v>30</v>
      </c>
      <c r="I1260" s="652">
        <v>0.33400000000000002</v>
      </c>
      <c r="J1260" s="652">
        <v>0.27300000000000002</v>
      </c>
      <c r="K1260" s="422">
        <v>4233.3446074952881</v>
      </c>
      <c r="L1260" s="423">
        <f>K1260*ЗМІСТ!$E$13/1000*1.2</f>
        <v>226.8551161561831</v>
      </c>
      <c r="M1260" s="828">
        <v>2.4999999999999835E-2</v>
      </c>
      <c r="N1260" s="829"/>
      <c r="O1260" s="841"/>
      <c r="P1260" s="841"/>
      <c r="Q1260" s="641"/>
      <c r="R1260" s="639"/>
      <c r="S1260" s="640"/>
      <c r="T1260" s="402"/>
    </row>
    <row r="1261" spans="1:20" ht="13.5" customHeight="1" outlineLevel="1">
      <c r="A1261" s="402"/>
      <c r="B1261" s="178">
        <f t="shared" si="19"/>
        <v>1256</v>
      </c>
      <c r="C1261" s="426"/>
      <c r="D1261" s="428">
        <v>8595057633773</v>
      </c>
      <c r="E1261" s="800" t="s">
        <v>3669</v>
      </c>
      <c r="F1261" s="553" t="s">
        <v>6702</v>
      </c>
      <c r="G1261" s="683" t="s">
        <v>8996</v>
      </c>
      <c r="H1261" s="691">
        <v>30</v>
      </c>
      <c r="I1261" s="652">
        <v>0.28799999999999998</v>
      </c>
      <c r="J1261" s="652">
        <v>0.27300000000000002</v>
      </c>
      <c r="K1261" s="422">
        <v>2459.0945457113444</v>
      </c>
      <c r="L1261" s="423">
        <f>K1261*ЗМІСТ!$E$13/1000*1.2</f>
        <v>131.77717160532487</v>
      </c>
      <c r="M1261" s="828">
        <v>2.4999999999999942E-2</v>
      </c>
      <c r="N1261" s="829"/>
      <c r="O1261" s="841"/>
      <c r="P1261" s="841"/>
      <c r="Q1261" s="641"/>
      <c r="R1261" s="639"/>
      <c r="S1261" s="640"/>
      <c r="T1261" s="402"/>
    </row>
    <row r="1262" spans="1:20" ht="13.5" customHeight="1" outlineLevel="1">
      <c r="A1262" s="402"/>
      <c r="B1262" s="178">
        <f t="shared" si="19"/>
        <v>1257</v>
      </c>
      <c r="C1262" s="436"/>
      <c r="D1262" s="428">
        <v>8595568926173</v>
      </c>
      <c r="E1262" s="800" t="s">
        <v>3670</v>
      </c>
      <c r="F1262" s="553" t="s">
        <v>6703</v>
      </c>
      <c r="G1262" s="683" t="s">
        <v>8996</v>
      </c>
      <c r="H1262" s="691">
        <v>25</v>
      </c>
      <c r="I1262" s="652">
        <v>0.45600000000000002</v>
      </c>
      <c r="J1262" s="652">
        <v>0.40572000000000003</v>
      </c>
      <c r="K1262" s="422">
        <v>6659.8349999999991</v>
      </c>
      <c r="L1262" s="423">
        <f>K1262*ЗМІСТ!$E$13/1000*1.2</f>
        <v>356.88510683279986</v>
      </c>
      <c r="M1262" s="828">
        <v>2.4999999999999922E-2</v>
      </c>
      <c r="N1262" s="829"/>
      <c r="O1262" s="841"/>
      <c r="P1262" s="841"/>
      <c r="Q1262" s="641"/>
      <c r="R1262" s="639"/>
      <c r="S1262" s="640"/>
      <c r="T1262" s="402"/>
    </row>
    <row r="1263" spans="1:20" ht="13.5" customHeight="1" outlineLevel="1">
      <c r="A1263" s="402"/>
      <c r="B1263" s="178">
        <f t="shared" si="19"/>
        <v>1258</v>
      </c>
      <c r="C1263" s="426"/>
      <c r="D1263" s="428">
        <v>8595057638723</v>
      </c>
      <c r="E1263" s="800" t="s">
        <v>3671</v>
      </c>
      <c r="F1263" s="553" t="s">
        <v>6704</v>
      </c>
      <c r="G1263" s="683" t="s">
        <v>8996</v>
      </c>
      <c r="H1263" s="691">
        <v>25</v>
      </c>
      <c r="I1263" s="652">
        <v>0.39300000000000002</v>
      </c>
      <c r="J1263" s="652">
        <v>0.40572000000000003</v>
      </c>
      <c r="K1263" s="422">
        <v>3361.7121903085977</v>
      </c>
      <c r="L1263" s="423">
        <f>K1263*ЗМІСТ!$E$13/1000*1.2</f>
        <v>180.14635710635622</v>
      </c>
      <c r="M1263" s="828">
        <v>2.4999999999999759E-2</v>
      </c>
      <c r="N1263" s="829"/>
      <c r="O1263" s="841"/>
      <c r="P1263" s="841"/>
      <c r="Q1263" s="641"/>
      <c r="R1263" s="639"/>
      <c r="S1263" s="640"/>
      <c r="T1263" s="402"/>
    </row>
    <row r="1264" spans="1:20" ht="13.5" customHeight="1" outlineLevel="1">
      <c r="A1264" s="402"/>
      <c r="B1264" s="178">
        <f t="shared" si="19"/>
        <v>1259</v>
      </c>
      <c r="C1264" s="436"/>
      <c r="D1264" s="428">
        <v>8595568926180</v>
      </c>
      <c r="E1264" s="800" t="s">
        <v>3672</v>
      </c>
      <c r="F1264" s="553" t="s">
        <v>6705</v>
      </c>
      <c r="G1264" s="683" t="s">
        <v>8996</v>
      </c>
      <c r="H1264" s="691">
        <v>20</v>
      </c>
      <c r="I1264" s="652">
        <v>0.57799999999999996</v>
      </c>
      <c r="J1264" s="652">
        <v>0.61739999999999995</v>
      </c>
      <c r="K1264" s="422">
        <v>7537.5219999999999</v>
      </c>
      <c r="L1264" s="423">
        <f>K1264*ЗМІСТ!$E$13/1000*1.2</f>
        <v>403.91831692896</v>
      </c>
      <c r="M1264" s="828">
        <v>2.4999999999999949E-2</v>
      </c>
      <c r="N1264" s="829"/>
      <c r="O1264" s="841"/>
      <c r="P1264" s="841"/>
      <c r="Q1264" s="641"/>
      <c r="R1264" s="639"/>
      <c r="S1264" s="640"/>
      <c r="T1264" s="402"/>
    </row>
    <row r="1265" spans="1:20" ht="13.5" customHeight="1" outlineLevel="1">
      <c r="A1265" s="402"/>
      <c r="B1265" s="178">
        <f t="shared" si="19"/>
        <v>1260</v>
      </c>
      <c r="C1265" s="426"/>
      <c r="D1265" s="428">
        <v>8595057638846</v>
      </c>
      <c r="E1265" s="800" t="s">
        <v>3673</v>
      </c>
      <c r="F1265" s="553" t="s">
        <v>6706</v>
      </c>
      <c r="G1265" s="683" t="s">
        <v>8996</v>
      </c>
      <c r="H1265" s="691">
        <v>20</v>
      </c>
      <c r="I1265" s="652">
        <v>0.5</v>
      </c>
      <c r="J1265" s="652">
        <v>0.61739999999999995</v>
      </c>
      <c r="K1265" s="422">
        <v>4145.3139585592317</v>
      </c>
      <c r="L1265" s="423">
        <f>K1265*ЗМІСТ!$E$13/1000*1.2</f>
        <v>222.13775791080533</v>
      </c>
      <c r="M1265" s="828">
        <v>2.4999999999999866E-2</v>
      </c>
      <c r="N1265" s="829"/>
      <c r="O1265" s="841"/>
      <c r="P1265" s="841"/>
      <c r="Q1265" s="641"/>
      <c r="R1265" s="639"/>
      <c r="S1265" s="640"/>
      <c r="T1265" s="402"/>
    </row>
    <row r="1266" spans="1:20" ht="13.5" customHeight="1" outlineLevel="1">
      <c r="A1266" s="402"/>
      <c r="B1266" s="178">
        <f t="shared" si="19"/>
        <v>1261</v>
      </c>
      <c r="C1266" s="426"/>
      <c r="D1266" s="428">
        <v>8595568926197</v>
      </c>
      <c r="E1266" s="800" t="s">
        <v>3674</v>
      </c>
      <c r="F1266" s="553" t="s">
        <v>6707</v>
      </c>
      <c r="G1266" s="683" t="s">
        <v>8996</v>
      </c>
      <c r="H1266" s="691">
        <v>20</v>
      </c>
      <c r="I1266" s="652">
        <v>0.7</v>
      </c>
      <c r="J1266" s="652">
        <v>0.72765000000000002</v>
      </c>
      <c r="K1266" s="422">
        <v>9159.2154999999984</v>
      </c>
      <c r="L1266" s="423">
        <f>K1266*ЗМІСТ!$E$13/1000*1.2</f>
        <v>490.82110926503987</v>
      </c>
      <c r="M1266" s="828">
        <v>2.4999999999999859E-2</v>
      </c>
      <c r="N1266" s="829"/>
      <c r="O1266" s="841"/>
      <c r="P1266" s="841"/>
      <c r="Q1266" s="641"/>
      <c r="R1266" s="639"/>
      <c r="S1266" s="640"/>
      <c r="T1266" s="402"/>
    </row>
    <row r="1267" spans="1:20" ht="13.5" customHeight="1" outlineLevel="1">
      <c r="A1267" s="402"/>
      <c r="B1267" s="178">
        <f t="shared" si="19"/>
        <v>1262</v>
      </c>
      <c r="C1267" s="426"/>
      <c r="D1267" s="428">
        <v>8595057638853</v>
      </c>
      <c r="E1267" s="800" t="s">
        <v>3675</v>
      </c>
      <c r="F1267" s="553" t="s">
        <v>6708</v>
      </c>
      <c r="G1267" s="683" t="s">
        <v>8996</v>
      </c>
      <c r="H1267" s="691">
        <v>20</v>
      </c>
      <c r="I1267" s="652">
        <v>0.60299999999999998</v>
      </c>
      <c r="J1267" s="652">
        <v>0.72765000000000002</v>
      </c>
      <c r="K1267" s="422">
        <v>5162.1110986733192</v>
      </c>
      <c r="L1267" s="423">
        <f>K1267*ЗМІСТ!$E$13/1000*1.2</f>
        <v>276.6255576801542</v>
      </c>
      <c r="M1267" s="828">
        <v>2.4999999999999901E-2</v>
      </c>
      <c r="N1267" s="829"/>
      <c r="O1267" s="841"/>
      <c r="P1267" s="841"/>
      <c r="Q1267" s="641"/>
      <c r="R1267" s="639"/>
      <c r="S1267" s="640"/>
      <c r="T1267" s="402"/>
    </row>
    <row r="1268" spans="1:20" ht="13.5" customHeight="1" outlineLevel="1">
      <c r="A1268" s="402"/>
      <c r="B1268" s="178">
        <f t="shared" si="19"/>
        <v>1263</v>
      </c>
      <c r="C1268" s="426"/>
      <c r="D1268" s="428">
        <v>8595568926128</v>
      </c>
      <c r="E1268" s="800" t="s">
        <v>3676</v>
      </c>
      <c r="F1268" s="553" t="s">
        <v>6709</v>
      </c>
      <c r="G1268" s="683" t="s">
        <v>8996</v>
      </c>
      <c r="H1268" s="691">
        <v>1</v>
      </c>
      <c r="I1268" s="652">
        <v>8.1000000000000003E-2</v>
      </c>
      <c r="J1268" s="652">
        <v>1.3599999999999999E-2</v>
      </c>
      <c r="K1268" s="422">
        <v>1096.1145000000001</v>
      </c>
      <c r="L1268" s="423">
        <f>K1268*ЗМІСТ!$E$13/1000*1.2</f>
        <v>58.738233069359993</v>
      </c>
      <c r="M1268" s="828">
        <v>2.5000000000000022E-2</v>
      </c>
      <c r="N1268" s="829"/>
      <c r="O1268" s="841"/>
      <c r="P1268" s="841"/>
      <c r="Q1268" s="641"/>
      <c r="R1268" s="639"/>
      <c r="S1268" s="640"/>
      <c r="T1268" s="402"/>
    </row>
    <row r="1269" spans="1:20" ht="13.5" customHeight="1" outlineLevel="1">
      <c r="A1269" s="402"/>
      <c r="B1269" s="178">
        <f t="shared" si="19"/>
        <v>1264</v>
      </c>
      <c r="C1269" s="426"/>
      <c r="D1269" s="428">
        <v>8595057638686</v>
      </c>
      <c r="E1269" s="800" t="s">
        <v>3677</v>
      </c>
      <c r="F1269" s="553" t="s">
        <v>6710</v>
      </c>
      <c r="G1269" s="683" t="s">
        <v>8996</v>
      </c>
      <c r="H1269" s="691">
        <v>1</v>
      </c>
      <c r="I1269" s="652">
        <v>7.0000000000000007E-2</v>
      </c>
      <c r="J1269" s="652">
        <v>1.3599999999999999E-2</v>
      </c>
      <c r="K1269" s="422">
        <v>849.51</v>
      </c>
      <c r="L1269" s="423">
        <f>K1269*ЗМІСТ!$E$13/1000*1.2</f>
        <v>45.523270036799993</v>
      </c>
      <c r="M1269" s="828"/>
      <c r="N1269" s="829"/>
      <c r="O1269" s="841"/>
      <c r="P1269" s="841"/>
      <c r="Q1269" s="641"/>
      <c r="R1269" s="639"/>
      <c r="S1269" s="640"/>
      <c r="T1269" s="402"/>
    </row>
    <row r="1270" spans="1:20" ht="13.5" customHeight="1" outlineLevel="1">
      <c r="A1270" s="402"/>
      <c r="B1270" s="178">
        <f t="shared" si="19"/>
        <v>1265</v>
      </c>
      <c r="C1270" s="436"/>
      <c r="D1270" s="428">
        <v>8595568903242</v>
      </c>
      <c r="E1270" s="800" t="s">
        <v>3678</v>
      </c>
      <c r="F1270" s="553" t="s">
        <v>6711</v>
      </c>
      <c r="G1270" s="683" t="s">
        <v>8995</v>
      </c>
      <c r="H1270" s="691">
        <v>6</v>
      </c>
      <c r="I1270" s="652">
        <v>1.93</v>
      </c>
      <c r="J1270" s="652">
        <v>15</v>
      </c>
      <c r="K1270" s="422">
        <v>25602.15</v>
      </c>
      <c r="L1270" s="423">
        <f>K1270*ЗМІСТ!$E$13/1000*1.2</f>
        <v>1371.959821512</v>
      </c>
      <c r="M1270" s="828"/>
      <c r="N1270" s="829"/>
      <c r="O1270" s="841"/>
      <c r="P1270" s="841"/>
      <c r="Q1270" s="641"/>
      <c r="R1270" s="639"/>
      <c r="S1270" s="640"/>
      <c r="T1270" s="402"/>
    </row>
    <row r="1271" spans="1:20" ht="13.5" customHeight="1" outlineLevel="1">
      <c r="A1271" s="402"/>
      <c r="B1271" s="178">
        <f t="shared" si="19"/>
        <v>1266</v>
      </c>
      <c r="C1271" s="426"/>
      <c r="D1271" s="428">
        <v>8595568903259</v>
      </c>
      <c r="E1271" s="800" t="s">
        <v>3679</v>
      </c>
      <c r="F1271" s="553" t="s">
        <v>6712</v>
      </c>
      <c r="G1271" s="683" t="s">
        <v>8995</v>
      </c>
      <c r="H1271" s="691">
        <v>6</v>
      </c>
      <c r="I1271" s="652">
        <v>2.37</v>
      </c>
      <c r="J1271" s="652">
        <v>19.55</v>
      </c>
      <c r="K1271" s="422">
        <v>34525.519999999997</v>
      </c>
      <c r="L1271" s="423">
        <f>K1271*ЗМІСТ!$E$13/1000*1.2</f>
        <v>1850.1425175935997</v>
      </c>
      <c r="M1271" s="828"/>
      <c r="N1271" s="829"/>
      <c r="O1271" s="841"/>
      <c r="P1271" s="841"/>
      <c r="Q1271" s="641"/>
      <c r="R1271" s="639"/>
      <c r="S1271" s="640"/>
      <c r="T1271" s="402"/>
    </row>
    <row r="1272" spans="1:20" ht="13.5" customHeight="1" outlineLevel="1">
      <c r="A1272" s="402"/>
      <c r="B1272" s="178">
        <f t="shared" si="19"/>
        <v>1267</v>
      </c>
      <c r="C1272" s="427"/>
      <c r="D1272" s="428">
        <v>8595568903266</v>
      </c>
      <c r="E1272" s="800" t="s">
        <v>3680</v>
      </c>
      <c r="F1272" s="553" t="s">
        <v>6713</v>
      </c>
      <c r="G1272" s="683" t="s">
        <v>8995</v>
      </c>
      <c r="H1272" s="691">
        <v>6</v>
      </c>
      <c r="I1272" s="652">
        <v>2.75</v>
      </c>
      <c r="J1272" s="652">
        <v>25.2</v>
      </c>
      <c r="K1272" s="422">
        <v>42190.48</v>
      </c>
      <c r="L1272" s="423">
        <f>K1272*ЗМІСТ!$E$13/1000*1.2</f>
        <v>2260.8899412863998</v>
      </c>
      <c r="M1272" s="828"/>
      <c r="N1272" s="829"/>
      <c r="O1272" s="841"/>
      <c r="P1272" s="841"/>
      <c r="Q1272" s="641"/>
      <c r="R1272" s="639"/>
      <c r="S1272" s="640"/>
      <c r="T1272" s="402"/>
    </row>
    <row r="1273" spans="1:20" ht="13.5" customHeight="1" outlineLevel="1">
      <c r="A1273" s="402"/>
      <c r="B1273" s="178">
        <f t="shared" si="19"/>
        <v>1268</v>
      </c>
      <c r="C1273" s="426"/>
      <c r="D1273" s="428">
        <v>8595568903129</v>
      </c>
      <c r="E1273" s="800" t="s">
        <v>3681</v>
      </c>
      <c r="F1273" s="553" t="s">
        <v>6714</v>
      </c>
      <c r="G1273" s="683" t="s">
        <v>8995</v>
      </c>
      <c r="H1273" s="691">
        <v>18</v>
      </c>
      <c r="I1273" s="652">
        <v>0.63</v>
      </c>
      <c r="J1273" s="652">
        <v>2.4</v>
      </c>
      <c r="K1273" s="422">
        <v>8127.56</v>
      </c>
      <c r="L1273" s="423">
        <f>K1273*ЗМІСТ!$E$13/1000*1.2</f>
        <v>435.53708446080003</v>
      </c>
      <c r="M1273" s="828"/>
      <c r="N1273" s="829"/>
      <c r="O1273" s="841"/>
      <c r="P1273" s="841"/>
      <c r="Q1273" s="641"/>
      <c r="R1273" s="639"/>
      <c r="S1273" s="640"/>
      <c r="T1273" s="402"/>
    </row>
    <row r="1274" spans="1:20" ht="13.5" customHeight="1" outlineLevel="1">
      <c r="A1274" s="402"/>
      <c r="B1274" s="178">
        <f t="shared" si="19"/>
        <v>1269</v>
      </c>
      <c r="C1274" s="426"/>
      <c r="D1274" s="428">
        <v>8595568903136</v>
      </c>
      <c r="E1274" s="800" t="s">
        <v>3682</v>
      </c>
      <c r="F1274" s="553" t="s">
        <v>6715</v>
      </c>
      <c r="G1274" s="683" t="s">
        <v>8995</v>
      </c>
      <c r="H1274" s="691">
        <v>18</v>
      </c>
      <c r="I1274" s="652">
        <v>0.73</v>
      </c>
      <c r="J1274" s="652">
        <v>3.2</v>
      </c>
      <c r="K1274" s="422">
        <v>11743.390580434043</v>
      </c>
      <c r="L1274" s="423">
        <f>K1274*ЗМІСТ!$E$13/1000*1.2</f>
        <v>629.30105653931366</v>
      </c>
      <c r="M1274" s="828">
        <v>2.499999999999996E-2</v>
      </c>
      <c r="N1274" s="829"/>
      <c r="O1274" s="841"/>
      <c r="P1274" s="841"/>
      <c r="Q1274" s="641"/>
      <c r="R1274" s="639"/>
      <c r="S1274" s="640"/>
      <c r="T1274" s="402"/>
    </row>
    <row r="1275" spans="1:20" ht="13.5" customHeight="1" outlineLevel="1">
      <c r="A1275" s="402"/>
      <c r="B1275" s="178">
        <f t="shared" si="19"/>
        <v>1270</v>
      </c>
      <c r="C1275" s="426"/>
      <c r="D1275" s="428">
        <v>8595568903143</v>
      </c>
      <c r="E1275" s="800" t="s">
        <v>3683</v>
      </c>
      <c r="F1275" s="553" t="s">
        <v>6716</v>
      </c>
      <c r="G1275" s="683" t="s">
        <v>8995</v>
      </c>
      <c r="H1275" s="691">
        <v>18</v>
      </c>
      <c r="I1275" s="652">
        <v>0.89</v>
      </c>
      <c r="J1275" s="652">
        <v>4.55</v>
      </c>
      <c r="K1275" s="422">
        <v>14124.863649497693</v>
      </c>
      <c r="L1275" s="423">
        <f>K1275*ЗМІСТ!$E$13/1000*1.2</f>
        <v>756.91867329291449</v>
      </c>
      <c r="M1275" s="828">
        <v>2.5000000000000088E-2</v>
      </c>
      <c r="N1275" s="829"/>
      <c r="O1275" s="841"/>
      <c r="P1275" s="841"/>
      <c r="Q1275" s="641"/>
      <c r="R1275" s="639"/>
      <c r="S1275" s="640"/>
      <c r="T1275" s="402"/>
    </row>
    <row r="1276" spans="1:20" ht="13.5" customHeight="1" outlineLevel="1">
      <c r="A1276" s="402"/>
      <c r="B1276" s="178">
        <f t="shared" si="19"/>
        <v>1271</v>
      </c>
      <c r="C1276" s="426"/>
      <c r="D1276" s="428">
        <v>8595568903150</v>
      </c>
      <c r="E1276" s="800" t="s">
        <v>3684</v>
      </c>
      <c r="F1276" s="553" t="s">
        <v>6717</v>
      </c>
      <c r="G1276" s="683" t="s">
        <v>8995</v>
      </c>
      <c r="H1276" s="691">
        <v>18</v>
      </c>
      <c r="I1276" s="652">
        <v>1.39</v>
      </c>
      <c r="J1276" s="652">
        <v>6.3</v>
      </c>
      <c r="K1276" s="422">
        <v>20868.71</v>
      </c>
      <c r="L1276" s="423">
        <f>K1276*ЗМІСТ!$E$13/1000*1.2</f>
        <v>1118.3057534927998</v>
      </c>
      <c r="M1276" s="828"/>
      <c r="N1276" s="829"/>
      <c r="O1276" s="841"/>
      <c r="P1276" s="841"/>
      <c r="Q1276" s="641"/>
      <c r="R1276" s="639"/>
      <c r="S1276" s="640"/>
      <c r="T1276" s="402"/>
    </row>
    <row r="1277" spans="1:20" ht="13.5" customHeight="1" outlineLevel="1">
      <c r="A1277" s="402"/>
      <c r="B1277" s="178">
        <f t="shared" si="19"/>
        <v>1272</v>
      </c>
      <c r="C1277" s="426"/>
      <c r="D1277" s="428">
        <v>8595568903174</v>
      </c>
      <c r="E1277" s="800" t="s">
        <v>3685</v>
      </c>
      <c r="F1277" s="553" t="s">
        <v>6718</v>
      </c>
      <c r="G1277" s="683" t="s">
        <v>8995</v>
      </c>
      <c r="H1277" s="691">
        <v>18</v>
      </c>
      <c r="I1277" s="652">
        <v>0.83</v>
      </c>
      <c r="J1277" s="652">
        <v>4.2166667000000002</v>
      </c>
      <c r="K1277" s="422">
        <v>10873.209542855755</v>
      </c>
      <c r="L1277" s="423">
        <f>K1277*ЗМІСТ!$E$13/1000*1.2</f>
        <v>582.67007355550038</v>
      </c>
      <c r="M1277" s="828">
        <v>2.4999999999999946E-2</v>
      </c>
      <c r="N1277" s="829"/>
      <c r="O1277" s="841"/>
      <c r="P1277" s="841"/>
      <c r="Q1277" s="641"/>
      <c r="R1277" s="639"/>
      <c r="S1277" s="640"/>
      <c r="T1277" s="402"/>
    </row>
    <row r="1278" spans="1:20" ht="13.5" customHeight="1" outlineLevel="1">
      <c r="A1278" s="402"/>
      <c r="B1278" s="178">
        <f t="shared" si="19"/>
        <v>1273</v>
      </c>
      <c r="C1278" s="436"/>
      <c r="D1278" s="428">
        <v>8595568903181</v>
      </c>
      <c r="E1278" s="800" t="s">
        <v>3686</v>
      </c>
      <c r="F1278" s="553" t="s">
        <v>6719</v>
      </c>
      <c r="G1278" s="683" t="s">
        <v>8995</v>
      </c>
      <c r="H1278" s="691">
        <v>18</v>
      </c>
      <c r="I1278" s="652">
        <v>0.89</v>
      </c>
      <c r="J1278" s="652">
        <v>7.2</v>
      </c>
      <c r="K1278" s="422">
        <v>11981.411847151492</v>
      </c>
      <c r="L1278" s="423">
        <f>K1278*ЗМІСТ!$E$13/1000*1.2</f>
        <v>642.05606401336308</v>
      </c>
      <c r="M1278" s="828">
        <v>2.4999999999999876E-2</v>
      </c>
      <c r="N1278" s="829"/>
      <c r="O1278" s="841"/>
      <c r="P1278" s="841"/>
      <c r="Q1278" s="641"/>
      <c r="R1278" s="639"/>
      <c r="S1278" s="640"/>
      <c r="T1278" s="402"/>
    </row>
    <row r="1279" spans="1:20" ht="13.5" customHeight="1" outlineLevel="1">
      <c r="A1279" s="402"/>
      <c r="B1279" s="178">
        <f t="shared" si="19"/>
        <v>1274</v>
      </c>
      <c r="C1279" s="426"/>
      <c r="D1279" s="428">
        <v>8595568903198</v>
      </c>
      <c r="E1279" s="800" t="s">
        <v>3687</v>
      </c>
      <c r="F1279" s="553" t="s">
        <v>6720</v>
      </c>
      <c r="G1279" s="683" t="s">
        <v>8995</v>
      </c>
      <c r="H1279" s="691">
        <v>18</v>
      </c>
      <c r="I1279" s="652">
        <v>1.1499999999999999</v>
      </c>
      <c r="J1279" s="652">
        <v>8.0500000000000007</v>
      </c>
      <c r="K1279" s="422">
        <v>14876.795439174881</v>
      </c>
      <c r="L1279" s="423">
        <f>K1279*ЗМІСТ!$E$13/1000*1.2</f>
        <v>797.21295341996279</v>
      </c>
      <c r="M1279" s="828">
        <v>2.4999999999999842E-2</v>
      </c>
      <c r="N1279" s="829"/>
      <c r="O1279" s="841"/>
      <c r="P1279" s="841"/>
      <c r="Q1279" s="641"/>
      <c r="R1279" s="639"/>
      <c r="S1279" s="640"/>
      <c r="T1279" s="402"/>
    </row>
    <row r="1280" spans="1:20" ht="13.5" customHeight="1" outlineLevel="1">
      <c r="A1280" s="402"/>
      <c r="B1280" s="178">
        <f t="shared" si="19"/>
        <v>1275</v>
      </c>
      <c r="C1280" s="436"/>
      <c r="D1280" s="428">
        <v>8595568903204</v>
      </c>
      <c r="E1280" s="800" t="s">
        <v>3688</v>
      </c>
      <c r="F1280" s="553" t="s">
        <v>6721</v>
      </c>
      <c r="G1280" s="683" t="s">
        <v>8995</v>
      </c>
      <c r="H1280" s="691">
        <v>18</v>
      </c>
      <c r="I1280" s="652">
        <v>1.69</v>
      </c>
      <c r="J1280" s="652">
        <v>11.8833333</v>
      </c>
      <c r="K1280" s="422">
        <v>22516.214790607766</v>
      </c>
      <c r="L1280" s="423">
        <f>K1280*ЗМІСТ!$E$13/1000*1.2</f>
        <v>1206.591713010356</v>
      </c>
      <c r="M1280" s="828">
        <v>2.4999999999999935E-2</v>
      </c>
      <c r="N1280" s="829"/>
      <c r="O1280" s="841"/>
      <c r="P1280" s="841"/>
      <c r="Q1280" s="641"/>
      <c r="R1280" s="639"/>
      <c r="S1280" s="640"/>
      <c r="T1280" s="402"/>
    </row>
    <row r="1281" spans="1:20" ht="13.5" customHeight="1" outlineLevel="1">
      <c r="A1281" s="402"/>
      <c r="B1281" s="178">
        <f t="shared" si="19"/>
        <v>1276</v>
      </c>
      <c r="C1281" s="427"/>
      <c r="D1281" s="428">
        <v>8595568903211</v>
      </c>
      <c r="E1281" s="800" t="s">
        <v>3689</v>
      </c>
      <c r="F1281" s="553" t="s">
        <v>6722</v>
      </c>
      <c r="G1281" s="683" t="s">
        <v>8995</v>
      </c>
      <c r="H1281" s="691">
        <v>6</v>
      </c>
      <c r="I1281" s="652">
        <v>2.0499999999999998</v>
      </c>
      <c r="J1281" s="652">
        <v>16.8</v>
      </c>
      <c r="K1281" s="422">
        <v>27110.09</v>
      </c>
      <c r="L1281" s="423">
        <f>K1281*ЗМІСТ!$E$13/1000*1.2</f>
        <v>1452.7668276911998</v>
      </c>
      <c r="M1281" s="828"/>
      <c r="N1281" s="829"/>
      <c r="O1281" s="841"/>
      <c r="P1281" s="841"/>
      <c r="Q1281" s="641"/>
      <c r="R1281" s="639"/>
      <c r="S1281" s="640"/>
      <c r="T1281" s="402"/>
    </row>
    <row r="1282" spans="1:20" ht="13.5" customHeight="1" outlineLevel="1">
      <c r="A1282" s="402"/>
      <c r="B1282" s="178">
        <f t="shared" si="19"/>
        <v>1277</v>
      </c>
      <c r="C1282" s="436"/>
      <c r="D1282" s="428">
        <v>8595568903228</v>
      </c>
      <c r="E1282" s="800" t="s">
        <v>3690</v>
      </c>
      <c r="F1282" s="553" t="s">
        <v>6723</v>
      </c>
      <c r="G1282" s="683" t="s">
        <v>8995</v>
      </c>
      <c r="H1282" s="691">
        <v>6</v>
      </c>
      <c r="I1282" s="652">
        <v>2.65</v>
      </c>
      <c r="J1282" s="652">
        <v>22.1</v>
      </c>
      <c r="K1282" s="422">
        <v>36839.06</v>
      </c>
      <c r="L1282" s="423">
        <f>K1282*ЗМІСТ!$E$13/1000*1.2</f>
        <v>1974.1197587807997</v>
      </c>
      <c r="M1282" s="828"/>
      <c r="N1282" s="829"/>
      <c r="O1282" s="841"/>
      <c r="P1282" s="841"/>
      <c r="Q1282" s="641"/>
      <c r="R1282" s="639"/>
      <c r="S1282" s="640"/>
      <c r="T1282" s="402"/>
    </row>
    <row r="1283" spans="1:20" ht="13.5" customHeight="1" outlineLevel="1">
      <c r="A1283" s="402"/>
      <c r="B1283" s="178">
        <f t="shared" si="19"/>
        <v>1278</v>
      </c>
      <c r="C1283" s="427"/>
      <c r="D1283" s="428">
        <v>8595568903167</v>
      </c>
      <c r="E1283" s="800" t="s">
        <v>3691</v>
      </c>
      <c r="F1283" s="553" t="s">
        <v>6724</v>
      </c>
      <c r="G1283" s="683" t="s">
        <v>8995</v>
      </c>
      <c r="H1283" s="691">
        <v>30</v>
      </c>
      <c r="I1283" s="652">
        <v>0.6</v>
      </c>
      <c r="J1283" s="652">
        <v>1.4</v>
      </c>
      <c r="K1283" s="422">
        <v>10098.775671780328</v>
      </c>
      <c r="L1283" s="423">
        <f>K1283*ЗМІСТ!$E$13/1000*1.2</f>
        <v>541.16995909114917</v>
      </c>
      <c r="M1283" s="828">
        <v>2.4999999999999842E-2</v>
      </c>
      <c r="N1283" s="829"/>
      <c r="O1283" s="841"/>
      <c r="P1283" s="841"/>
      <c r="Q1283" s="641"/>
      <c r="R1283" s="639"/>
      <c r="S1283" s="640"/>
      <c r="T1283" s="402"/>
    </row>
    <row r="1284" spans="1:20" ht="13.5" customHeight="1" outlineLevel="1">
      <c r="A1284" s="402"/>
      <c r="B1284" s="178">
        <f t="shared" si="19"/>
        <v>1279</v>
      </c>
      <c r="C1284" s="436"/>
      <c r="D1284" s="428">
        <v>8595568903235</v>
      </c>
      <c r="E1284" s="800" t="s">
        <v>3692</v>
      </c>
      <c r="F1284" s="553" t="s">
        <v>6725</v>
      </c>
      <c r="G1284" s="683" t="s">
        <v>8995</v>
      </c>
      <c r="H1284" s="691">
        <v>6</v>
      </c>
      <c r="I1284" s="652">
        <v>3.05</v>
      </c>
      <c r="J1284" s="652">
        <v>26.35</v>
      </c>
      <c r="K1284" s="422">
        <v>45293.760000000002</v>
      </c>
      <c r="L1284" s="423">
        <f>K1284*ЗМІСТ!$E$13/1000*1.2</f>
        <v>2427.1875168767997</v>
      </c>
      <c r="M1284" s="828"/>
      <c r="N1284" s="829"/>
      <c r="O1284" s="841"/>
      <c r="P1284" s="841"/>
      <c r="Q1284" s="641"/>
      <c r="R1284" s="639"/>
      <c r="S1284" s="640"/>
      <c r="T1284" s="402"/>
    </row>
    <row r="1285" spans="1:20" ht="13.5" customHeight="1" outlineLevel="1">
      <c r="A1285" s="402"/>
      <c r="B1285" s="178">
        <f t="shared" si="19"/>
        <v>1280</v>
      </c>
      <c r="C1285" s="427"/>
      <c r="D1285" s="428">
        <v>8595057668591</v>
      </c>
      <c r="E1285" s="800" t="s">
        <v>3694</v>
      </c>
      <c r="F1285" s="553" t="s">
        <v>3695</v>
      </c>
      <c r="G1285" s="683" t="s">
        <v>8996</v>
      </c>
      <c r="H1285" s="691">
        <v>1</v>
      </c>
      <c r="I1285" s="652">
        <v>0.75</v>
      </c>
      <c r="J1285" s="652">
        <v>1.26</v>
      </c>
      <c r="K1285" s="422">
        <v>184804.02542417918</v>
      </c>
      <c r="L1285" s="423">
        <f>K1285*ЗМІСТ!$E$13/1000*1.2</f>
        <v>9903.2189771427784</v>
      </c>
      <c r="M1285" s="828">
        <v>2.4999999999999859E-2</v>
      </c>
      <c r="N1285" s="829"/>
      <c r="O1285" s="841"/>
      <c r="P1285" s="841"/>
      <c r="Q1285" s="641"/>
      <c r="R1285" s="639"/>
      <c r="S1285" s="640"/>
      <c r="T1285" s="402"/>
    </row>
    <row r="1286" spans="1:20" ht="13.5" customHeight="1" outlineLevel="1">
      <c r="A1286" s="402"/>
      <c r="B1286" s="178">
        <f t="shared" si="19"/>
        <v>1281</v>
      </c>
      <c r="C1286" s="427"/>
      <c r="D1286" s="428">
        <v>8595057689909</v>
      </c>
      <c r="E1286" s="800" t="s">
        <v>3697</v>
      </c>
      <c r="F1286" s="553" t="s">
        <v>6728</v>
      </c>
      <c r="G1286" s="683" t="s">
        <v>8996</v>
      </c>
      <c r="H1286" s="691">
        <v>40</v>
      </c>
      <c r="I1286" s="652">
        <v>0.25</v>
      </c>
      <c r="J1286" s="652">
        <v>0.2724531</v>
      </c>
      <c r="K1286" s="422">
        <v>3574.5917547145582</v>
      </c>
      <c r="L1286" s="423">
        <f>K1286*ЗМІСТ!$E$13/1000*1.2</f>
        <v>191.55407908228221</v>
      </c>
      <c r="M1286" s="828">
        <v>2.499999999999979E-2</v>
      </c>
      <c r="N1286" s="829"/>
      <c r="O1286" s="841"/>
      <c r="P1286" s="841"/>
      <c r="Q1286" s="641"/>
      <c r="R1286" s="639"/>
      <c r="S1286" s="640"/>
      <c r="T1286" s="402"/>
    </row>
    <row r="1287" spans="1:20" ht="13.5" customHeight="1" outlineLevel="1">
      <c r="A1287" s="402"/>
      <c r="B1287" s="178">
        <f t="shared" si="19"/>
        <v>1282</v>
      </c>
      <c r="C1287" s="427"/>
      <c r="D1287" s="428">
        <v>8595057690233</v>
      </c>
      <c r="E1287" s="800" t="s">
        <v>3699</v>
      </c>
      <c r="F1287" s="553" t="s">
        <v>6730</v>
      </c>
      <c r="G1287" s="683" t="s">
        <v>8996</v>
      </c>
      <c r="H1287" s="691">
        <v>30</v>
      </c>
      <c r="I1287" s="652">
        <v>0.26</v>
      </c>
      <c r="J1287" s="652">
        <v>0.29791669999999998</v>
      </c>
      <c r="K1287" s="422">
        <v>3975.9204187334985</v>
      </c>
      <c r="L1287" s="423">
        <f>K1287*ЗМІСТ!$E$13/1000*1.2</f>
        <v>213.0603511045567</v>
      </c>
      <c r="M1287" s="828">
        <v>2.4999999999999856E-2</v>
      </c>
      <c r="N1287" s="829"/>
      <c r="O1287" s="841"/>
      <c r="P1287" s="841"/>
      <c r="Q1287" s="641"/>
      <c r="R1287" s="639"/>
      <c r="S1287" s="640"/>
      <c r="T1287" s="402"/>
    </row>
    <row r="1288" spans="1:20" ht="13.5" customHeight="1" outlineLevel="1">
      <c r="A1288" s="402"/>
      <c r="B1288" s="178">
        <f t="shared" ref="B1288:B1351" si="20">B1287+1</f>
        <v>1283</v>
      </c>
      <c r="C1288" s="427"/>
      <c r="D1288" s="428">
        <v>8595057689916</v>
      </c>
      <c r="E1288" s="800" t="s">
        <v>3701</v>
      </c>
      <c r="F1288" s="553" t="s">
        <v>6732</v>
      </c>
      <c r="G1288" s="683" t="s">
        <v>8996</v>
      </c>
      <c r="H1288" s="691">
        <v>40</v>
      </c>
      <c r="I1288" s="652">
        <v>0.38</v>
      </c>
      <c r="J1288" s="652">
        <v>0.3093188</v>
      </c>
      <c r="K1288" s="422">
        <v>4372.4712912448958</v>
      </c>
      <c r="L1288" s="423">
        <f>K1288*ЗМІСТ!$E$13/1000*1.2</f>
        <v>234.31059236441826</v>
      </c>
      <c r="M1288" s="828">
        <v>2.5000000000000012E-2</v>
      </c>
      <c r="N1288" s="829"/>
      <c r="O1288" s="841"/>
      <c r="P1288" s="841"/>
      <c r="Q1288" s="641"/>
      <c r="R1288" s="639"/>
      <c r="S1288" s="640"/>
      <c r="T1288" s="402"/>
    </row>
    <row r="1289" spans="1:20" ht="13.5" customHeight="1" outlineLevel="1">
      <c r="A1289" s="402"/>
      <c r="B1289" s="178">
        <f t="shared" si="20"/>
        <v>1284</v>
      </c>
      <c r="C1289" s="426"/>
      <c r="D1289" s="428">
        <v>8595057690240</v>
      </c>
      <c r="E1289" s="800" t="s">
        <v>3703</v>
      </c>
      <c r="F1289" s="553" t="s">
        <v>6734</v>
      </c>
      <c r="G1289" s="683" t="s">
        <v>8996</v>
      </c>
      <c r="H1289" s="691">
        <v>10</v>
      </c>
      <c r="I1289" s="652">
        <v>0.66</v>
      </c>
      <c r="J1289" s="652">
        <v>0.79379999999999995</v>
      </c>
      <c r="K1289" s="422">
        <v>6620.8932204526491</v>
      </c>
      <c r="L1289" s="423">
        <f>K1289*ЗМІСТ!$E$13/1000*1.2</f>
        <v>354.79830721178604</v>
      </c>
      <c r="M1289" s="828">
        <v>2.5000000000000015E-2</v>
      </c>
      <c r="N1289" s="829"/>
      <c r="O1289" s="841"/>
      <c r="P1289" s="841"/>
      <c r="Q1289" s="641"/>
      <c r="R1289" s="639"/>
      <c r="S1289" s="640"/>
      <c r="T1289" s="402"/>
    </row>
    <row r="1290" spans="1:20" ht="13.5" customHeight="1" outlineLevel="1">
      <c r="A1290" s="402"/>
      <c r="B1290" s="178">
        <f t="shared" si="20"/>
        <v>1285</v>
      </c>
      <c r="C1290" s="427"/>
      <c r="D1290" s="428">
        <v>8595057690257</v>
      </c>
      <c r="E1290" s="800" t="s">
        <v>3705</v>
      </c>
      <c r="F1290" s="553" t="s">
        <v>6736</v>
      </c>
      <c r="G1290" s="683" t="s">
        <v>8996</v>
      </c>
      <c r="H1290" s="691">
        <v>15</v>
      </c>
      <c r="I1290" s="652">
        <v>0.8</v>
      </c>
      <c r="J1290" s="652">
        <v>0.82320000000000004</v>
      </c>
      <c r="K1290" s="422">
        <v>7879.5700966138465</v>
      </c>
      <c r="L1290" s="423">
        <f>K1290*ЗМІСТ!$E$13/1000*1.2</f>
        <v>422.24788087491186</v>
      </c>
      <c r="M1290" s="828">
        <v>2.4999999999999887E-2</v>
      </c>
      <c r="N1290" s="829"/>
      <c r="O1290" s="841"/>
      <c r="P1290" s="841"/>
      <c r="Q1290" s="641"/>
      <c r="R1290" s="639"/>
      <c r="S1290" s="640"/>
      <c r="T1290" s="402"/>
    </row>
    <row r="1291" spans="1:20" ht="13.5" customHeight="1" outlineLevel="1">
      <c r="A1291" s="402"/>
      <c r="B1291" s="178">
        <f t="shared" si="20"/>
        <v>1286</v>
      </c>
      <c r="C1291" s="427"/>
      <c r="D1291" s="428">
        <v>8595057690264</v>
      </c>
      <c r="E1291" s="800" t="s">
        <v>3707</v>
      </c>
      <c r="F1291" s="553" t="s">
        <v>6738</v>
      </c>
      <c r="G1291" s="683" t="s">
        <v>8996</v>
      </c>
      <c r="H1291" s="691">
        <v>5</v>
      </c>
      <c r="I1291" s="652">
        <v>1.01</v>
      </c>
      <c r="J1291" s="652">
        <v>1.1599999999999999</v>
      </c>
      <c r="K1291" s="422">
        <v>14468.324483096671</v>
      </c>
      <c r="L1291" s="423">
        <f>K1291*ЗМІСТ!$E$13/1000*1.2</f>
        <v>775.3239425363497</v>
      </c>
      <c r="M1291" s="828">
        <v>2.5000000000000015E-2</v>
      </c>
      <c r="N1291" s="829"/>
      <c r="O1291" s="841"/>
      <c r="P1291" s="841"/>
      <c r="Q1291" s="641"/>
      <c r="R1291" s="639"/>
      <c r="S1291" s="640"/>
      <c r="T1291" s="402"/>
    </row>
    <row r="1292" spans="1:20" ht="13.5" customHeight="1" outlineLevel="1">
      <c r="A1292" s="402"/>
      <c r="B1292" s="178">
        <f t="shared" si="20"/>
        <v>1287</v>
      </c>
      <c r="C1292" s="21"/>
      <c r="D1292" s="428">
        <v>8595057690271</v>
      </c>
      <c r="E1292" s="800" t="s">
        <v>3709</v>
      </c>
      <c r="F1292" s="553" t="s">
        <v>6740</v>
      </c>
      <c r="G1292" s="683" t="s">
        <v>8996</v>
      </c>
      <c r="H1292" s="691">
        <v>5</v>
      </c>
      <c r="I1292" s="652">
        <v>1.1100000000000001</v>
      </c>
      <c r="J1292" s="652">
        <v>1.36</v>
      </c>
      <c r="K1292" s="422">
        <v>17766.626319311301</v>
      </c>
      <c r="L1292" s="423">
        <f>K1292*ЗМІСТ!$E$13/1000*1.2</f>
        <v>952.07228587883174</v>
      </c>
      <c r="M1292" s="828">
        <v>2.4999999999999915E-2</v>
      </c>
      <c r="N1292" s="829"/>
      <c r="O1292" s="841"/>
      <c r="P1292" s="841"/>
      <c r="Q1292" s="641"/>
      <c r="R1292" s="639"/>
      <c r="S1292" s="640"/>
      <c r="T1292" s="402"/>
    </row>
    <row r="1293" spans="1:20" ht="13.5" customHeight="1" outlineLevel="1">
      <c r="A1293" s="402"/>
      <c r="B1293" s="178">
        <f t="shared" si="20"/>
        <v>1288</v>
      </c>
      <c r="C1293" s="21"/>
      <c r="D1293" s="428">
        <v>8595568931337</v>
      </c>
      <c r="E1293" s="800" t="s">
        <v>3710</v>
      </c>
      <c r="F1293" s="553" t="s">
        <v>6741</v>
      </c>
      <c r="G1293" s="683" t="s">
        <v>8995</v>
      </c>
      <c r="H1293" s="691">
        <v>6</v>
      </c>
      <c r="I1293" s="652">
        <v>1.1399999999999999</v>
      </c>
      <c r="J1293" s="652">
        <v>10.625</v>
      </c>
      <c r="K1293" s="422">
        <v>12172.41915191611</v>
      </c>
      <c r="L1293" s="423">
        <f>K1293*ЗМІСТ!$E$13/1000*1.2</f>
        <v>652.29170233875175</v>
      </c>
      <c r="M1293" s="828">
        <v>2.4999999999999988E-2</v>
      </c>
      <c r="N1293" s="829"/>
      <c r="O1293" s="841"/>
      <c r="P1293" s="841"/>
      <c r="Q1293" s="641"/>
      <c r="R1293" s="639"/>
      <c r="S1293" s="640"/>
      <c r="T1293" s="402"/>
    </row>
    <row r="1294" spans="1:20" ht="13.5" customHeight="1" outlineLevel="1">
      <c r="A1294" s="402"/>
      <c r="B1294" s="178">
        <f t="shared" si="20"/>
        <v>1289</v>
      </c>
      <c r="C1294" s="21"/>
      <c r="D1294" s="428">
        <v>8595568931344</v>
      </c>
      <c r="E1294" s="800" t="s">
        <v>3711</v>
      </c>
      <c r="F1294" s="557" t="s">
        <v>6742</v>
      </c>
      <c r="G1294" s="683" t="s">
        <v>8995</v>
      </c>
      <c r="H1294" s="691">
        <v>6</v>
      </c>
      <c r="I1294" s="652">
        <v>1.59</v>
      </c>
      <c r="J1294" s="652">
        <v>13.75</v>
      </c>
      <c r="K1294" s="422">
        <v>20062.519749999996</v>
      </c>
      <c r="L1294" s="423">
        <f>K1294*ЗМІСТ!$E$13/1000*1.2</f>
        <v>1075.1038883566796</v>
      </c>
      <c r="M1294" s="828">
        <v>2.4999999999999856E-2</v>
      </c>
      <c r="N1294" s="829"/>
      <c r="O1294" s="841"/>
      <c r="P1294" s="841"/>
      <c r="Q1294" s="641"/>
      <c r="R1294" s="639"/>
      <c r="S1294" s="640"/>
      <c r="T1294" s="402"/>
    </row>
    <row r="1295" spans="1:20" ht="13.5" customHeight="1" outlineLevel="1">
      <c r="A1295" s="402"/>
      <c r="B1295" s="178">
        <f t="shared" si="20"/>
        <v>1290</v>
      </c>
      <c r="C1295" s="427"/>
      <c r="D1295" s="428">
        <v>8595568931351</v>
      </c>
      <c r="E1295" s="800" t="s">
        <v>3712</v>
      </c>
      <c r="F1295" s="557" t="s">
        <v>6743</v>
      </c>
      <c r="G1295" s="683" t="s">
        <v>8995</v>
      </c>
      <c r="H1295" s="691">
        <v>6</v>
      </c>
      <c r="I1295" s="652">
        <v>2.04</v>
      </c>
      <c r="J1295" s="652">
        <v>20</v>
      </c>
      <c r="K1295" s="422">
        <v>26907.254499999995</v>
      </c>
      <c r="L1295" s="423">
        <f>K1295*ЗМІСТ!$E$13/1000*1.2</f>
        <v>1441.8973438245596</v>
      </c>
      <c r="M1295" s="828">
        <v>2.4999999999999845E-2</v>
      </c>
      <c r="N1295" s="829"/>
      <c r="O1295" s="841"/>
      <c r="P1295" s="841"/>
      <c r="Q1295" s="641"/>
      <c r="R1295" s="639"/>
      <c r="S1295" s="640"/>
      <c r="T1295" s="402"/>
    </row>
    <row r="1296" spans="1:20" ht="13.5" customHeight="1" outlineLevel="1">
      <c r="A1296" s="402"/>
      <c r="B1296" s="178">
        <f t="shared" si="20"/>
        <v>1291</v>
      </c>
      <c r="C1296" s="421"/>
      <c r="D1296" s="634">
        <v>8595568931368</v>
      </c>
      <c r="E1296" s="803" t="s">
        <v>3713</v>
      </c>
      <c r="F1296" s="557" t="s">
        <v>6744</v>
      </c>
      <c r="G1296" s="683" t="s">
        <v>8995</v>
      </c>
      <c r="H1296" s="691">
        <v>6</v>
      </c>
      <c r="I1296" s="652">
        <v>2.71</v>
      </c>
      <c r="J1296" s="652">
        <v>26.25</v>
      </c>
      <c r="K1296" s="422">
        <v>33685.699025287206</v>
      </c>
      <c r="L1296" s="423">
        <f>K1296*ЗМІСТ!$E$13/1000*1.2</f>
        <v>1805.1384599434025</v>
      </c>
      <c r="M1296" s="828">
        <v>2.4999999999999706E-2</v>
      </c>
      <c r="N1296" s="829"/>
      <c r="O1296" s="841"/>
      <c r="P1296" s="841"/>
      <c r="Q1296" s="641"/>
      <c r="R1296" s="639"/>
      <c r="S1296" s="640"/>
      <c r="T1296" s="402"/>
    </row>
    <row r="1297" spans="1:20" ht="13.5" customHeight="1" outlineLevel="1">
      <c r="A1297" s="402"/>
      <c r="B1297" s="178">
        <f t="shared" si="20"/>
        <v>1292</v>
      </c>
      <c r="C1297" s="427"/>
      <c r="D1297" s="428">
        <v>8595568931375</v>
      </c>
      <c r="E1297" s="800" t="s">
        <v>3714</v>
      </c>
      <c r="F1297" s="557" t="s">
        <v>6745</v>
      </c>
      <c r="G1297" s="683" t="s">
        <v>8995</v>
      </c>
      <c r="H1297" s="691">
        <v>6</v>
      </c>
      <c r="I1297" s="652">
        <v>3.12</v>
      </c>
      <c r="J1297" s="652">
        <v>32.5</v>
      </c>
      <c r="K1297" s="422">
        <v>38660.232499999998</v>
      </c>
      <c r="L1297" s="423">
        <f>K1297*ЗМІСТ!$E$13/1000*1.2</f>
        <v>2071.7121679355996</v>
      </c>
      <c r="M1297" s="828">
        <v>2.4999999999999873E-2</v>
      </c>
      <c r="N1297" s="829"/>
      <c r="O1297" s="841"/>
      <c r="P1297" s="841"/>
      <c r="Q1297" s="641"/>
      <c r="R1297" s="639"/>
      <c r="S1297" s="640"/>
      <c r="T1297" s="402"/>
    </row>
    <row r="1298" spans="1:20" ht="13.5" customHeight="1" outlineLevel="1">
      <c r="A1298" s="402"/>
      <c r="B1298" s="178">
        <f t="shared" si="20"/>
        <v>1293</v>
      </c>
      <c r="C1298" s="21"/>
      <c r="D1298" s="428">
        <v>8595568931382</v>
      </c>
      <c r="E1298" s="800" t="s">
        <v>3715</v>
      </c>
      <c r="F1298" s="557" t="s">
        <v>6746</v>
      </c>
      <c r="G1298" s="683" t="s">
        <v>8995</v>
      </c>
      <c r="H1298" s="691">
        <v>6</v>
      </c>
      <c r="I1298" s="652">
        <v>3.53</v>
      </c>
      <c r="J1298" s="652">
        <v>38.75</v>
      </c>
      <c r="K1298" s="422">
        <v>46056.62225</v>
      </c>
      <c r="L1298" s="423">
        <f>K1298*ЗМІСТ!$E$13/1000*1.2</f>
        <v>2468.0675350138795</v>
      </c>
      <c r="M1298" s="828">
        <v>2.4999999999999988E-2</v>
      </c>
      <c r="N1298" s="829"/>
      <c r="O1298" s="841"/>
      <c r="P1298" s="841"/>
      <c r="Q1298" s="641"/>
      <c r="R1298" s="639"/>
      <c r="S1298" s="640"/>
      <c r="T1298" s="402"/>
    </row>
    <row r="1299" spans="1:20" ht="13.5" customHeight="1" outlineLevel="1">
      <c r="A1299" s="402"/>
      <c r="B1299" s="178">
        <f t="shared" si="20"/>
        <v>1294</v>
      </c>
      <c r="C1299" s="427"/>
      <c r="D1299" s="428">
        <v>8595568931269</v>
      </c>
      <c r="E1299" s="800" t="s">
        <v>3716</v>
      </c>
      <c r="F1299" s="553" t="s">
        <v>6747</v>
      </c>
      <c r="G1299" s="683" t="s">
        <v>8995</v>
      </c>
      <c r="H1299" s="691">
        <v>18</v>
      </c>
      <c r="I1299" s="652">
        <v>0.79</v>
      </c>
      <c r="J1299" s="652">
        <v>3.9</v>
      </c>
      <c r="K1299" s="422">
        <v>10326.259989842902</v>
      </c>
      <c r="L1299" s="423">
        <f>K1299*ЗМІСТ!$E$13/1000*1.2</f>
        <v>553.3603159325047</v>
      </c>
      <c r="M1299" s="828">
        <v>2.4999999999999922E-2</v>
      </c>
      <c r="N1299" s="829"/>
      <c r="O1299" s="841"/>
      <c r="P1299" s="841"/>
      <c r="Q1299" s="641"/>
      <c r="R1299" s="639"/>
      <c r="S1299" s="640"/>
      <c r="T1299" s="402"/>
    </row>
    <row r="1300" spans="1:20" ht="13.5" customHeight="1" outlineLevel="1">
      <c r="A1300" s="402"/>
      <c r="B1300" s="178">
        <f t="shared" si="20"/>
        <v>1295</v>
      </c>
      <c r="C1300" s="427"/>
      <c r="D1300" s="428">
        <v>8595568931276</v>
      </c>
      <c r="E1300" s="800" t="s">
        <v>3717</v>
      </c>
      <c r="F1300" s="553" t="s">
        <v>6748</v>
      </c>
      <c r="G1300" s="683" t="s">
        <v>8995</v>
      </c>
      <c r="H1300" s="691">
        <v>18</v>
      </c>
      <c r="I1300" s="652">
        <v>0.84</v>
      </c>
      <c r="J1300" s="652">
        <v>7.3666666999999997</v>
      </c>
      <c r="K1300" s="422">
        <v>11242.948772805657</v>
      </c>
      <c r="L1300" s="423">
        <f>K1300*ЗМІСТ!$E$13/1000*1.2</f>
        <v>602.48354109350214</v>
      </c>
      <c r="M1300" s="828">
        <v>2.4999999999999835E-2</v>
      </c>
      <c r="N1300" s="829"/>
      <c r="O1300" s="841"/>
      <c r="P1300" s="841"/>
      <c r="Q1300" s="641"/>
      <c r="R1300" s="639"/>
      <c r="S1300" s="640"/>
      <c r="T1300" s="402"/>
    </row>
    <row r="1301" spans="1:20" ht="13.5" customHeight="1" outlineLevel="1">
      <c r="A1301" s="402"/>
      <c r="B1301" s="178">
        <f t="shared" si="20"/>
        <v>1296</v>
      </c>
      <c r="C1301" s="427"/>
      <c r="D1301" s="428">
        <v>8595568931283</v>
      </c>
      <c r="E1301" s="800" t="s">
        <v>3718</v>
      </c>
      <c r="F1301" s="553" t="s">
        <v>6749</v>
      </c>
      <c r="G1301" s="683" t="s">
        <v>8995</v>
      </c>
      <c r="H1301" s="691">
        <v>18</v>
      </c>
      <c r="I1301" s="652">
        <v>1.0900000000000001</v>
      </c>
      <c r="J1301" s="652">
        <v>9.5333333000000007</v>
      </c>
      <c r="K1301" s="422">
        <v>14763.135587717379</v>
      </c>
      <c r="L1301" s="423">
        <f>K1301*ЗМІСТ!$E$13/1000*1.2</f>
        <v>791.1221856712109</v>
      </c>
      <c r="M1301" s="828">
        <v>2.4999999999999849E-2</v>
      </c>
      <c r="N1301" s="829"/>
      <c r="O1301" s="841"/>
      <c r="P1301" s="841"/>
      <c r="Q1301" s="641"/>
      <c r="R1301" s="639"/>
      <c r="S1301" s="640"/>
      <c r="T1301" s="402"/>
    </row>
    <row r="1302" spans="1:20" ht="13.5" customHeight="1" outlineLevel="1">
      <c r="A1302" s="402"/>
      <c r="B1302" s="178">
        <f t="shared" si="20"/>
        <v>1297</v>
      </c>
      <c r="C1302" s="427"/>
      <c r="D1302" s="428">
        <v>8595568931290</v>
      </c>
      <c r="E1302" s="800" t="s">
        <v>3719</v>
      </c>
      <c r="F1302" s="557" t="s">
        <v>6750</v>
      </c>
      <c r="G1302" s="683" t="s">
        <v>8995</v>
      </c>
      <c r="H1302" s="691">
        <v>18</v>
      </c>
      <c r="I1302" s="652">
        <v>1.58</v>
      </c>
      <c r="J1302" s="652">
        <v>13.8666667</v>
      </c>
      <c r="K1302" s="422">
        <v>20322.100999999999</v>
      </c>
      <c r="L1302" s="423">
        <f>K1302*ЗМІСТ!$E$13/1000*1.2</f>
        <v>1089.0142453156798</v>
      </c>
      <c r="M1302" s="828">
        <v>2.5000000000000005E-2</v>
      </c>
      <c r="N1302" s="829"/>
      <c r="O1302" s="841"/>
      <c r="P1302" s="841"/>
      <c r="Q1302" s="641"/>
      <c r="R1302" s="639"/>
      <c r="S1302" s="640"/>
      <c r="T1302" s="402"/>
    </row>
    <row r="1303" spans="1:20" ht="13.5" customHeight="1" outlineLevel="1">
      <c r="A1303" s="402"/>
      <c r="B1303" s="178">
        <f t="shared" si="20"/>
        <v>1298</v>
      </c>
      <c r="C1303" s="426"/>
      <c r="D1303" s="428">
        <v>8595568931306</v>
      </c>
      <c r="E1303" s="800" t="s">
        <v>3720</v>
      </c>
      <c r="F1303" s="553" t="s">
        <v>6751</v>
      </c>
      <c r="G1303" s="683" t="s">
        <v>8995</v>
      </c>
      <c r="H1303" s="691">
        <v>18</v>
      </c>
      <c r="I1303" s="652">
        <v>2.0099999999999998</v>
      </c>
      <c r="J1303" s="652">
        <v>18.2</v>
      </c>
      <c r="K1303" s="422">
        <v>27293.460805961564</v>
      </c>
      <c r="L1303" s="423">
        <f>K1303*ЗМІСТ!$E$13/1000*1.2</f>
        <v>1462.5932437624101</v>
      </c>
      <c r="M1303" s="828">
        <v>2.5000000000000001E-2</v>
      </c>
      <c r="N1303" s="829"/>
      <c r="O1303" s="841"/>
      <c r="P1303" s="841"/>
      <c r="Q1303" s="641"/>
      <c r="R1303" s="639"/>
      <c r="S1303" s="640"/>
      <c r="T1303" s="402"/>
    </row>
    <row r="1304" spans="1:20" ht="13.5" customHeight="1" outlineLevel="1">
      <c r="A1304" s="402"/>
      <c r="B1304" s="178">
        <f t="shared" si="20"/>
        <v>1299</v>
      </c>
      <c r="C1304" s="21"/>
      <c r="D1304" s="428">
        <v>8595568931313</v>
      </c>
      <c r="E1304" s="800" t="s">
        <v>3721</v>
      </c>
      <c r="F1304" s="557" t="s">
        <v>6752</v>
      </c>
      <c r="G1304" s="683" t="s">
        <v>8995</v>
      </c>
      <c r="H1304" s="691">
        <v>6</v>
      </c>
      <c r="I1304" s="652">
        <v>2.72</v>
      </c>
      <c r="J1304" s="652">
        <v>33.799999999999997</v>
      </c>
      <c r="K1304" s="422">
        <v>35663.36825</v>
      </c>
      <c r="L1304" s="423">
        <f>K1304*ЗМІСТ!$E$13/1000*1.2</f>
        <v>1911.1171655031599</v>
      </c>
      <c r="M1304" s="828">
        <v>2.5000000000000022E-2</v>
      </c>
      <c r="N1304" s="829"/>
      <c r="O1304" s="841"/>
      <c r="P1304" s="841"/>
      <c r="Q1304" s="641"/>
      <c r="R1304" s="639"/>
      <c r="S1304" s="640"/>
      <c r="T1304" s="402"/>
    </row>
    <row r="1305" spans="1:20" ht="13.5" customHeight="1" outlineLevel="1">
      <c r="A1305" s="402"/>
      <c r="B1305" s="178">
        <f t="shared" si="20"/>
        <v>1300</v>
      </c>
      <c r="C1305" s="21"/>
      <c r="D1305" s="428">
        <v>8595568931252</v>
      </c>
      <c r="E1305" s="800" t="s">
        <v>3722</v>
      </c>
      <c r="F1305" s="553" t="s">
        <v>6753</v>
      </c>
      <c r="G1305" s="683" t="s">
        <v>8995</v>
      </c>
      <c r="H1305" s="691">
        <v>24</v>
      </c>
      <c r="I1305" s="652">
        <v>0.75</v>
      </c>
      <c r="J1305" s="652">
        <v>5</v>
      </c>
      <c r="K1305" s="422">
        <v>9741.4914423502651</v>
      </c>
      <c r="L1305" s="423">
        <f>K1305*ЗМІСТ!$E$13/1000*1.2</f>
        <v>522.02392613540439</v>
      </c>
      <c r="M1305" s="828">
        <v>2.4999999999999804E-2</v>
      </c>
      <c r="N1305" s="829"/>
      <c r="O1305" s="841"/>
      <c r="P1305" s="841"/>
      <c r="Q1305" s="641"/>
      <c r="R1305" s="639"/>
      <c r="S1305" s="640"/>
      <c r="T1305" s="402"/>
    </row>
    <row r="1306" spans="1:20" ht="13.5" customHeight="1" outlineLevel="1">
      <c r="A1306" s="402"/>
      <c r="B1306" s="178">
        <f t="shared" si="20"/>
        <v>1301</v>
      </c>
      <c r="C1306" s="21"/>
      <c r="D1306" s="428">
        <v>8595568931320</v>
      </c>
      <c r="E1306" s="800" t="s">
        <v>3723</v>
      </c>
      <c r="F1306" s="557" t="s">
        <v>6754</v>
      </c>
      <c r="G1306" s="683" t="s">
        <v>8995</v>
      </c>
      <c r="H1306" s="691">
        <v>6</v>
      </c>
      <c r="I1306" s="652">
        <v>3.13</v>
      </c>
      <c r="J1306" s="652">
        <v>24.8</v>
      </c>
      <c r="K1306" s="422">
        <v>43304.999499999991</v>
      </c>
      <c r="L1306" s="423">
        <f>K1306*ЗМІСТ!$E$13/1000*1.2</f>
        <v>2320.6144556061595</v>
      </c>
      <c r="M1306" s="828">
        <v>2.4999999999999811E-2</v>
      </c>
      <c r="N1306" s="829"/>
      <c r="O1306" s="841"/>
      <c r="P1306" s="841"/>
      <c r="Q1306" s="641"/>
      <c r="R1306" s="639"/>
      <c r="S1306" s="640"/>
      <c r="T1306" s="402"/>
    </row>
    <row r="1307" spans="1:20" ht="13.5" customHeight="1" outlineLevel="1">
      <c r="A1307" s="402"/>
      <c r="B1307" s="178">
        <f t="shared" si="20"/>
        <v>1302</v>
      </c>
      <c r="C1307" s="427"/>
      <c r="D1307" s="428">
        <v>8595568935748</v>
      </c>
      <c r="E1307" s="800" t="s">
        <v>5280</v>
      </c>
      <c r="F1307" s="553" t="s">
        <v>6757</v>
      </c>
      <c r="G1307" s="683" t="s">
        <v>8996</v>
      </c>
      <c r="H1307" s="691">
        <v>1</v>
      </c>
      <c r="I1307" s="652">
        <v>0.23899999999999999</v>
      </c>
      <c r="J1307" s="652">
        <v>0.1875</v>
      </c>
      <c r="K1307" s="422">
        <v>3467.4640949525665</v>
      </c>
      <c r="L1307" s="423">
        <f>K1307*ЗМІСТ!$E$13/1000*1.2</f>
        <v>185.81335633180774</v>
      </c>
      <c r="M1307" s="828">
        <v>2.4999999999999856E-2</v>
      </c>
      <c r="N1307" s="829"/>
      <c r="O1307" s="841"/>
      <c r="P1307" s="841"/>
      <c r="Q1307" s="641"/>
      <c r="R1307" s="639"/>
      <c r="S1307" s="640"/>
      <c r="T1307" s="402"/>
    </row>
    <row r="1308" spans="1:20" ht="13.5" customHeight="1" outlineLevel="1">
      <c r="A1308" s="402"/>
      <c r="B1308" s="178">
        <f t="shared" si="20"/>
        <v>1303</v>
      </c>
      <c r="C1308" s="427"/>
      <c r="D1308" s="428">
        <v>8595568935755</v>
      </c>
      <c r="E1308" s="800" t="s">
        <v>5282</v>
      </c>
      <c r="F1308" s="553" t="s">
        <v>6759</v>
      </c>
      <c r="G1308" s="683" t="s">
        <v>8996</v>
      </c>
      <c r="H1308" s="691">
        <v>1</v>
      </c>
      <c r="I1308" s="652">
        <v>0.31</v>
      </c>
      <c r="J1308" s="652">
        <v>0.22500000000000001</v>
      </c>
      <c r="K1308" s="422">
        <v>4045.3007519626267</v>
      </c>
      <c r="L1308" s="423">
        <f>K1308*ЗМІСТ!$E$13/1000*1.2</f>
        <v>216.77828219993259</v>
      </c>
      <c r="M1308" s="828">
        <v>2.4999999999999831E-2</v>
      </c>
      <c r="N1308" s="829"/>
      <c r="O1308" s="841"/>
      <c r="P1308" s="841"/>
      <c r="Q1308" s="641"/>
      <c r="R1308" s="639"/>
      <c r="S1308" s="640"/>
      <c r="T1308" s="402"/>
    </row>
    <row r="1309" spans="1:20" ht="13.5" customHeight="1" outlineLevel="1">
      <c r="A1309" s="402"/>
      <c r="B1309" s="178">
        <f t="shared" si="20"/>
        <v>1304</v>
      </c>
      <c r="C1309" s="427"/>
      <c r="D1309" s="428">
        <v>8595568935762</v>
      </c>
      <c r="E1309" s="800" t="s">
        <v>5284</v>
      </c>
      <c r="F1309" s="553" t="s">
        <v>6761</v>
      </c>
      <c r="G1309" s="683" t="s">
        <v>8996</v>
      </c>
      <c r="H1309" s="691">
        <v>1</v>
      </c>
      <c r="I1309" s="652">
        <v>0.37</v>
      </c>
      <c r="J1309" s="652">
        <v>0.26250000000000001</v>
      </c>
      <c r="K1309" s="422">
        <v>5654.1713585108992</v>
      </c>
      <c r="L1309" s="423">
        <f>K1309*ЗМІСТ!$E$13/1000*1.2</f>
        <v>302.99392542504734</v>
      </c>
      <c r="M1309" s="828">
        <v>2.4999999999999981E-2</v>
      </c>
      <c r="N1309" s="829"/>
      <c r="O1309" s="841"/>
      <c r="P1309" s="841"/>
      <c r="Q1309" s="641"/>
      <c r="R1309" s="639"/>
      <c r="S1309" s="640"/>
      <c r="T1309" s="402"/>
    </row>
    <row r="1310" spans="1:20" ht="13.5" customHeight="1" outlineLevel="1">
      <c r="A1310" s="402"/>
      <c r="B1310" s="178">
        <f t="shared" si="20"/>
        <v>1305</v>
      </c>
      <c r="C1310" s="426"/>
      <c r="D1310" s="428">
        <v>8595568935779</v>
      </c>
      <c r="E1310" s="800" t="s">
        <v>5286</v>
      </c>
      <c r="F1310" s="553" t="s">
        <v>6763</v>
      </c>
      <c r="G1310" s="683" t="s">
        <v>8996</v>
      </c>
      <c r="H1310" s="691">
        <v>1</v>
      </c>
      <c r="I1310" s="652">
        <v>0.43</v>
      </c>
      <c r="J1310" s="652">
        <v>0.33750000000000002</v>
      </c>
      <c r="K1310" s="422">
        <v>7105.29107220278</v>
      </c>
      <c r="L1310" s="423">
        <f>K1310*ЗМІСТ!$E$13/1000*1.2</f>
        <v>380.75606428405945</v>
      </c>
      <c r="M1310" s="828">
        <v>2.4999999999999929E-2</v>
      </c>
      <c r="N1310" s="829"/>
      <c r="O1310" s="841"/>
      <c r="P1310" s="841"/>
      <c r="Q1310" s="641"/>
      <c r="R1310" s="639"/>
      <c r="S1310" s="640"/>
      <c r="T1310" s="402"/>
    </row>
    <row r="1311" spans="1:20" ht="13.5" customHeight="1" outlineLevel="1">
      <c r="A1311" s="402"/>
      <c r="B1311" s="178">
        <f t="shared" si="20"/>
        <v>1306</v>
      </c>
      <c r="C1311" s="426"/>
      <c r="D1311" s="428">
        <v>8595568935786</v>
      </c>
      <c r="E1311" s="800" t="s">
        <v>5288</v>
      </c>
      <c r="F1311" s="553" t="s">
        <v>6765</v>
      </c>
      <c r="G1311" s="683" t="s">
        <v>8996</v>
      </c>
      <c r="H1311" s="691">
        <v>1</v>
      </c>
      <c r="I1311" s="652">
        <v>0.54400000000000004</v>
      </c>
      <c r="J1311" s="652">
        <v>0.41249999999999998</v>
      </c>
      <c r="K1311" s="422">
        <v>8563.00617917005</v>
      </c>
      <c r="L1311" s="423">
        <f>K1311*ЗМІСТ!$E$13/1000*1.2</f>
        <v>458.87163496738725</v>
      </c>
      <c r="M1311" s="828">
        <v>2.500000000000004E-2</v>
      </c>
      <c r="N1311" s="829"/>
      <c r="O1311" s="841"/>
      <c r="P1311" s="841"/>
      <c r="Q1311" s="641"/>
      <c r="R1311" s="639"/>
      <c r="S1311" s="640"/>
      <c r="T1311" s="402"/>
    </row>
    <row r="1312" spans="1:20" ht="13.5" customHeight="1" outlineLevel="1">
      <c r="A1312" s="402"/>
      <c r="B1312" s="178">
        <f t="shared" si="20"/>
        <v>1307</v>
      </c>
      <c r="C1312" s="427"/>
      <c r="D1312" s="428">
        <v>8595568935793</v>
      </c>
      <c r="E1312" s="800" t="s">
        <v>5290</v>
      </c>
      <c r="F1312" s="557" t="s">
        <v>6767</v>
      </c>
      <c r="G1312" s="683" t="s">
        <v>8996</v>
      </c>
      <c r="H1312" s="691">
        <v>1</v>
      </c>
      <c r="I1312" s="652">
        <v>0.66400000000000003</v>
      </c>
      <c r="J1312" s="652">
        <v>0.48749999999999999</v>
      </c>
      <c r="K1312" s="422">
        <v>10010.760903486394</v>
      </c>
      <c r="L1312" s="423">
        <f>K1312*ЗМІСТ!$E$13/1000*1.2</f>
        <v>536.45345185253973</v>
      </c>
      <c r="M1312" s="828">
        <v>2.4999999999999988E-2</v>
      </c>
      <c r="N1312" s="829"/>
      <c r="O1312" s="841"/>
      <c r="P1312" s="841"/>
      <c r="Q1312" s="641"/>
      <c r="R1312" s="639"/>
      <c r="S1312" s="640"/>
      <c r="T1312" s="402"/>
    </row>
    <row r="1313" spans="1:20" ht="13.5" customHeight="1" outlineLevel="1">
      <c r="A1313" s="402"/>
      <c r="B1313" s="178">
        <f t="shared" si="20"/>
        <v>1308</v>
      </c>
      <c r="C1313" s="427"/>
      <c r="D1313" s="428">
        <v>8595568935809</v>
      </c>
      <c r="E1313" s="800" t="s">
        <v>5292</v>
      </c>
      <c r="F1313" s="553" t="s">
        <v>6769</v>
      </c>
      <c r="G1313" s="683" t="s">
        <v>8996</v>
      </c>
      <c r="H1313" s="691">
        <v>1</v>
      </c>
      <c r="I1313" s="652">
        <v>0.77900000000000003</v>
      </c>
      <c r="J1313" s="652">
        <v>0.5625</v>
      </c>
      <c r="K1313" s="422">
        <v>11475.205993023827</v>
      </c>
      <c r="L1313" s="423">
        <f>K1313*ЗМІСТ!$E$13/1000*1.2</f>
        <v>614.92966668824295</v>
      </c>
      <c r="M1313" s="828">
        <v>2.5000000000000001E-2</v>
      </c>
      <c r="N1313" s="829"/>
      <c r="O1313" s="841"/>
      <c r="P1313" s="841"/>
      <c r="Q1313" s="641"/>
      <c r="R1313" s="639"/>
      <c r="S1313" s="640"/>
      <c r="T1313" s="402"/>
    </row>
    <row r="1314" spans="1:20" ht="13.5" customHeight="1" outlineLevel="1">
      <c r="A1314" s="402"/>
      <c r="B1314" s="178">
        <f t="shared" si="20"/>
        <v>1309</v>
      </c>
      <c r="C1314" s="427"/>
      <c r="D1314" s="428">
        <v>8595057689855</v>
      </c>
      <c r="E1314" s="800" t="s">
        <v>3728</v>
      </c>
      <c r="F1314" s="553" t="s">
        <v>6773</v>
      </c>
      <c r="G1314" s="683" t="s">
        <v>8996</v>
      </c>
      <c r="H1314" s="691">
        <v>1000</v>
      </c>
      <c r="I1314" s="652">
        <v>0.02</v>
      </c>
      <c r="J1314" s="652">
        <v>8.9374999999999993E-3</v>
      </c>
      <c r="K1314" s="422">
        <v>595.23366421526634</v>
      </c>
      <c r="L1314" s="423">
        <f>K1314*ЗМІСТ!$E$13/1000*1.2</f>
        <v>31.897191123195142</v>
      </c>
      <c r="M1314" s="828">
        <v>2.4999999999999814E-2</v>
      </c>
      <c r="N1314" s="829"/>
      <c r="O1314" s="841"/>
      <c r="P1314" s="841"/>
      <c r="Q1314" s="641"/>
      <c r="R1314" s="639"/>
      <c r="S1314" s="640"/>
      <c r="T1314" s="402"/>
    </row>
    <row r="1315" spans="1:20" ht="13.5" customHeight="1" outlineLevel="1">
      <c r="A1315" s="402"/>
      <c r="B1315" s="178">
        <f t="shared" si="20"/>
        <v>1310</v>
      </c>
      <c r="C1315" s="427"/>
      <c r="D1315" s="428">
        <v>8595568930385</v>
      </c>
      <c r="E1315" s="800" t="s">
        <v>3729</v>
      </c>
      <c r="F1315" s="553" t="s">
        <v>6774</v>
      </c>
      <c r="G1315" s="683" t="s">
        <v>8996</v>
      </c>
      <c r="H1315" s="691">
        <v>20</v>
      </c>
      <c r="I1315" s="652">
        <v>0.25</v>
      </c>
      <c r="J1315" s="652">
        <v>0.25829999999999997</v>
      </c>
      <c r="K1315" s="422">
        <v>3616.6871006036072</v>
      </c>
      <c r="L1315" s="423">
        <f>K1315*ЗМІСТ!$E$13/1000*1.2</f>
        <v>193.80987100727387</v>
      </c>
      <c r="M1315" s="828">
        <v>2.5000000000000008E-2</v>
      </c>
      <c r="N1315" s="829"/>
      <c r="O1315" s="841"/>
      <c r="P1315" s="841"/>
      <c r="Q1315" s="641"/>
      <c r="R1315" s="639"/>
      <c r="S1315" s="640"/>
      <c r="T1315" s="402"/>
    </row>
    <row r="1316" spans="1:20" ht="13.5" customHeight="1" outlineLevel="1">
      <c r="A1316" s="402"/>
      <c r="B1316" s="178">
        <f t="shared" si="20"/>
        <v>1311</v>
      </c>
      <c r="C1316" s="427"/>
      <c r="D1316" s="428">
        <v>8595568930378</v>
      </c>
      <c r="E1316" s="800" t="s">
        <v>3730</v>
      </c>
      <c r="F1316" s="553" t="s">
        <v>6775</v>
      </c>
      <c r="G1316" s="683" t="s">
        <v>8996</v>
      </c>
      <c r="H1316" s="691">
        <v>20</v>
      </c>
      <c r="I1316" s="652">
        <v>0.25700000000000001</v>
      </c>
      <c r="J1316" s="652">
        <v>0.60718130000000003</v>
      </c>
      <c r="K1316" s="422">
        <v>3613.2273770382608</v>
      </c>
      <c r="L1316" s="423">
        <f>K1316*ЗМІСТ!$E$13/1000*1.2</f>
        <v>193.62447244796564</v>
      </c>
      <c r="M1316" s="828">
        <v>2.499999999999997E-2</v>
      </c>
      <c r="N1316" s="829"/>
      <c r="O1316" s="841"/>
      <c r="P1316" s="841"/>
      <c r="Q1316" s="641"/>
      <c r="R1316" s="639"/>
      <c r="S1316" s="640"/>
      <c r="T1316" s="402"/>
    </row>
    <row r="1317" spans="1:20" ht="13.5" customHeight="1" outlineLevel="1">
      <c r="A1317" s="402"/>
      <c r="B1317" s="178">
        <f t="shared" si="20"/>
        <v>1312</v>
      </c>
      <c r="C1317" s="426"/>
      <c r="D1317" s="428">
        <v>8595568930361</v>
      </c>
      <c r="E1317" s="800" t="s">
        <v>3731</v>
      </c>
      <c r="F1317" s="553" t="s">
        <v>6776</v>
      </c>
      <c r="G1317" s="683" t="s">
        <v>8996</v>
      </c>
      <c r="H1317" s="691">
        <v>30</v>
      </c>
      <c r="I1317" s="652">
        <v>0.22</v>
      </c>
      <c r="J1317" s="652">
        <v>0.40478750000000002</v>
      </c>
      <c r="K1317" s="422">
        <v>3720.8582298607816</v>
      </c>
      <c r="L1317" s="423">
        <f>K1317*ЗМІСТ!$E$13/1000*1.2</f>
        <v>199.39216014714603</v>
      </c>
      <c r="M1317" s="828">
        <v>2.4999999999999797E-2</v>
      </c>
      <c r="N1317" s="829"/>
      <c r="O1317" s="841"/>
      <c r="P1317" s="841"/>
      <c r="Q1317" s="641"/>
      <c r="R1317" s="639"/>
      <c r="S1317" s="640"/>
      <c r="T1317" s="402"/>
    </row>
    <row r="1318" spans="1:20" ht="13.5" customHeight="1" outlineLevel="1">
      <c r="A1318" s="402"/>
      <c r="B1318" s="178">
        <f t="shared" si="20"/>
        <v>1313</v>
      </c>
      <c r="C1318" s="427"/>
      <c r="D1318" s="428">
        <v>8595057690530</v>
      </c>
      <c r="E1318" s="800" t="s">
        <v>1922</v>
      </c>
      <c r="F1318" s="553" t="s">
        <v>6778</v>
      </c>
      <c r="G1318" s="683" t="s">
        <v>8995</v>
      </c>
      <c r="H1318" s="691">
        <v>8</v>
      </c>
      <c r="I1318" s="652">
        <v>0.87</v>
      </c>
      <c r="J1318" s="652">
        <v>5.0363062999999997</v>
      </c>
      <c r="K1318" s="422">
        <v>4956.6078133994342</v>
      </c>
      <c r="L1318" s="423">
        <f>K1318*ЗМІСТ!$E$13/1000*1.2</f>
        <v>265.61311338994858</v>
      </c>
      <c r="M1318" s="828">
        <v>2.499999999999997E-2</v>
      </c>
      <c r="N1318" s="829"/>
      <c r="O1318" s="841"/>
      <c r="P1318" s="841"/>
      <c r="Q1318" s="641"/>
      <c r="R1318" s="639"/>
      <c r="S1318" s="640"/>
      <c r="T1318" s="402"/>
    </row>
    <row r="1319" spans="1:20" ht="13.5" customHeight="1" outlineLevel="1">
      <c r="A1319" s="402"/>
      <c r="B1319" s="178">
        <f t="shared" si="20"/>
        <v>1314</v>
      </c>
      <c r="C1319" s="427"/>
      <c r="D1319" s="428">
        <v>8595057699328</v>
      </c>
      <c r="E1319" s="800" t="s">
        <v>3733</v>
      </c>
      <c r="F1319" s="553" t="s">
        <v>6779</v>
      </c>
      <c r="G1319" s="683" t="s">
        <v>8995</v>
      </c>
      <c r="H1319" s="691">
        <v>20</v>
      </c>
      <c r="I1319" s="652">
        <v>1.04</v>
      </c>
      <c r="J1319" s="652">
        <v>4.8</v>
      </c>
      <c r="K1319" s="422">
        <v>4994.0417564794971</v>
      </c>
      <c r="L1319" s="423">
        <f>K1319*ЗМІСТ!$E$13/1000*1.2</f>
        <v>267.61911155286117</v>
      </c>
      <c r="M1319" s="828">
        <v>2.4999999999999974E-2</v>
      </c>
      <c r="N1319" s="829"/>
      <c r="O1319" s="841"/>
      <c r="P1319" s="841"/>
      <c r="Q1319" s="641"/>
      <c r="R1319" s="639"/>
      <c r="S1319" s="640"/>
      <c r="T1319" s="402"/>
    </row>
    <row r="1320" spans="1:20" ht="13.5" customHeight="1" outlineLevel="1">
      <c r="A1320" s="402"/>
      <c r="B1320" s="178">
        <f t="shared" si="20"/>
        <v>1315</v>
      </c>
      <c r="C1320" s="427"/>
      <c r="D1320" s="428">
        <v>8595057690615</v>
      </c>
      <c r="E1320" s="800" t="s">
        <v>1949</v>
      </c>
      <c r="F1320" s="553" t="s">
        <v>6780</v>
      </c>
      <c r="G1320" s="683" t="s">
        <v>8995</v>
      </c>
      <c r="H1320" s="691">
        <v>8</v>
      </c>
      <c r="I1320" s="652">
        <v>1.04</v>
      </c>
      <c r="J1320" s="652">
        <v>5.7661875</v>
      </c>
      <c r="K1320" s="422">
        <v>5565.6569710338154</v>
      </c>
      <c r="L1320" s="423">
        <f>K1320*ЗМІСТ!$E$13/1000*1.2</f>
        <v>298.25064475352934</v>
      </c>
      <c r="M1320" s="828">
        <v>2.4999999999999759E-2</v>
      </c>
      <c r="N1320" s="829"/>
      <c r="O1320" s="841"/>
      <c r="P1320" s="841"/>
      <c r="Q1320" s="641"/>
      <c r="R1320" s="639"/>
      <c r="S1320" s="640"/>
      <c r="T1320" s="402"/>
    </row>
    <row r="1321" spans="1:20" ht="13.5" customHeight="1" outlineLevel="1">
      <c r="A1321" s="402"/>
      <c r="B1321" s="178">
        <f t="shared" si="20"/>
        <v>1316</v>
      </c>
      <c r="C1321" s="427"/>
      <c r="D1321" s="428">
        <v>8595057697591</v>
      </c>
      <c r="E1321" s="800" t="s">
        <v>3734</v>
      </c>
      <c r="F1321" s="553" t="s">
        <v>6781</v>
      </c>
      <c r="G1321" s="683" t="s">
        <v>8995</v>
      </c>
      <c r="H1321" s="691">
        <v>20</v>
      </c>
      <c r="I1321" s="652">
        <v>0.7</v>
      </c>
      <c r="J1321" s="652">
        <v>3.2</v>
      </c>
      <c r="K1321" s="422">
        <v>3373.8878270626988</v>
      </c>
      <c r="L1321" s="423">
        <f>K1321*ЗМІСТ!$E$13/1000*1.2</f>
        <v>180.79882123253122</v>
      </c>
      <c r="M1321" s="828">
        <v>2.4999999999999807E-2</v>
      </c>
      <c r="N1321" s="829"/>
      <c r="O1321" s="841"/>
      <c r="P1321" s="841"/>
      <c r="Q1321" s="641"/>
      <c r="R1321" s="639"/>
      <c r="S1321" s="640"/>
      <c r="T1321" s="402"/>
    </row>
    <row r="1322" spans="1:20" ht="13.5" customHeight="1" outlineLevel="1">
      <c r="A1322" s="402"/>
      <c r="B1322" s="178">
        <f t="shared" si="20"/>
        <v>1317</v>
      </c>
      <c r="C1322" s="427"/>
      <c r="D1322" s="428">
        <v>8595057690455</v>
      </c>
      <c r="E1322" s="800" t="s">
        <v>1895</v>
      </c>
      <c r="F1322" s="553" t="s">
        <v>6782</v>
      </c>
      <c r="G1322" s="683" t="s">
        <v>8995</v>
      </c>
      <c r="H1322" s="691">
        <v>10</v>
      </c>
      <c r="I1322" s="652">
        <v>0.7</v>
      </c>
      <c r="J1322" s="652">
        <v>4.029045</v>
      </c>
      <c r="K1322" s="422">
        <v>4064.7706168143882</v>
      </c>
      <c r="L1322" s="423">
        <f>K1322*ЗМІСТ!$E$13/1000*1.2</f>
        <v>217.82162708725204</v>
      </c>
      <c r="M1322" s="828">
        <v>2.4999999999999904E-2</v>
      </c>
      <c r="N1322" s="829"/>
      <c r="O1322" s="841"/>
      <c r="P1322" s="841"/>
      <c r="Q1322" s="641"/>
      <c r="R1322" s="639"/>
      <c r="S1322" s="640"/>
      <c r="T1322" s="402"/>
    </row>
    <row r="1323" spans="1:20" ht="13.5" customHeight="1" outlineLevel="1">
      <c r="A1323" s="402"/>
      <c r="B1323" s="178">
        <f t="shared" si="20"/>
        <v>1318</v>
      </c>
      <c r="C1323" s="427"/>
      <c r="D1323" s="428">
        <v>8595057691278</v>
      </c>
      <c r="E1323" s="800" t="s">
        <v>3735</v>
      </c>
      <c r="F1323" s="553" t="s">
        <v>3736</v>
      </c>
      <c r="G1323" s="683" t="s">
        <v>8995</v>
      </c>
      <c r="H1323" s="691">
        <v>10</v>
      </c>
      <c r="I1323" s="652">
        <v>0.5</v>
      </c>
      <c r="J1323" s="652">
        <v>4.029045</v>
      </c>
      <c r="K1323" s="422">
        <v>11495.618334917752</v>
      </c>
      <c r="L1323" s="423">
        <f>K1323*ЗМІСТ!$E$13/1000*1.2</f>
        <v>616.02351673370515</v>
      </c>
      <c r="M1323" s="828">
        <v>2.4999999999999904E-2</v>
      </c>
      <c r="N1323" s="829"/>
      <c r="O1323" s="841"/>
      <c r="P1323" s="841"/>
      <c r="Q1323" s="641"/>
      <c r="R1323" s="639"/>
      <c r="S1323" s="640"/>
      <c r="T1323" s="402"/>
    </row>
    <row r="1324" spans="1:20" ht="13.5" customHeight="1" outlineLevel="1">
      <c r="A1324" s="402"/>
      <c r="B1324" s="178">
        <f t="shared" si="20"/>
        <v>1319</v>
      </c>
      <c r="C1324" s="427"/>
      <c r="D1324" s="428">
        <v>8595057620735</v>
      </c>
      <c r="E1324" s="800" t="s">
        <v>2003</v>
      </c>
      <c r="F1324" s="553" t="s">
        <v>6783</v>
      </c>
      <c r="G1324" s="683" t="s">
        <v>8995</v>
      </c>
      <c r="H1324" s="691">
        <v>8</v>
      </c>
      <c r="I1324" s="652">
        <v>1.1000000000000001</v>
      </c>
      <c r="J1324" s="652">
        <v>6.9093749999999998</v>
      </c>
      <c r="K1324" s="422">
        <v>5612.7282817440064</v>
      </c>
      <c r="L1324" s="423">
        <f>K1324*ЗМІСТ!$E$13/1000*1.2</f>
        <v>300.77308708904764</v>
      </c>
      <c r="M1324" s="828">
        <v>2.499999999999989E-2</v>
      </c>
      <c r="N1324" s="829"/>
      <c r="O1324" s="841"/>
      <c r="P1324" s="841"/>
      <c r="Q1324" s="641"/>
      <c r="R1324" s="639"/>
      <c r="S1324" s="640"/>
      <c r="T1324" s="402"/>
    </row>
    <row r="1325" spans="1:20" ht="13.5" customHeight="1" outlineLevel="1">
      <c r="A1325" s="402"/>
      <c r="B1325" s="178">
        <f t="shared" si="20"/>
        <v>1320</v>
      </c>
      <c r="C1325" s="427"/>
      <c r="D1325" s="428">
        <v>8595057620704</v>
      </c>
      <c r="E1325" s="800" t="s">
        <v>2036</v>
      </c>
      <c r="F1325" s="553" t="s">
        <v>6784</v>
      </c>
      <c r="G1325" s="683" t="s">
        <v>8995</v>
      </c>
      <c r="H1325" s="691">
        <v>6</v>
      </c>
      <c r="I1325" s="652">
        <v>1.4530000000000001</v>
      </c>
      <c r="J1325" s="652">
        <v>9.3565500000000004</v>
      </c>
      <c r="K1325" s="422">
        <v>8497.3557287438725</v>
      </c>
      <c r="L1325" s="423">
        <f>K1325*ЗМІСТ!$E$13/1000*1.2</f>
        <v>455.35357963809338</v>
      </c>
      <c r="M1325" s="828">
        <v>2.4999999999999797E-2</v>
      </c>
      <c r="N1325" s="829"/>
      <c r="O1325" s="841"/>
      <c r="P1325" s="841"/>
      <c r="Q1325" s="641"/>
      <c r="R1325" s="639"/>
      <c r="S1325" s="640"/>
      <c r="T1325" s="402"/>
    </row>
    <row r="1326" spans="1:20" ht="13.5" customHeight="1" outlineLevel="1">
      <c r="A1326" s="402"/>
      <c r="B1326" s="178">
        <f t="shared" si="20"/>
        <v>1321</v>
      </c>
      <c r="C1326" s="427"/>
      <c r="D1326" s="428">
        <v>8595057620674</v>
      </c>
      <c r="E1326" s="800" t="s">
        <v>2060</v>
      </c>
      <c r="F1326" s="553" t="s">
        <v>6785</v>
      </c>
      <c r="G1326" s="683" t="s">
        <v>8995</v>
      </c>
      <c r="H1326" s="691">
        <v>6</v>
      </c>
      <c r="I1326" s="652">
        <v>1.91</v>
      </c>
      <c r="J1326" s="652">
        <v>12.093500000000001</v>
      </c>
      <c r="K1326" s="422">
        <v>10433.746276427386</v>
      </c>
      <c r="L1326" s="423">
        <f>K1326*ЗМІСТ!$E$13/1000*1.2</f>
        <v>559.1202566623823</v>
      </c>
      <c r="M1326" s="828">
        <v>2.500000000000005E-2</v>
      </c>
      <c r="N1326" s="829"/>
      <c r="O1326" s="841"/>
      <c r="P1326" s="841"/>
      <c r="Q1326" s="641"/>
      <c r="R1326" s="639"/>
      <c r="S1326" s="640"/>
      <c r="T1326" s="402"/>
    </row>
    <row r="1327" spans="1:20" ht="13.5" customHeight="1" outlineLevel="1">
      <c r="A1327" s="402"/>
      <c r="B1327" s="178">
        <f t="shared" si="20"/>
        <v>1322</v>
      </c>
      <c r="C1327" s="427"/>
      <c r="D1327" s="428">
        <v>8595057620766</v>
      </c>
      <c r="E1327" s="800" t="s">
        <v>1979</v>
      </c>
      <c r="F1327" s="553" t="s">
        <v>6786</v>
      </c>
      <c r="G1327" s="683" t="s">
        <v>8995</v>
      </c>
      <c r="H1327" s="691">
        <v>18</v>
      </c>
      <c r="I1327" s="652">
        <v>0.75</v>
      </c>
      <c r="J1327" s="652">
        <v>4.0311667</v>
      </c>
      <c r="K1327" s="422">
        <v>3915.2829152263339</v>
      </c>
      <c r="L1327" s="423">
        <f>K1327*ЗМІСТ!$E$13/1000*1.2</f>
        <v>209.81092797061589</v>
      </c>
      <c r="M1327" s="828">
        <v>2.499999999999996E-2</v>
      </c>
      <c r="N1327" s="829"/>
      <c r="O1327" s="841"/>
      <c r="P1327" s="841"/>
      <c r="Q1327" s="641"/>
      <c r="R1327" s="639"/>
      <c r="S1327" s="640"/>
      <c r="T1327" s="402"/>
    </row>
    <row r="1328" spans="1:20" ht="13.5" customHeight="1" outlineLevel="1">
      <c r="A1328" s="402"/>
      <c r="B1328" s="178">
        <f t="shared" si="20"/>
        <v>1323</v>
      </c>
      <c r="C1328" s="427"/>
      <c r="D1328" s="428">
        <v>8595057687806</v>
      </c>
      <c r="E1328" s="800" t="s">
        <v>3737</v>
      </c>
      <c r="F1328" s="553" t="s">
        <v>6787</v>
      </c>
      <c r="G1328" s="683" t="s">
        <v>8996</v>
      </c>
      <c r="H1328" s="691">
        <v>1</v>
      </c>
      <c r="I1328" s="652">
        <v>0.27900000000000003</v>
      </c>
      <c r="J1328" s="652">
        <v>0.78400000000000003</v>
      </c>
      <c r="K1328" s="422">
        <v>23921.965185475477</v>
      </c>
      <c r="L1328" s="423">
        <f>K1328*ЗМІСТ!$E$13/1000*1.2</f>
        <v>1281.9226153304005</v>
      </c>
      <c r="M1328" s="828">
        <v>2.4999999999999984E-2</v>
      </c>
      <c r="N1328" s="829"/>
      <c r="O1328" s="841"/>
      <c r="P1328" s="841"/>
      <c r="Q1328" s="641"/>
      <c r="R1328" s="639"/>
      <c r="S1328" s="640"/>
      <c r="T1328" s="402"/>
    </row>
    <row r="1329" spans="1:20" ht="13.5" customHeight="1" outlineLevel="1">
      <c r="A1329" s="402"/>
      <c r="B1329" s="178">
        <f t="shared" si="20"/>
        <v>1324</v>
      </c>
      <c r="C1329" s="427"/>
      <c r="D1329" s="428">
        <v>8595057618374</v>
      </c>
      <c r="E1329" s="800" t="s">
        <v>3738</v>
      </c>
      <c r="F1329" s="553" t="s">
        <v>6788</v>
      </c>
      <c r="G1329" s="683" t="s">
        <v>8996</v>
      </c>
      <c r="H1329" s="691">
        <v>1</v>
      </c>
      <c r="I1329" s="652">
        <v>0.245</v>
      </c>
      <c r="J1329" s="652">
        <v>0.78400000000000003</v>
      </c>
      <c r="K1329" s="422">
        <v>23184.358641918087</v>
      </c>
      <c r="L1329" s="423">
        <f>K1329*ЗМІСТ!$E$13/1000*1.2</f>
        <v>1242.3959919083409</v>
      </c>
      <c r="M1329" s="828">
        <v>2.4999999999999783E-2</v>
      </c>
      <c r="N1329" s="829"/>
      <c r="O1329" s="841"/>
      <c r="P1329" s="841"/>
      <c r="Q1329" s="641"/>
      <c r="R1329" s="639"/>
      <c r="S1329" s="640"/>
      <c r="T1329" s="402"/>
    </row>
    <row r="1330" spans="1:20" ht="13.5" customHeight="1" outlineLevel="1">
      <c r="A1330" s="402"/>
      <c r="B1330" s="178">
        <f t="shared" si="20"/>
        <v>1325</v>
      </c>
      <c r="C1330" s="427"/>
      <c r="D1330" s="428">
        <v>8595057668676</v>
      </c>
      <c r="E1330" s="800" t="s">
        <v>3739</v>
      </c>
      <c r="F1330" s="553" t="s">
        <v>6789</v>
      </c>
      <c r="G1330" s="683" t="s">
        <v>8996</v>
      </c>
      <c r="H1330" s="691">
        <v>1</v>
      </c>
      <c r="I1330" s="652">
        <v>0.13500000000000001</v>
      </c>
      <c r="J1330" s="652">
        <v>0.57599999999999996</v>
      </c>
      <c r="K1330" s="422">
        <v>18557.762032225237</v>
      </c>
      <c r="L1330" s="423">
        <f>K1330*ЗМІСТ!$E$13/1000*1.2</f>
        <v>994.46741329903557</v>
      </c>
      <c r="M1330" s="828">
        <v>2.4999999999999904E-2</v>
      </c>
      <c r="N1330" s="829"/>
      <c r="O1330" s="841"/>
      <c r="P1330" s="841"/>
      <c r="Q1330" s="641"/>
      <c r="R1330" s="639"/>
      <c r="S1330" s="640"/>
      <c r="T1330" s="402"/>
    </row>
    <row r="1331" spans="1:20" ht="13.5" customHeight="1" outlineLevel="1">
      <c r="A1331" s="402"/>
      <c r="B1331" s="178">
        <f t="shared" si="20"/>
        <v>1326</v>
      </c>
      <c r="C1331" s="427"/>
      <c r="D1331" s="428">
        <v>8595057615915</v>
      </c>
      <c r="E1331" s="800" t="s">
        <v>3081</v>
      </c>
      <c r="F1331" s="553" t="s">
        <v>6790</v>
      </c>
      <c r="G1331" s="683" t="s">
        <v>8996</v>
      </c>
      <c r="H1331" s="691">
        <v>1</v>
      </c>
      <c r="I1331" s="652">
        <v>0.996</v>
      </c>
      <c r="J1331" s="652">
        <v>2.9325000000000001</v>
      </c>
      <c r="K1331" s="422">
        <v>201036.81144443512</v>
      </c>
      <c r="L1331" s="423">
        <f>K1331*ЗМІСТ!$E$13/1000*1.2</f>
        <v>10773.096319904727</v>
      </c>
      <c r="M1331" s="828">
        <v>2.4999999999999831E-2</v>
      </c>
      <c r="N1331" s="829"/>
      <c r="O1331" s="841"/>
      <c r="P1331" s="841"/>
      <c r="Q1331" s="641"/>
      <c r="R1331" s="639"/>
      <c r="S1331" s="640"/>
      <c r="T1331" s="402"/>
    </row>
    <row r="1332" spans="1:20" ht="13.5" customHeight="1" outlineLevel="1">
      <c r="A1332" s="402"/>
      <c r="B1332" s="178">
        <f t="shared" si="20"/>
        <v>1327</v>
      </c>
      <c r="C1332" s="427"/>
      <c r="D1332" s="428">
        <v>8595057612273</v>
      </c>
      <c r="E1332" s="800" t="s">
        <v>3021</v>
      </c>
      <c r="F1332" s="553" t="s">
        <v>6791</v>
      </c>
      <c r="G1332" s="683" t="s">
        <v>8996</v>
      </c>
      <c r="H1332" s="691">
        <v>2400</v>
      </c>
      <c r="I1332" s="779">
        <v>2.3999999999999998E-3</v>
      </c>
      <c r="J1332" s="652">
        <v>1.18645E-2</v>
      </c>
      <c r="K1332" s="422">
        <v>35.024250034977484</v>
      </c>
      <c r="L1332" s="423">
        <f>K1332*ЗМІСТ!$E$13/1000*1.2</f>
        <v>1.876868303114362</v>
      </c>
      <c r="M1332" s="828">
        <v>2.5000000000000126E-2</v>
      </c>
      <c r="N1332" s="829"/>
      <c r="O1332" s="841"/>
      <c r="P1332" s="841"/>
      <c r="Q1332" s="641"/>
      <c r="R1332" s="639"/>
      <c r="S1332" s="640"/>
      <c r="T1332" s="402"/>
    </row>
    <row r="1333" spans="1:20" ht="13.5" customHeight="1" outlineLevel="1">
      <c r="A1333" s="402"/>
      <c r="B1333" s="178">
        <f t="shared" si="20"/>
        <v>1328</v>
      </c>
      <c r="C1333" s="427"/>
      <c r="D1333" s="428">
        <v>8595057605329</v>
      </c>
      <c r="E1333" s="800" t="s">
        <v>3023</v>
      </c>
      <c r="F1333" s="553" t="s">
        <v>6793</v>
      </c>
      <c r="G1333" s="683" t="s">
        <v>8996</v>
      </c>
      <c r="H1333" s="691">
        <v>4000</v>
      </c>
      <c r="I1333" s="779">
        <v>1.6999999999999999E-3</v>
      </c>
      <c r="J1333" s="652">
        <v>7.1187000000000004E-3</v>
      </c>
      <c r="K1333" s="422">
        <v>35.110811347230573</v>
      </c>
      <c r="L1333" s="423">
        <f>K1333*ЗМІСТ!$E$13/1000*1.2</f>
        <v>1.8815069230157608</v>
      </c>
      <c r="M1333" s="828">
        <v>2.4999999999999807E-2</v>
      </c>
      <c r="N1333" s="829"/>
      <c r="O1333" s="841"/>
      <c r="P1333" s="841"/>
      <c r="Q1333" s="641"/>
      <c r="R1333" s="639"/>
      <c r="S1333" s="640"/>
      <c r="T1333" s="402"/>
    </row>
    <row r="1334" spans="1:20" ht="13.5" customHeight="1" outlineLevel="1">
      <c r="A1334" s="402"/>
      <c r="B1334" s="178">
        <f t="shared" si="20"/>
        <v>1329</v>
      </c>
      <c r="C1334" s="427"/>
      <c r="D1334" s="428">
        <v>8595057632646</v>
      </c>
      <c r="E1334" s="800" t="s">
        <v>3740</v>
      </c>
      <c r="F1334" s="553" t="s">
        <v>6794</v>
      </c>
      <c r="G1334" s="683" t="s">
        <v>8996</v>
      </c>
      <c r="H1334" s="691">
        <v>3000</v>
      </c>
      <c r="I1334" s="779">
        <v>2.5999999999999999E-3</v>
      </c>
      <c r="J1334" s="652">
        <v>9.4915999999999993E-3</v>
      </c>
      <c r="K1334" s="422">
        <v>36.698577233133129</v>
      </c>
      <c r="L1334" s="423">
        <f>K1334*ЗМІСТ!$E$13/1000*1.2</f>
        <v>1.9665916132244232</v>
      </c>
      <c r="M1334" s="828">
        <v>2.5000000000000005E-2</v>
      </c>
      <c r="N1334" s="829"/>
      <c r="O1334" s="841"/>
      <c r="P1334" s="841"/>
      <c r="Q1334" s="641"/>
      <c r="R1334" s="639"/>
      <c r="S1334" s="640"/>
      <c r="T1334" s="402"/>
    </row>
    <row r="1335" spans="1:20" ht="13.5" customHeight="1" outlineLevel="1">
      <c r="A1335" s="402"/>
      <c r="B1335" s="178">
        <f t="shared" si="20"/>
        <v>1330</v>
      </c>
      <c r="C1335" s="427"/>
      <c r="D1335" s="428">
        <v>8595057605176</v>
      </c>
      <c r="E1335" s="800" t="s">
        <v>3031</v>
      </c>
      <c r="F1335" s="553" t="s">
        <v>6795</v>
      </c>
      <c r="G1335" s="683" t="s">
        <v>8996</v>
      </c>
      <c r="H1335" s="691">
        <v>3000</v>
      </c>
      <c r="I1335" s="779">
        <v>2.3999999999999998E-3</v>
      </c>
      <c r="J1335" s="652">
        <v>9.4915999999999993E-3</v>
      </c>
      <c r="K1335" s="422">
        <v>86.883100067411135</v>
      </c>
      <c r="L1335" s="423">
        <f>K1335*ЗМІСТ!$E$13/1000*1.2</f>
        <v>4.6558637638204061</v>
      </c>
      <c r="M1335" s="828">
        <v>2.499999999999996E-2</v>
      </c>
      <c r="N1335" s="829"/>
      <c r="O1335" s="841"/>
      <c r="P1335" s="841"/>
      <c r="Q1335" s="641"/>
      <c r="R1335" s="639"/>
      <c r="S1335" s="640"/>
      <c r="T1335" s="402"/>
    </row>
    <row r="1336" spans="1:20" ht="13.5" customHeight="1" outlineLevel="1">
      <c r="A1336" s="402"/>
      <c r="B1336" s="178">
        <f t="shared" si="20"/>
        <v>1331</v>
      </c>
      <c r="C1336" s="427"/>
      <c r="D1336" s="428">
        <v>8595057632653</v>
      </c>
      <c r="E1336" s="800" t="s">
        <v>3741</v>
      </c>
      <c r="F1336" s="553" t="s">
        <v>6796</v>
      </c>
      <c r="G1336" s="683" t="s">
        <v>8996</v>
      </c>
      <c r="H1336" s="691">
        <v>2000</v>
      </c>
      <c r="I1336" s="779">
        <v>4.4999999999999997E-3</v>
      </c>
      <c r="J1336" s="652">
        <v>1.4237400000000001E-2</v>
      </c>
      <c r="K1336" s="422">
        <v>51.264390961535668</v>
      </c>
      <c r="L1336" s="423">
        <f>K1336*ЗМІСТ!$E$13/1000*1.2</f>
        <v>2.747139778241666</v>
      </c>
      <c r="M1336" s="828">
        <v>2.4999999999999967E-2</v>
      </c>
      <c r="N1336" s="829"/>
      <c r="O1336" s="841"/>
      <c r="P1336" s="841"/>
      <c r="Q1336" s="641"/>
      <c r="R1336" s="639"/>
      <c r="S1336" s="640"/>
      <c r="T1336" s="402"/>
    </row>
    <row r="1337" spans="1:20" ht="13.5" customHeight="1" outlineLevel="1">
      <c r="A1337" s="402"/>
      <c r="B1337" s="178">
        <f t="shared" si="20"/>
        <v>1332</v>
      </c>
      <c r="C1337" s="427"/>
      <c r="D1337" s="428">
        <v>8595057605190</v>
      </c>
      <c r="E1337" s="800" t="s">
        <v>3032</v>
      </c>
      <c r="F1337" s="553" t="s">
        <v>6797</v>
      </c>
      <c r="G1337" s="683" t="s">
        <v>8996</v>
      </c>
      <c r="H1337" s="691">
        <v>2000</v>
      </c>
      <c r="I1337" s="779">
        <v>4.4000000000000003E-3</v>
      </c>
      <c r="J1337" s="652">
        <v>1.4237400000000001E-2</v>
      </c>
      <c r="K1337" s="422">
        <v>118.53805195227071</v>
      </c>
      <c r="L1337" s="423">
        <f>K1337*ЗМІСТ!$E$13/1000*1.2</f>
        <v>6.3521791958416571</v>
      </c>
      <c r="M1337" s="828">
        <v>2.4999999999999762E-2</v>
      </c>
      <c r="N1337" s="829"/>
      <c r="O1337" s="841"/>
      <c r="P1337" s="841"/>
      <c r="Q1337" s="641"/>
      <c r="R1337" s="639"/>
      <c r="S1337" s="640"/>
      <c r="T1337" s="402"/>
    </row>
    <row r="1338" spans="1:20" ht="13.5" customHeight="1" outlineLevel="1">
      <c r="A1338" s="402"/>
      <c r="B1338" s="178">
        <f t="shared" si="20"/>
        <v>1333</v>
      </c>
      <c r="C1338" s="427"/>
      <c r="D1338" s="428">
        <v>8595057632622</v>
      </c>
      <c r="E1338" s="800" t="s">
        <v>3742</v>
      </c>
      <c r="F1338" s="553" t="s">
        <v>6798</v>
      </c>
      <c r="G1338" s="683" t="s">
        <v>8996</v>
      </c>
      <c r="H1338" s="691">
        <v>14000</v>
      </c>
      <c r="I1338" s="779">
        <v>6.9999999999999999E-4</v>
      </c>
      <c r="J1338" s="652">
        <v>2.0338999999999999E-3</v>
      </c>
      <c r="K1338" s="422">
        <v>17.141823325593602</v>
      </c>
      <c r="L1338" s="423">
        <f>K1338*ЗМІСТ!$E$13/1000*1.2</f>
        <v>0.91859054298844578</v>
      </c>
      <c r="M1338" s="828">
        <v>2.5000000000000012E-2</v>
      </c>
      <c r="N1338" s="829"/>
      <c r="O1338" s="841"/>
      <c r="P1338" s="841"/>
      <c r="Q1338" s="641"/>
      <c r="R1338" s="639"/>
      <c r="S1338" s="640"/>
      <c r="T1338" s="402"/>
    </row>
    <row r="1339" spans="1:20" ht="13.5" customHeight="1" outlineLevel="1">
      <c r="A1339" s="402"/>
      <c r="B1339" s="178">
        <f t="shared" si="20"/>
        <v>1334</v>
      </c>
      <c r="C1339" s="427"/>
      <c r="D1339" s="428">
        <v>8595057605213</v>
      </c>
      <c r="E1339" s="800" t="s">
        <v>3033</v>
      </c>
      <c r="F1339" s="553" t="s">
        <v>6799</v>
      </c>
      <c r="G1339" s="683" t="s">
        <v>8996</v>
      </c>
      <c r="H1339" s="691">
        <v>14000</v>
      </c>
      <c r="I1339" s="779">
        <v>5.9999999999999995E-4</v>
      </c>
      <c r="J1339" s="652">
        <v>2.0338999999999999E-3</v>
      </c>
      <c r="K1339" s="422">
        <v>37.430509154660015</v>
      </c>
      <c r="L1339" s="423">
        <f>K1339*ЗМІСТ!$E$13/1000*1.2</f>
        <v>2.005814146816991</v>
      </c>
      <c r="M1339" s="828">
        <v>2.4999999999999845E-2</v>
      </c>
      <c r="N1339" s="829"/>
      <c r="O1339" s="841"/>
      <c r="P1339" s="841"/>
      <c r="Q1339" s="641"/>
      <c r="R1339" s="639"/>
      <c r="S1339" s="640"/>
      <c r="T1339" s="402"/>
    </row>
    <row r="1340" spans="1:20" ht="13.5" customHeight="1" outlineLevel="1">
      <c r="A1340" s="402"/>
      <c r="B1340" s="178">
        <f t="shared" si="20"/>
        <v>1335</v>
      </c>
      <c r="C1340" s="427"/>
      <c r="D1340" s="428">
        <v>8595057632639</v>
      </c>
      <c r="E1340" s="800" t="s">
        <v>3743</v>
      </c>
      <c r="F1340" s="553" t="s">
        <v>6800</v>
      </c>
      <c r="G1340" s="683" t="s">
        <v>8996</v>
      </c>
      <c r="H1340" s="691">
        <v>6000</v>
      </c>
      <c r="I1340" s="779">
        <v>1.5E-3</v>
      </c>
      <c r="J1340" s="652">
        <v>4.7457999999999997E-3</v>
      </c>
      <c r="K1340" s="422">
        <v>29.037952770010293</v>
      </c>
      <c r="L1340" s="423">
        <f>K1340*ЗМІСТ!$E$13/1000*1.2</f>
        <v>1.5560765208944252</v>
      </c>
      <c r="M1340" s="828">
        <v>2.4999999999999939E-2</v>
      </c>
      <c r="N1340" s="829"/>
      <c r="O1340" s="841"/>
      <c r="P1340" s="841"/>
      <c r="Q1340" s="641"/>
      <c r="R1340" s="639"/>
      <c r="S1340" s="640"/>
      <c r="T1340" s="402"/>
    </row>
    <row r="1341" spans="1:20" ht="13.5" customHeight="1" outlineLevel="1">
      <c r="A1341" s="402"/>
      <c r="B1341" s="178">
        <f t="shared" si="20"/>
        <v>1336</v>
      </c>
      <c r="C1341" s="427"/>
      <c r="D1341" s="428">
        <v>8595057605251</v>
      </c>
      <c r="E1341" s="800" t="s">
        <v>3034</v>
      </c>
      <c r="F1341" s="553" t="s">
        <v>6801</v>
      </c>
      <c r="G1341" s="683" t="s">
        <v>8996</v>
      </c>
      <c r="H1341" s="691">
        <v>6000</v>
      </c>
      <c r="I1341" s="779">
        <v>1.3699999999999999E-3</v>
      </c>
      <c r="J1341" s="652">
        <v>4.7457999999999997E-3</v>
      </c>
      <c r="K1341" s="422">
        <v>48.190959133673537</v>
      </c>
      <c r="L1341" s="423">
        <f>K1341*ЗМІСТ!$E$13/1000*1.2</f>
        <v>2.5824416969483748</v>
      </c>
      <c r="M1341" s="828">
        <v>2.5000000000000005E-2</v>
      </c>
      <c r="N1341" s="829"/>
      <c r="O1341" s="841"/>
      <c r="P1341" s="841"/>
      <c r="Q1341" s="641"/>
      <c r="R1341" s="639"/>
      <c r="S1341" s="640"/>
      <c r="T1341" s="402"/>
    </row>
    <row r="1342" spans="1:20" ht="13.5" customHeight="1" outlineLevel="1">
      <c r="A1342" s="402"/>
      <c r="B1342" s="178">
        <f t="shared" si="20"/>
        <v>1337</v>
      </c>
      <c r="C1342" s="427"/>
      <c r="D1342" s="428">
        <v>8595057618473</v>
      </c>
      <c r="E1342" s="800" t="s">
        <v>3025</v>
      </c>
      <c r="F1342" s="553" t="s">
        <v>6803</v>
      </c>
      <c r="G1342" s="683" t="s">
        <v>8996</v>
      </c>
      <c r="H1342" s="691">
        <v>4800</v>
      </c>
      <c r="I1342" s="779">
        <v>3.0999999999999999E-3</v>
      </c>
      <c r="J1342" s="652">
        <v>4.7699999999999999E-3</v>
      </c>
      <c r="K1342" s="422">
        <v>65.761970441293258</v>
      </c>
      <c r="L1342" s="423">
        <f>K1342*ЗМІСТ!$E$13/1000*1.2</f>
        <v>3.5240314281774814</v>
      </c>
      <c r="M1342" s="828">
        <v>2.4999999999999946E-2</v>
      </c>
      <c r="N1342" s="829"/>
      <c r="O1342" s="841"/>
      <c r="P1342" s="841"/>
      <c r="Q1342" s="641"/>
      <c r="R1342" s="639"/>
      <c r="S1342" s="640"/>
      <c r="T1342" s="402"/>
    </row>
    <row r="1343" spans="1:20" ht="13.5" customHeight="1" outlineLevel="1">
      <c r="A1343" s="402"/>
      <c r="B1343" s="178">
        <f t="shared" si="20"/>
        <v>1338</v>
      </c>
      <c r="C1343" s="427"/>
      <c r="D1343" s="428">
        <v>8595057618480</v>
      </c>
      <c r="E1343" s="800" t="s">
        <v>3026</v>
      </c>
      <c r="F1343" s="553" t="s">
        <v>6804</v>
      </c>
      <c r="G1343" s="683" t="s">
        <v>8996</v>
      </c>
      <c r="H1343" s="691">
        <v>2400</v>
      </c>
      <c r="I1343" s="779">
        <v>4.1000000000000003E-3</v>
      </c>
      <c r="J1343" s="652">
        <v>9.5399999999999999E-3</v>
      </c>
      <c r="K1343" s="422">
        <v>73.113198657148402</v>
      </c>
      <c r="L1343" s="423">
        <f>K1343*ЗМІСТ!$E$13/1000*1.2</f>
        <v>3.917966693415698</v>
      </c>
      <c r="M1343" s="828">
        <v>2.4999999999999814E-2</v>
      </c>
      <c r="N1343" s="829"/>
      <c r="O1343" s="841"/>
      <c r="P1343" s="841"/>
      <c r="Q1343" s="641"/>
      <c r="R1343" s="639"/>
      <c r="S1343" s="640"/>
      <c r="T1343" s="402"/>
    </row>
    <row r="1344" spans="1:20" ht="13.5" customHeight="1" outlineLevel="1">
      <c r="A1344" s="402"/>
      <c r="B1344" s="178">
        <f t="shared" si="20"/>
        <v>1339</v>
      </c>
      <c r="C1344" s="427"/>
      <c r="D1344" s="428">
        <v>8595057618497</v>
      </c>
      <c r="E1344" s="800" t="s">
        <v>3027</v>
      </c>
      <c r="F1344" s="553" t="s">
        <v>6805</v>
      </c>
      <c r="G1344" s="683" t="s">
        <v>8996</v>
      </c>
      <c r="H1344" s="691">
        <v>100</v>
      </c>
      <c r="I1344" s="652">
        <v>5.0000000000000001E-3</v>
      </c>
      <c r="J1344" s="652">
        <v>9.5399999999999999E-3</v>
      </c>
      <c r="K1344" s="422">
        <v>86.706881935972106</v>
      </c>
      <c r="L1344" s="423">
        <f>K1344*ЗМІСТ!$E$13/1000*1.2</f>
        <v>4.6464206429826538</v>
      </c>
      <c r="M1344" s="828">
        <v>2.4999999999999755E-2</v>
      </c>
      <c r="N1344" s="829"/>
      <c r="O1344" s="841"/>
      <c r="P1344" s="841"/>
      <c r="Q1344" s="641"/>
      <c r="R1344" s="639"/>
      <c r="S1344" s="640"/>
      <c r="T1344" s="402"/>
    </row>
    <row r="1345" spans="1:20" ht="13.5" customHeight="1" outlineLevel="1">
      <c r="A1345" s="402"/>
      <c r="B1345" s="178">
        <f t="shared" si="20"/>
        <v>1340</v>
      </c>
      <c r="C1345" s="427"/>
      <c r="D1345" s="428">
        <v>8595057618503</v>
      </c>
      <c r="E1345" s="800" t="s">
        <v>3028</v>
      </c>
      <c r="F1345" s="553" t="s">
        <v>6806</v>
      </c>
      <c r="G1345" s="683" t="s">
        <v>8996</v>
      </c>
      <c r="H1345" s="691">
        <v>2000</v>
      </c>
      <c r="I1345" s="652">
        <v>5.7999999999999996E-3</v>
      </c>
      <c r="J1345" s="652">
        <v>1.1448E-2</v>
      </c>
      <c r="K1345" s="422">
        <v>96.592422732343636</v>
      </c>
      <c r="L1345" s="423">
        <f>K1345*ЗМІСТ!$E$13/1000*1.2</f>
        <v>5.1761638398055565</v>
      </c>
      <c r="M1345" s="828">
        <v>2.4999999999999988E-2</v>
      </c>
      <c r="N1345" s="829"/>
      <c r="O1345" s="841"/>
      <c r="P1345" s="841"/>
      <c r="Q1345" s="641"/>
      <c r="R1345" s="639"/>
      <c r="S1345" s="640"/>
      <c r="T1345" s="402"/>
    </row>
    <row r="1346" spans="1:20" ht="13.5" customHeight="1" outlineLevel="1">
      <c r="A1346" s="402"/>
      <c r="B1346" s="178">
        <f t="shared" si="20"/>
        <v>1341</v>
      </c>
      <c r="C1346" s="427"/>
      <c r="D1346" s="428">
        <v>8595057618510</v>
      </c>
      <c r="E1346" s="800" t="s">
        <v>3029</v>
      </c>
      <c r="F1346" s="553" t="s">
        <v>6807</v>
      </c>
      <c r="G1346" s="683" t="s">
        <v>8996</v>
      </c>
      <c r="H1346" s="691">
        <v>1200</v>
      </c>
      <c r="I1346" s="652">
        <v>7.6E-3</v>
      </c>
      <c r="J1346" s="652">
        <v>1.908E-2</v>
      </c>
      <c r="K1346" s="422">
        <v>129.95841749385397</v>
      </c>
      <c r="L1346" s="423">
        <f>K1346*ЗМІСТ!$E$13/1000*1.2</f>
        <v>6.9641700899670473</v>
      </c>
      <c r="M1346" s="828">
        <v>2.5000000000000092E-2</v>
      </c>
      <c r="N1346" s="829"/>
      <c r="O1346" s="841"/>
      <c r="P1346" s="841"/>
      <c r="Q1346" s="641"/>
      <c r="R1346" s="639"/>
      <c r="S1346" s="640"/>
      <c r="T1346" s="402"/>
    </row>
    <row r="1347" spans="1:20" ht="13.5" customHeight="1" outlineLevel="1">
      <c r="A1347" s="402"/>
      <c r="B1347" s="178">
        <f t="shared" si="20"/>
        <v>1342</v>
      </c>
      <c r="C1347" s="427"/>
      <c r="D1347" s="428">
        <v>8595057618527</v>
      </c>
      <c r="E1347" s="800" t="s">
        <v>3030</v>
      </c>
      <c r="F1347" s="553" t="s">
        <v>6808</v>
      </c>
      <c r="G1347" s="683" t="s">
        <v>8996</v>
      </c>
      <c r="H1347" s="691">
        <v>1200</v>
      </c>
      <c r="I1347" s="652">
        <v>8.2000000000000007E-3</v>
      </c>
      <c r="J1347" s="652">
        <v>1.908E-2</v>
      </c>
      <c r="K1347" s="422">
        <v>153.26696873086459</v>
      </c>
      <c r="L1347" s="423">
        <f>K1347*ЗМІСТ!$E$13/1000*1.2</f>
        <v>8.2132212749195777</v>
      </c>
      <c r="M1347" s="828">
        <v>2.4999999999999942E-2</v>
      </c>
      <c r="N1347" s="829"/>
      <c r="O1347" s="841"/>
      <c r="P1347" s="841"/>
      <c r="Q1347" s="641"/>
      <c r="R1347" s="639"/>
      <c r="S1347" s="640"/>
      <c r="T1347" s="402"/>
    </row>
    <row r="1348" spans="1:20" ht="13.5" customHeight="1" outlineLevel="1">
      <c r="A1348" s="402"/>
      <c r="B1348" s="178">
        <f t="shared" si="20"/>
        <v>1343</v>
      </c>
      <c r="C1348" s="427"/>
      <c r="D1348" s="428">
        <v>8595057608795</v>
      </c>
      <c r="E1348" s="800" t="s">
        <v>3024</v>
      </c>
      <c r="F1348" s="553" t="s">
        <v>6809</v>
      </c>
      <c r="G1348" s="683" t="s">
        <v>8996</v>
      </c>
      <c r="H1348" s="691">
        <v>100</v>
      </c>
      <c r="I1348" s="779">
        <v>1.1000000000000001E-3</v>
      </c>
      <c r="J1348" s="652">
        <v>4.7457999999999997E-3</v>
      </c>
      <c r="K1348" s="422">
        <v>75.903638146463479</v>
      </c>
      <c r="L1348" s="423">
        <f>K1348*ЗМІСТ!$E$13/1000*1.2</f>
        <v>4.0674998718284776</v>
      </c>
      <c r="M1348" s="828">
        <v>2.5000000000000005E-2</v>
      </c>
      <c r="N1348" s="829"/>
      <c r="O1348" s="841"/>
      <c r="P1348" s="841"/>
      <c r="Q1348" s="641"/>
      <c r="R1348" s="639"/>
      <c r="S1348" s="640"/>
      <c r="T1348" s="402"/>
    </row>
    <row r="1349" spans="1:20" ht="13.5" customHeight="1" outlineLevel="1">
      <c r="A1349" s="402"/>
      <c r="B1349" s="178">
        <f t="shared" si="20"/>
        <v>1344</v>
      </c>
      <c r="C1349" s="427"/>
      <c r="D1349" s="428">
        <v>8595057609051</v>
      </c>
      <c r="E1349" s="800" t="s">
        <v>3745</v>
      </c>
      <c r="F1349" s="553" t="s">
        <v>6810</v>
      </c>
      <c r="G1349" s="683" t="s">
        <v>8996</v>
      </c>
      <c r="H1349" s="691">
        <v>250</v>
      </c>
      <c r="I1349" s="652">
        <v>5.1000000000000004E-3</v>
      </c>
      <c r="J1349" s="652">
        <v>1.0557E-2</v>
      </c>
      <c r="K1349" s="422">
        <v>433.61908516086686</v>
      </c>
      <c r="L1349" s="423">
        <f>K1349*ЗМІСТ!$E$13/1000*1.2</f>
        <v>23.236640777493282</v>
      </c>
      <c r="M1349" s="828">
        <v>2.4999999999999942E-2</v>
      </c>
      <c r="N1349" s="829"/>
      <c r="O1349" s="841"/>
      <c r="P1349" s="841"/>
      <c r="Q1349" s="641"/>
      <c r="R1349" s="639"/>
      <c r="S1349" s="640"/>
      <c r="T1349" s="402"/>
    </row>
    <row r="1350" spans="1:20" ht="13.5" customHeight="1" outlineLevel="1">
      <c r="A1350" s="402"/>
      <c r="B1350" s="178">
        <f t="shared" si="20"/>
        <v>1345</v>
      </c>
      <c r="C1350" s="427"/>
      <c r="D1350" s="428">
        <v>8595568934154</v>
      </c>
      <c r="E1350" s="800" t="s">
        <v>5232</v>
      </c>
      <c r="F1350" s="553" t="s">
        <v>6811</v>
      </c>
      <c r="G1350" s="683" t="s">
        <v>8996</v>
      </c>
      <c r="H1350" s="691">
        <v>4</v>
      </c>
      <c r="I1350" s="652">
        <v>1</v>
      </c>
      <c r="J1350" s="652">
        <v>1.2209000000000001</v>
      </c>
      <c r="K1350" s="422">
        <v>13936.106373533819</v>
      </c>
      <c r="L1350" s="423">
        <f>K1350*ЗМІСТ!$E$13/1000*1.2</f>
        <v>746.80360879089073</v>
      </c>
      <c r="M1350" s="828">
        <v>2.499999999999988E-2</v>
      </c>
      <c r="N1350" s="829"/>
      <c r="O1350" s="841"/>
      <c r="P1350" s="841"/>
      <c r="Q1350" s="641"/>
      <c r="R1350" s="639"/>
      <c r="S1350" s="640"/>
      <c r="T1350" s="402"/>
    </row>
    <row r="1351" spans="1:20" ht="13.5" customHeight="1" outlineLevel="1">
      <c r="A1351" s="402"/>
      <c r="B1351" s="178">
        <f t="shared" si="20"/>
        <v>1346</v>
      </c>
      <c r="C1351" s="427"/>
      <c r="D1351" s="428">
        <v>8595568934161</v>
      </c>
      <c r="E1351" s="800" t="s">
        <v>5231</v>
      </c>
      <c r="F1351" s="553" t="s">
        <v>6812</v>
      </c>
      <c r="G1351" s="683" t="s">
        <v>8996</v>
      </c>
      <c r="H1351" s="691">
        <v>10</v>
      </c>
      <c r="I1351" s="652">
        <v>0.42</v>
      </c>
      <c r="J1351" s="652">
        <v>0.81899999999999995</v>
      </c>
      <c r="K1351" s="422">
        <v>9057.4259891103811</v>
      </c>
      <c r="L1351" s="423">
        <f>K1351*ЗМІСТ!$E$13/1000*1.2</f>
        <v>485.36644552813055</v>
      </c>
      <c r="M1351" s="828">
        <v>2.5000000000000078E-2</v>
      </c>
      <c r="N1351" s="829"/>
      <c r="O1351" s="841"/>
      <c r="P1351" s="841"/>
      <c r="Q1351" s="641"/>
      <c r="R1351" s="639"/>
      <c r="S1351" s="640"/>
      <c r="T1351" s="402"/>
    </row>
    <row r="1352" spans="1:20" ht="13.5" customHeight="1" outlineLevel="1">
      <c r="A1352" s="402"/>
      <c r="B1352" s="178">
        <f t="shared" ref="B1352:B1415" si="21">B1351+1</f>
        <v>1347</v>
      </c>
      <c r="C1352" s="427"/>
      <c r="D1352" s="428">
        <v>8595568905857</v>
      </c>
      <c r="E1352" s="800" t="s">
        <v>3746</v>
      </c>
      <c r="F1352" s="553" t="s">
        <v>6813</v>
      </c>
      <c r="G1352" s="683" t="s">
        <v>8996</v>
      </c>
      <c r="H1352" s="691">
        <v>15</v>
      </c>
      <c r="I1352" s="652">
        <v>0.623</v>
      </c>
      <c r="J1352" s="652">
        <v>0.97019999999999995</v>
      </c>
      <c r="K1352" s="422">
        <v>12263.514827864266</v>
      </c>
      <c r="L1352" s="423">
        <f>K1352*ЗМІСТ!$E$13/1000*1.2</f>
        <v>657.17330827084538</v>
      </c>
      <c r="M1352" s="828">
        <v>2.4999999999999856E-2</v>
      </c>
      <c r="N1352" s="829"/>
      <c r="O1352" s="841"/>
      <c r="P1352" s="841"/>
      <c r="Q1352" s="641"/>
      <c r="R1352" s="639"/>
      <c r="S1352" s="640"/>
      <c r="T1352" s="402"/>
    </row>
    <row r="1353" spans="1:20" ht="13.5" customHeight="1" outlineLevel="1">
      <c r="A1353" s="402"/>
      <c r="B1353" s="178">
        <f t="shared" si="21"/>
        <v>1348</v>
      </c>
      <c r="C1353" s="427"/>
      <c r="D1353" s="428">
        <v>8595568905840</v>
      </c>
      <c r="E1353" s="800" t="s">
        <v>3747</v>
      </c>
      <c r="F1353" s="553" t="s">
        <v>6814</v>
      </c>
      <c r="G1353" s="683" t="s">
        <v>8996</v>
      </c>
      <c r="H1353" s="691">
        <v>25</v>
      </c>
      <c r="I1353" s="652">
        <v>0.26800000000000002</v>
      </c>
      <c r="J1353" s="652">
        <v>0.3276</v>
      </c>
      <c r="K1353" s="422">
        <v>7264.5387929053568</v>
      </c>
      <c r="L1353" s="423">
        <f>K1353*ЗМІСТ!$E$13/1000*1.2</f>
        <v>389.28978018179845</v>
      </c>
      <c r="M1353" s="828">
        <v>2.5000000000000005E-2</v>
      </c>
      <c r="N1353" s="829"/>
      <c r="O1353" s="841"/>
      <c r="P1353" s="841"/>
      <c r="Q1353" s="641"/>
      <c r="R1353" s="639"/>
      <c r="S1353" s="640"/>
      <c r="T1353" s="402"/>
    </row>
    <row r="1354" spans="1:20" ht="13.5" customHeight="1" outlineLevel="1">
      <c r="A1354" s="402"/>
      <c r="B1354" s="178">
        <f t="shared" si="21"/>
        <v>1349</v>
      </c>
      <c r="C1354" s="427"/>
      <c r="D1354" s="428">
        <v>8595568934185</v>
      </c>
      <c r="E1354" s="800" t="s">
        <v>5234</v>
      </c>
      <c r="F1354" s="553" t="s">
        <v>6815</v>
      </c>
      <c r="G1354" s="683" t="s">
        <v>8996</v>
      </c>
      <c r="H1354" s="691">
        <v>15</v>
      </c>
      <c r="I1354" s="652">
        <v>0.34</v>
      </c>
      <c r="J1354" s="652">
        <v>0.72650000000000003</v>
      </c>
      <c r="K1354" s="422">
        <v>11853.913511850173</v>
      </c>
      <c r="L1354" s="423">
        <f>K1354*ЗМІСТ!$E$13/1000*1.2</f>
        <v>635.22372402070323</v>
      </c>
      <c r="M1354" s="828">
        <v>2.4999999999999807E-2</v>
      </c>
      <c r="N1354" s="829"/>
      <c r="O1354" s="841"/>
      <c r="P1354" s="841"/>
      <c r="Q1354" s="641"/>
      <c r="R1354" s="639"/>
      <c r="S1354" s="640"/>
      <c r="T1354" s="402"/>
    </row>
    <row r="1355" spans="1:20" ht="13.5" customHeight="1" outlineLevel="1">
      <c r="A1355" s="402"/>
      <c r="B1355" s="178">
        <f t="shared" si="21"/>
        <v>1350</v>
      </c>
      <c r="C1355" s="427"/>
      <c r="D1355" s="428">
        <v>8595568934192</v>
      </c>
      <c r="E1355" s="800" t="s">
        <v>5235</v>
      </c>
      <c r="F1355" s="553" t="s">
        <v>6816</v>
      </c>
      <c r="G1355" s="683" t="s">
        <v>8996</v>
      </c>
      <c r="H1355" s="691">
        <v>20</v>
      </c>
      <c r="I1355" s="652">
        <v>0.47</v>
      </c>
      <c r="J1355" s="652">
        <v>0.72689999999999999</v>
      </c>
      <c r="K1355" s="422">
        <v>14058.223674139694</v>
      </c>
      <c r="L1355" s="423">
        <f>K1355*ЗМІСТ!$E$13/1000*1.2</f>
        <v>753.34759161822205</v>
      </c>
      <c r="M1355" s="828">
        <v>2.4999999999999838E-2</v>
      </c>
      <c r="N1355" s="829"/>
      <c r="O1355" s="841"/>
      <c r="P1355" s="841"/>
      <c r="Q1355" s="641"/>
      <c r="R1355" s="639"/>
      <c r="S1355" s="640"/>
      <c r="T1355" s="402"/>
    </row>
    <row r="1356" spans="1:20" ht="13.5" customHeight="1" outlineLevel="1">
      <c r="A1356" s="402"/>
      <c r="B1356" s="178">
        <f t="shared" si="21"/>
        <v>1351</v>
      </c>
      <c r="C1356" s="427"/>
      <c r="D1356" s="428">
        <v>8595568934208</v>
      </c>
      <c r="E1356" s="800" t="s">
        <v>5236</v>
      </c>
      <c r="F1356" s="553" t="s">
        <v>6817</v>
      </c>
      <c r="G1356" s="683" t="s">
        <v>8996</v>
      </c>
      <c r="H1356" s="691">
        <v>10</v>
      </c>
      <c r="I1356" s="652">
        <v>0.61</v>
      </c>
      <c r="J1356" s="652">
        <v>1.8624000000000001</v>
      </c>
      <c r="K1356" s="422">
        <v>16136.104945284895</v>
      </c>
      <c r="L1356" s="423">
        <f>K1356*ЗМІСТ!$E$13/1000*1.2</f>
        <v>864.69642825434437</v>
      </c>
      <c r="M1356" s="828">
        <v>2.4999999999999974E-2</v>
      </c>
      <c r="N1356" s="829"/>
      <c r="O1356" s="841"/>
      <c r="P1356" s="841"/>
      <c r="Q1356" s="641"/>
      <c r="R1356" s="639"/>
      <c r="S1356" s="640"/>
      <c r="T1356" s="402"/>
    </row>
    <row r="1357" spans="1:20" ht="13.5" customHeight="1" outlineLevel="1">
      <c r="A1357" s="402"/>
      <c r="B1357" s="178">
        <f t="shared" si="21"/>
        <v>1352</v>
      </c>
      <c r="C1357" s="427"/>
      <c r="D1357" s="428">
        <v>8595568902870</v>
      </c>
      <c r="E1357" s="800" t="s">
        <v>3748</v>
      </c>
      <c r="F1357" s="553" t="s">
        <v>6818</v>
      </c>
      <c r="G1357" s="683" t="s">
        <v>8996</v>
      </c>
      <c r="H1357" s="691">
        <v>500</v>
      </c>
      <c r="I1357" s="652">
        <v>0.03</v>
      </c>
      <c r="J1357" s="652">
        <v>2.4287300000000001E-2</v>
      </c>
      <c r="K1357" s="422">
        <v>4502.6285382207789</v>
      </c>
      <c r="L1357" s="423">
        <f>K1357*ЗМІСТ!$E$13/1000*1.2</f>
        <v>241.28541726504284</v>
      </c>
      <c r="M1357" s="828">
        <v>2.4999999999999963E-2</v>
      </c>
      <c r="N1357" s="829"/>
      <c r="O1357" s="841"/>
      <c r="P1357" s="841"/>
      <c r="Q1357" s="641"/>
      <c r="R1357" s="639"/>
      <c r="S1357" s="640"/>
      <c r="T1357" s="402"/>
    </row>
    <row r="1358" spans="1:20" ht="13.5" customHeight="1" outlineLevel="1">
      <c r="A1358" s="402"/>
      <c r="B1358" s="178">
        <f t="shared" si="21"/>
        <v>1353</v>
      </c>
      <c r="C1358" s="427"/>
      <c r="D1358" s="428">
        <v>8595568902931</v>
      </c>
      <c r="E1358" s="800" t="s">
        <v>3749</v>
      </c>
      <c r="F1358" s="557" t="s">
        <v>6819</v>
      </c>
      <c r="G1358" s="683" t="s">
        <v>8996</v>
      </c>
      <c r="H1358" s="691">
        <v>1</v>
      </c>
      <c r="I1358" s="652">
        <v>0.38</v>
      </c>
      <c r="J1358" s="652">
        <v>0.74375000000000002</v>
      </c>
      <c r="K1358" s="422">
        <v>31920.396249999998</v>
      </c>
      <c r="L1358" s="423">
        <f>K1358*ЗМІСТ!$E$13/1000*1.2</f>
        <v>1710.5399797181997</v>
      </c>
      <c r="M1358" s="828">
        <v>2.4999999999999984E-2</v>
      </c>
      <c r="N1358" s="829"/>
      <c r="O1358" s="841"/>
      <c r="P1358" s="841"/>
      <c r="Q1358" s="641"/>
      <c r="R1358" s="639"/>
      <c r="S1358" s="640"/>
      <c r="T1358" s="402"/>
    </row>
    <row r="1359" spans="1:20" ht="13.5" customHeight="1" outlineLevel="1">
      <c r="A1359" s="402"/>
      <c r="B1359" s="178">
        <f t="shared" si="21"/>
        <v>1354</v>
      </c>
      <c r="C1359" s="427"/>
      <c r="D1359" s="428">
        <v>8595568902948</v>
      </c>
      <c r="E1359" s="800" t="s">
        <v>3750</v>
      </c>
      <c r="F1359" s="557" t="s">
        <v>6820</v>
      </c>
      <c r="G1359" s="683" t="s">
        <v>8996</v>
      </c>
      <c r="H1359" s="691">
        <v>10</v>
      </c>
      <c r="I1359" s="652">
        <v>0.49</v>
      </c>
      <c r="J1359" s="652">
        <v>0.79379999999999995</v>
      </c>
      <c r="K1359" s="422">
        <v>39092.228999999992</v>
      </c>
      <c r="L1359" s="423">
        <f>K1359*ЗМІСТ!$E$13/1000*1.2</f>
        <v>2094.8618581387195</v>
      </c>
      <c r="M1359" s="828">
        <v>2.4999999999999738E-2</v>
      </c>
      <c r="N1359" s="829"/>
      <c r="O1359" s="841"/>
      <c r="P1359" s="841"/>
      <c r="Q1359" s="641"/>
      <c r="R1359" s="639"/>
      <c r="S1359" s="640"/>
      <c r="T1359" s="402"/>
    </row>
    <row r="1360" spans="1:20" ht="13.5" customHeight="1" outlineLevel="1">
      <c r="A1360" s="402"/>
      <c r="B1360" s="178">
        <f t="shared" si="21"/>
        <v>1355</v>
      </c>
      <c r="C1360" s="427"/>
      <c r="D1360" s="428">
        <v>8595568931405</v>
      </c>
      <c r="E1360" s="800" t="s">
        <v>3751</v>
      </c>
      <c r="F1360" s="557" t="s">
        <v>6821</v>
      </c>
      <c r="G1360" s="683" t="s">
        <v>8995</v>
      </c>
      <c r="H1360" s="691">
        <v>18</v>
      </c>
      <c r="I1360" s="652">
        <v>0.82</v>
      </c>
      <c r="J1360" s="652">
        <v>5.2</v>
      </c>
      <c r="K1360" s="422">
        <v>30820.10010496726</v>
      </c>
      <c r="L1360" s="423">
        <f>K1360*ЗМІСТ!$E$13/1000*1.2</f>
        <v>1651.5776619929518</v>
      </c>
      <c r="M1360" s="828">
        <v>2.4999999999999824E-2</v>
      </c>
      <c r="N1360" s="829"/>
      <c r="O1360" s="841"/>
      <c r="P1360" s="841"/>
      <c r="Q1360" s="641"/>
      <c r="R1360" s="639"/>
      <c r="S1360" s="640"/>
      <c r="T1360" s="402"/>
    </row>
    <row r="1361" spans="1:20" ht="13.5" customHeight="1" outlineLevel="1">
      <c r="A1361" s="402"/>
      <c r="B1361" s="178">
        <f t="shared" si="21"/>
        <v>1356</v>
      </c>
      <c r="C1361" s="427"/>
      <c r="D1361" s="428">
        <v>8595568931412</v>
      </c>
      <c r="E1361" s="800" t="s">
        <v>3752</v>
      </c>
      <c r="F1361" s="553" t="s">
        <v>6822</v>
      </c>
      <c r="G1361" s="683" t="s">
        <v>8995</v>
      </c>
      <c r="H1361" s="691">
        <v>18</v>
      </c>
      <c r="I1361" s="652">
        <v>0.88</v>
      </c>
      <c r="J1361" s="652">
        <v>7.3666666999999997</v>
      </c>
      <c r="K1361" s="422">
        <v>36789.887078913576</v>
      </c>
      <c r="L1361" s="423">
        <f>K1361*ЗМІСТ!$E$13/1000*1.2</f>
        <v>1971.4846960209552</v>
      </c>
      <c r="M1361" s="828">
        <v>2.4999999999999863E-2</v>
      </c>
      <c r="N1361" s="829"/>
      <c r="O1361" s="841"/>
      <c r="P1361" s="841"/>
      <c r="Q1361" s="641"/>
      <c r="R1361" s="639"/>
      <c r="S1361" s="640"/>
      <c r="T1361" s="402"/>
    </row>
    <row r="1362" spans="1:20" ht="13.5" customHeight="1" outlineLevel="1">
      <c r="A1362" s="402"/>
      <c r="B1362" s="178">
        <f t="shared" si="21"/>
        <v>1357</v>
      </c>
      <c r="C1362" s="427"/>
      <c r="D1362" s="428">
        <v>8595568931429</v>
      </c>
      <c r="E1362" s="800" t="s">
        <v>3753</v>
      </c>
      <c r="F1362" s="553" t="s">
        <v>6823</v>
      </c>
      <c r="G1362" s="683" t="s">
        <v>8995</v>
      </c>
      <c r="H1362" s="691">
        <v>18</v>
      </c>
      <c r="I1362" s="652">
        <v>1.1299999999999999</v>
      </c>
      <c r="J1362" s="652">
        <v>9.5333333000000007</v>
      </c>
      <c r="K1362" s="422">
        <v>40764.157309225164</v>
      </c>
      <c r="L1362" s="423">
        <f>K1362*ЗМІСТ!$E$13/1000*1.2</f>
        <v>2184.456617356419</v>
      </c>
      <c r="M1362" s="828">
        <v>2.500000000000006E-2</v>
      </c>
      <c r="N1362" s="829"/>
      <c r="O1362" s="841"/>
      <c r="P1362" s="841"/>
      <c r="Q1362" s="641"/>
      <c r="R1362" s="639"/>
      <c r="S1362" s="640"/>
      <c r="T1362" s="402"/>
    </row>
    <row r="1363" spans="1:20" ht="13.5" customHeight="1" outlineLevel="1">
      <c r="A1363" s="402"/>
      <c r="B1363" s="178">
        <f t="shared" si="21"/>
        <v>1358</v>
      </c>
      <c r="C1363" s="427"/>
      <c r="D1363" s="428">
        <v>8595568931436</v>
      </c>
      <c r="E1363" s="800" t="s">
        <v>3754</v>
      </c>
      <c r="F1363" s="553" t="s">
        <v>6824</v>
      </c>
      <c r="G1363" s="683" t="s">
        <v>8995</v>
      </c>
      <c r="H1363" s="691">
        <v>18</v>
      </c>
      <c r="I1363" s="652">
        <v>1.74</v>
      </c>
      <c r="J1363" s="652">
        <v>13.8666667</v>
      </c>
      <c r="K1363" s="422">
        <v>62897.726141575389</v>
      </c>
      <c r="L1363" s="423">
        <f>K1363*ЗМІСТ!$E$13/1000*1.2</f>
        <v>3370.5432212023766</v>
      </c>
      <c r="M1363" s="828">
        <v>2.4999999999999797E-2</v>
      </c>
      <c r="N1363" s="829"/>
      <c r="O1363" s="841"/>
      <c r="P1363" s="841"/>
      <c r="Q1363" s="641"/>
      <c r="R1363" s="639"/>
      <c r="S1363" s="640"/>
      <c r="T1363" s="402"/>
    </row>
    <row r="1364" spans="1:20" ht="13.5" customHeight="1" outlineLevel="1">
      <c r="A1364" s="402"/>
      <c r="B1364" s="178">
        <f t="shared" si="21"/>
        <v>1359</v>
      </c>
      <c r="C1364" s="427"/>
      <c r="D1364" s="428">
        <v>8595568931399</v>
      </c>
      <c r="E1364" s="800" t="s">
        <v>3755</v>
      </c>
      <c r="F1364" s="553" t="s">
        <v>6825</v>
      </c>
      <c r="G1364" s="683" t="s">
        <v>8995</v>
      </c>
      <c r="H1364" s="691">
        <v>24</v>
      </c>
      <c r="I1364" s="652">
        <v>0.59</v>
      </c>
      <c r="J1364" s="652">
        <v>5</v>
      </c>
      <c r="K1364" s="422">
        <v>25051.53975474726</v>
      </c>
      <c r="L1364" s="423">
        <f>K1364*ЗМІСТ!$E$13/1000*1.2</f>
        <v>1342.4538958846745</v>
      </c>
      <c r="M1364" s="828">
        <v>2.4999999999999835E-2</v>
      </c>
      <c r="N1364" s="829"/>
      <c r="O1364" s="841"/>
      <c r="P1364" s="841"/>
      <c r="Q1364" s="641"/>
      <c r="R1364" s="639"/>
      <c r="S1364" s="640"/>
      <c r="T1364" s="402"/>
    </row>
    <row r="1365" spans="1:20" ht="13.5" customHeight="1" outlineLevel="1">
      <c r="A1365" s="402"/>
      <c r="B1365" s="178">
        <f t="shared" si="21"/>
        <v>1360</v>
      </c>
      <c r="C1365" s="427"/>
      <c r="D1365" s="428">
        <v>8595568902887</v>
      </c>
      <c r="E1365" s="800" t="s">
        <v>3756</v>
      </c>
      <c r="F1365" s="557" t="s">
        <v>6826</v>
      </c>
      <c r="G1365" s="683" t="s">
        <v>8996</v>
      </c>
      <c r="H1365" s="691">
        <v>80</v>
      </c>
      <c r="I1365" s="652">
        <v>0.11</v>
      </c>
      <c r="J1365" s="652">
        <v>0.10237499999999999</v>
      </c>
      <c r="K1365" s="422">
        <v>9978.3609073482112</v>
      </c>
      <c r="L1365" s="423">
        <f>K1365*ЗМІСТ!$E$13/1000*1.2</f>
        <v>534.71721122748556</v>
      </c>
      <c r="M1365" s="828">
        <v>2.4999999999999897E-2</v>
      </c>
      <c r="N1365" s="829"/>
      <c r="O1365" s="841"/>
      <c r="P1365" s="841"/>
      <c r="Q1365" s="641"/>
      <c r="R1365" s="639"/>
      <c r="S1365" s="640"/>
      <c r="T1365" s="402"/>
    </row>
    <row r="1366" spans="1:20" ht="13.5" customHeight="1" outlineLevel="1">
      <c r="A1366" s="402"/>
      <c r="B1366" s="178">
        <f t="shared" si="21"/>
        <v>1361</v>
      </c>
      <c r="C1366" s="427"/>
      <c r="D1366" s="428">
        <v>8595057697256</v>
      </c>
      <c r="E1366" s="800" t="s">
        <v>3757</v>
      </c>
      <c r="F1366" s="553" t="s">
        <v>6827</v>
      </c>
      <c r="G1366" s="683" t="s">
        <v>8996</v>
      </c>
      <c r="H1366" s="691">
        <v>400</v>
      </c>
      <c r="I1366" s="652">
        <v>2.8000000000000001E-2</v>
      </c>
      <c r="J1366" s="652">
        <v>1.2914999999999999E-2</v>
      </c>
      <c r="K1366" s="422">
        <v>3218.2533029288147</v>
      </c>
      <c r="L1366" s="423">
        <f>K1366*ЗМІСТ!$E$13/1000*1.2</f>
        <v>172.45872815629238</v>
      </c>
      <c r="M1366" s="828">
        <v>2.4999999999999949E-2</v>
      </c>
      <c r="N1366" s="829"/>
      <c r="O1366" s="841"/>
      <c r="P1366" s="841"/>
      <c r="Q1366" s="641"/>
      <c r="R1366" s="639"/>
      <c r="S1366" s="640"/>
      <c r="T1366" s="402"/>
    </row>
    <row r="1367" spans="1:20" ht="13.5" customHeight="1" outlineLevel="1">
      <c r="A1367" s="402"/>
      <c r="B1367" s="178">
        <f t="shared" si="21"/>
        <v>1362</v>
      </c>
      <c r="C1367" s="427"/>
      <c r="D1367" s="428">
        <v>8595568902856</v>
      </c>
      <c r="E1367" s="800" t="s">
        <v>3758</v>
      </c>
      <c r="F1367" s="553" t="s">
        <v>6828</v>
      </c>
      <c r="G1367" s="683" t="s">
        <v>8996</v>
      </c>
      <c r="H1367" s="691">
        <v>100</v>
      </c>
      <c r="I1367" s="652">
        <v>0.06</v>
      </c>
      <c r="J1367" s="652">
        <v>8.1900000000000001E-2</v>
      </c>
      <c r="K1367" s="422">
        <v>2591.7120797478551</v>
      </c>
      <c r="L1367" s="423">
        <f>K1367*ЗМІСТ!$E$13/1000*1.2</f>
        <v>138.88383758166253</v>
      </c>
      <c r="M1367" s="828">
        <v>2.4999999999999929E-2</v>
      </c>
      <c r="N1367" s="829"/>
      <c r="O1367" s="841"/>
      <c r="P1367" s="841"/>
      <c r="Q1367" s="641"/>
      <c r="R1367" s="639"/>
      <c r="S1367" s="640"/>
      <c r="T1367" s="402"/>
    </row>
    <row r="1368" spans="1:20" ht="13.5" customHeight="1" outlineLevel="1">
      <c r="A1368" s="402"/>
      <c r="B1368" s="178">
        <f t="shared" si="21"/>
        <v>1363</v>
      </c>
      <c r="C1368" s="427"/>
      <c r="D1368" s="428">
        <v>8595057697263</v>
      </c>
      <c r="E1368" s="800" t="s">
        <v>3759</v>
      </c>
      <c r="F1368" s="557" t="s">
        <v>6829</v>
      </c>
      <c r="G1368" s="683" t="s">
        <v>8996</v>
      </c>
      <c r="H1368" s="691">
        <v>100</v>
      </c>
      <c r="I1368" s="652">
        <v>1.7999999999999999E-2</v>
      </c>
      <c r="J1368" s="652">
        <v>9.9000000000000008E-3</v>
      </c>
      <c r="K1368" s="422">
        <v>1652.8743100624997</v>
      </c>
      <c r="L1368" s="423">
        <f>K1368*ЗМІСТ!$E$13/1000*1.2</f>
        <v>88.573699607850003</v>
      </c>
      <c r="M1368" s="828">
        <v>2.4999999999999804E-2</v>
      </c>
      <c r="N1368" s="829"/>
      <c r="O1368" s="841"/>
      <c r="P1368" s="841"/>
      <c r="Q1368" s="641"/>
      <c r="R1368" s="639"/>
      <c r="S1368" s="640"/>
      <c r="T1368" s="402"/>
    </row>
    <row r="1369" spans="1:20" ht="13.5" customHeight="1" outlineLevel="1">
      <c r="A1369" s="402"/>
      <c r="B1369" s="178">
        <f t="shared" si="21"/>
        <v>1364</v>
      </c>
      <c r="C1369" s="427"/>
      <c r="D1369" s="428">
        <v>8595568902863</v>
      </c>
      <c r="E1369" s="800" t="s">
        <v>3760</v>
      </c>
      <c r="F1369" s="553" t="s">
        <v>6830</v>
      </c>
      <c r="G1369" s="683" t="s">
        <v>8996</v>
      </c>
      <c r="H1369" s="691">
        <v>100</v>
      </c>
      <c r="I1369" s="652">
        <v>0.06</v>
      </c>
      <c r="J1369" s="652">
        <v>8.9374999999999996E-2</v>
      </c>
      <c r="K1369" s="422">
        <v>4369.3995508280059</v>
      </c>
      <c r="L1369" s="423">
        <f>K1369*ЗМІСТ!$E$13/1000*1.2</f>
        <v>234.14598492191487</v>
      </c>
      <c r="M1369" s="828">
        <v>2.5000000000000012E-2</v>
      </c>
      <c r="N1369" s="829"/>
      <c r="O1369" s="841"/>
      <c r="P1369" s="841"/>
      <c r="Q1369" s="641"/>
      <c r="R1369" s="639"/>
      <c r="S1369" s="640"/>
      <c r="T1369" s="402"/>
    </row>
    <row r="1370" spans="1:20" ht="13.5" customHeight="1" outlineLevel="1">
      <c r="A1370" s="402"/>
      <c r="B1370" s="178">
        <f t="shared" si="21"/>
        <v>1365</v>
      </c>
      <c r="C1370" s="427"/>
      <c r="D1370" s="428">
        <v>8595568934116</v>
      </c>
      <c r="E1370" s="800" t="s">
        <v>5228</v>
      </c>
      <c r="F1370" s="553" t="s">
        <v>6831</v>
      </c>
      <c r="G1370" s="683" t="s">
        <v>8995</v>
      </c>
      <c r="H1370" s="691">
        <v>2100</v>
      </c>
      <c r="I1370" s="652">
        <v>3.1</v>
      </c>
      <c r="J1370" s="652">
        <v>22</v>
      </c>
      <c r="K1370" s="422">
        <v>68174.93324997864</v>
      </c>
      <c r="L1370" s="423">
        <f>K1370*ЗМІСТ!$E$13/1000*1.2</f>
        <v>3653.3365070212153</v>
      </c>
      <c r="M1370" s="828">
        <v>2.4999999999999911E-2</v>
      </c>
      <c r="N1370" s="829"/>
      <c r="O1370" s="841"/>
      <c r="P1370" s="841"/>
      <c r="Q1370" s="641"/>
      <c r="R1370" s="639"/>
      <c r="S1370" s="640"/>
      <c r="T1370" s="402"/>
    </row>
    <row r="1371" spans="1:20" ht="13.5" customHeight="1" outlineLevel="1">
      <c r="A1371" s="402"/>
      <c r="B1371" s="178">
        <f t="shared" si="21"/>
        <v>1366</v>
      </c>
      <c r="C1371" s="427"/>
      <c r="D1371" s="428">
        <v>8595568934123</v>
      </c>
      <c r="E1371" s="800" t="s">
        <v>5229</v>
      </c>
      <c r="F1371" s="553" t="s">
        <v>6832</v>
      </c>
      <c r="G1371" s="683" t="s">
        <v>8995</v>
      </c>
      <c r="H1371" s="691">
        <v>2100</v>
      </c>
      <c r="I1371" s="652">
        <v>3.3</v>
      </c>
      <c r="J1371" s="652">
        <v>33</v>
      </c>
      <c r="K1371" s="422">
        <v>83999.426500111746</v>
      </c>
      <c r="L1371" s="423">
        <f>K1371*ЗМІСТ!$E$13/1000*1.2</f>
        <v>4501.3343874715074</v>
      </c>
      <c r="M1371" s="828">
        <v>2.4999999999999922E-2</v>
      </c>
      <c r="N1371" s="829"/>
      <c r="O1371" s="841"/>
      <c r="P1371" s="841"/>
      <c r="Q1371" s="641"/>
      <c r="R1371" s="639"/>
      <c r="S1371" s="640"/>
      <c r="T1371" s="402"/>
    </row>
    <row r="1372" spans="1:20" ht="13.5" customHeight="1" outlineLevel="1">
      <c r="A1372" s="402"/>
      <c r="B1372" s="178">
        <f t="shared" si="21"/>
        <v>1367</v>
      </c>
      <c r="C1372" s="427"/>
      <c r="D1372" s="428">
        <v>8595568934130</v>
      </c>
      <c r="E1372" s="800" t="s">
        <v>5230</v>
      </c>
      <c r="F1372" s="553" t="s">
        <v>6833</v>
      </c>
      <c r="G1372" s="683" t="s">
        <v>8995</v>
      </c>
      <c r="H1372" s="691">
        <v>42</v>
      </c>
      <c r="I1372" s="652">
        <v>7.35</v>
      </c>
      <c r="J1372" s="652">
        <v>0</v>
      </c>
      <c r="K1372" s="422">
        <v>84574.62575001044</v>
      </c>
      <c r="L1372" s="423">
        <f>K1372*ЗМІСТ!$E$13/1000*1.2</f>
        <v>4532.1579808113192</v>
      </c>
      <c r="M1372" s="828">
        <v>2.499999999999997E-2</v>
      </c>
      <c r="N1372" s="829"/>
      <c r="O1372" s="841"/>
      <c r="P1372" s="841"/>
      <c r="Q1372" s="641"/>
      <c r="R1372" s="639"/>
      <c r="S1372" s="640"/>
      <c r="T1372" s="402"/>
    </row>
    <row r="1373" spans="1:20" ht="13.5" customHeight="1" outlineLevel="1">
      <c r="A1373" s="402"/>
      <c r="B1373" s="178">
        <f t="shared" si="21"/>
        <v>1368</v>
      </c>
      <c r="C1373" s="427"/>
      <c r="D1373" s="428">
        <v>8595057641907</v>
      </c>
      <c r="E1373" s="800" t="s">
        <v>5225</v>
      </c>
      <c r="F1373" s="553" t="s">
        <v>6834</v>
      </c>
      <c r="G1373" s="683" t="s">
        <v>8995</v>
      </c>
      <c r="H1373" s="691">
        <v>2100</v>
      </c>
      <c r="I1373" s="652">
        <v>2.1</v>
      </c>
      <c r="J1373" s="652">
        <v>12</v>
      </c>
      <c r="K1373" s="422">
        <v>58335.107500059035</v>
      </c>
      <c r="L1373" s="423">
        <f>K1373*ЗМІСТ!$E$13/1000*1.2</f>
        <v>3126.0430734787633</v>
      </c>
      <c r="M1373" s="828">
        <v>2.49999999999998E-2</v>
      </c>
      <c r="N1373" s="829"/>
      <c r="O1373" s="841"/>
      <c r="P1373" s="841"/>
      <c r="Q1373" s="641"/>
      <c r="R1373" s="639"/>
      <c r="S1373" s="640"/>
      <c r="T1373" s="402"/>
    </row>
    <row r="1374" spans="1:20" ht="13.5" customHeight="1" outlineLevel="1">
      <c r="A1374" s="402"/>
      <c r="B1374" s="178">
        <f t="shared" si="21"/>
        <v>1369</v>
      </c>
      <c r="C1374" s="427"/>
      <c r="D1374" s="428">
        <v>8595057641914</v>
      </c>
      <c r="E1374" s="800" t="s">
        <v>5226</v>
      </c>
      <c r="F1374" s="553" t="s">
        <v>6835</v>
      </c>
      <c r="G1374" s="683" t="s">
        <v>8995</v>
      </c>
      <c r="H1374" s="691">
        <v>2100</v>
      </c>
      <c r="I1374" s="652">
        <v>2.2999999999999998</v>
      </c>
      <c r="J1374" s="652">
        <v>18</v>
      </c>
      <c r="K1374" s="422">
        <v>58680.235249945945</v>
      </c>
      <c r="L1374" s="423">
        <f>K1374*ЗМІСТ!$E$13/1000*1.2</f>
        <v>3144.5376688988231</v>
      </c>
      <c r="M1374" s="828">
        <v>2.4999999999999953E-2</v>
      </c>
      <c r="N1374" s="829"/>
      <c r="O1374" s="841"/>
      <c r="P1374" s="841"/>
      <c r="Q1374" s="641"/>
      <c r="R1374" s="639"/>
      <c r="S1374" s="640"/>
      <c r="T1374" s="402"/>
    </row>
    <row r="1375" spans="1:20" ht="13.5" customHeight="1" outlineLevel="1">
      <c r="A1375" s="402"/>
      <c r="B1375" s="178">
        <f t="shared" si="21"/>
        <v>1370</v>
      </c>
      <c r="C1375" s="427"/>
      <c r="D1375" s="428">
        <v>8595057641921</v>
      </c>
      <c r="E1375" s="800" t="s">
        <v>5227</v>
      </c>
      <c r="F1375" s="553" t="s">
        <v>6836</v>
      </c>
      <c r="G1375" s="683" t="s">
        <v>8995</v>
      </c>
      <c r="H1375" s="691">
        <v>2100</v>
      </c>
      <c r="I1375" s="652">
        <v>2.5</v>
      </c>
      <c r="J1375" s="652">
        <v>24</v>
      </c>
      <c r="K1375" s="422">
        <v>68377.944750063136</v>
      </c>
      <c r="L1375" s="423">
        <f>K1375*ЗМІСТ!$E$13/1000*1.2</f>
        <v>3664.2154223240632</v>
      </c>
      <c r="M1375" s="828">
        <v>2.4999999999999929E-2</v>
      </c>
      <c r="N1375" s="829"/>
      <c r="O1375" s="841"/>
      <c r="P1375" s="841"/>
      <c r="Q1375" s="641"/>
      <c r="R1375" s="639"/>
      <c r="S1375" s="640"/>
      <c r="T1375" s="402"/>
    </row>
    <row r="1376" spans="1:20" ht="13.5" customHeight="1" outlineLevel="1">
      <c r="A1376" s="402"/>
      <c r="B1376" s="178">
        <f t="shared" si="21"/>
        <v>1371</v>
      </c>
      <c r="C1376" s="427"/>
      <c r="D1376" s="428">
        <v>8595568905888</v>
      </c>
      <c r="E1376" s="800" t="s">
        <v>3761</v>
      </c>
      <c r="F1376" s="553" t="s">
        <v>6837</v>
      </c>
      <c r="G1376" s="683" t="s">
        <v>8996</v>
      </c>
      <c r="H1376" s="691">
        <v>50</v>
      </c>
      <c r="I1376" s="652">
        <v>6.2E-2</v>
      </c>
      <c r="J1376" s="652">
        <v>3.7260000000000001E-2</v>
      </c>
      <c r="K1376" s="422">
        <v>4723.2512500931216</v>
      </c>
      <c r="L1376" s="423">
        <f>K1376*ЗМІСТ!$E$13/1000*1.2</f>
        <v>253.10807654959015</v>
      </c>
      <c r="M1376" s="828">
        <v>2.499999999999996E-2</v>
      </c>
      <c r="N1376" s="829"/>
      <c r="O1376" s="841"/>
      <c r="P1376" s="841"/>
      <c r="Q1376" s="641"/>
      <c r="R1376" s="639"/>
      <c r="S1376" s="640"/>
      <c r="T1376" s="402"/>
    </row>
    <row r="1377" spans="1:20" ht="13.5" customHeight="1" outlineLevel="1">
      <c r="A1377" s="402"/>
      <c r="B1377" s="178">
        <f t="shared" si="21"/>
        <v>1372</v>
      </c>
      <c r="C1377" s="427"/>
      <c r="D1377" s="428">
        <v>8595568921987</v>
      </c>
      <c r="E1377" s="800" t="s">
        <v>3762</v>
      </c>
      <c r="F1377" s="553" t="s">
        <v>6838</v>
      </c>
      <c r="G1377" s="683" t="s">
        <v>8996</v>
      </c>
      <c r="H1377" s="691">
        <v>50</v>
      </c>
      <c r="I1377" s="652">
        <v>0.31</v>
      </c>
      <c r="J1377" s="652">
        <v>2.9159999999999998E-2</v>
      </c>
      <c r="K1377" s="422">
        <v>2463.7839618473586</v>
      </c>
      <c r="L1377" s="423">
        <f>K1377*ЗМІСТ!$E$13/1000*1.2</f>
        <v>132.02846653660845</v>
      </c>
      <c r="M1377" s="828">
        <v>2.4999999999999925E-2</v>
      </c>
      <c r="N1377" s="829"/>
      <c r="O1377" s="841"/>
      <c r="P1377" s="841"/>
      <c r="Q1377" s="641"/>
      <c r="R1377" s="639"/>
      <c r="S1377" s="640"/>
      <c r="T1377" s="402"/>
    </row>
    <row r="1378" spans="1:20" ht="13.5" customHeight="1" outlineLevel="1">
      <c r="A1378" s="402"/>
      <c r="B1378" s="178">
        <f t="shared" si="21"/>
        <v>1373</v>
      </c>
      <c r="C1378" s="427"/>
      <c r="D1378" s="428">
        <v>8595568905901</v>
      </c>
      <c r="E1378" s="800" t="s">
        <v>3763</v>
      </c>
      <c r="F1378" s="553" t="s">
        <v>6839</v>
      </c>
      <c r="G1378" s="683" t="s">
        <v>8996</v>
      </c>
      <c r="H1378" s="691">
        <v>50</v>
      </c>
      <c r="I1378" s="652">
        <v>0.03</v>
      </c>
      <c r="J1378" s="652">
        <v>5.2784999999999999E-2</v>
      </c>
      <c r="K1378" s="422">
        <v>5498.5410882290462</v>
      </c>
      <c r="L1378" s="423">
        <f>K1378*ЗМІСТ!$E$13/1000*1.2</f>
        <v>294.65406030286988</v>
      </c>
      <c r="M1378" s="828">
        <v>2.4999999999999967E-2</v>
      </c>
      <c r="N1378" s="829"/>
      <c r="O1378" s="841"/>
      <c r="P1378" s="841"/>
      <c r="Q1378" s="641"/>
      <c r="R1378" s="639"/>
      <c r="S1378" s="640"/>
      <c r="T1378" s="402"/>
    </row>
    <row r="1379" spans="1:20" ht="13.5" customHeight="1" outlineLevel="1">
      <c r="A1379" s="402"/>
      <c r="B1379" s="178">
        <f t="shared" si="21"/>
        <v>1374</v>
      </c>
      <c r="C1379" s="427"/>
      <c r="D1379" s="428">
        <v>8595568905895</v>
      </c>
      <c r="E1379" s="800" t="s">
        <v>3764</v>
      </c>
      <c r="F1379" s="553" t="s">
        <v>6840</v>
      </c>
      <c r="G1379" s="683" t="s">
        <v>8996</v>
      </c>
      <c r="H1379" s="691">
        <v>100</v>
      </c>
      <c r="I1379" s="652">
        <v>2.5000000000000001E-2</v>
      </c>
      <c r="J1379" s="652">
        <v>8.0000000000000002E-3</v>
      </c>
      <c r="K1379" s="422">
        <v>3630.1851511381642</v>
      </c>
      <c r="L1379" s="423">
        <f>K1379*ЗМІСТ!$E$13/1000*1.2</f>
        <v>194.53320021994355</v>
      </c>
      <c r="M1379" s="828">
        <v>2.4999999999999873E-2</v>
      </c>
      <c r="N1379" s="829"/>
      <c r="O1379" s="841"/>
      <c r="P1379" s="841"/>
      <c r="Q1379" s="641"/>
      <c r="R1379" s="639"/>
      <c r="S1379" s="640"/>
      <c r="T1379" s="402"/>
    </row>
    <row r="1380" spans="1:20" ht="13.5" customHeight="1" outlineLevel="1">
      <c r="A1380" s="402"/>
      <c r="B1380" s="178">
        <f t="shared" si="21"/>
        <v>1375</v>
      </c>
      <c r="C1380" s="427"/>
      <c r="D1380" s="428">
        <v>8595057642706</v>
      </c>
      <c r="E1380" s="800" t="s">
        <v>3765</v>
      </c>
      <c r="F1380" s="553" t="s">
        <v>6841</v>
      </c>
      <c r="G1380" s="683" t="s">
        <v>8996</v>
      </c>
      <c r="H1380" s="691">
        <v>1000</v>
      </c>
      <c r="I1380" s="652">
        <v>0.01</v>
      </c>
      <c r="J1380" s="652">
        <v>4.7000000000000002E-3</v>
      </c>
      <c r="K1380" s="422">
        <v>208.75100806491818</v>
      </c>
      <c r="L1380" s="423">
        <f>K1380*ЗМІСТ!$E$13/1000*1.2</f>
        <v>11.186482219860254</v>
      </c>
      <c r="M1380" s="828">
        <v>2.4999999999999863E-2</v>
      </c>
      <c r="N1380" s="829"/>
      <c r="O1380" s="841"/>
      <c r="P1380" s="841"/>
      <c r="Q1380" s="641"/>
      <c r="R1380" s="639"/>
      <c r="S1380" s="640"/>
      <c r="T1380" s="402"/>
    </row>
    <row r="1381" spans="1:20" ht="13.5" customHeight="1" outlineLevel="1">
      <c r="A1381" s="402"/>
      <c r="B1381" s="178">
        <f t="shared" si="21"/>
        <v>1376</v>
      </c>
      <c r="C1381" s="427"/>
      <c r="D1381" s="428">
        <v>8595057630635</v>
      </c>
      <c r="E1381" s="800" t="s">
        <v>3766</v>
      </c>
      <c r="F1381" s="553" t="s">
        <v>6842</v>
      </c>
      <c r="G1381" s="683" t="s">
        <v>8996</v>
      </c>
      <c r="H1381" s="691">
        <v>1000</v>
      </c>
      <c r="I1381" s="652">
        <v>0.01</v>
      </c>
      <c r="J1381" s="652">
        <v>4.6800000000000001E-3</v>
      </c>
      <c r="K1381" s="422">
        <v>70.724999954574699</v>
      </c>
      <c r="L1381" s="423">
        <f>K1381*ЗМІСТ!$E$13/1000*1.2</f>
        <v>3.7899886655657631</v>
      </c>
      <c r="M1381" s="828">
        <v>2.4999999999999901E-2</v>
      </c>
      <c r="N1381" s="829"/>
      <c r="O1381" s="841"/>
      <c r="P1381" s="841"/>
      <c r="Q1381" s="641"/>
      <c r="R1381" s="639"/>
      <c r="S1381" s="640"/>
      <c r="T1381" s="402"/>
    </row>
    <row r="1382" spans="1:20" ht="13.5" customHeight="1" outlineLevel="1">
      <c r="A1382" s="402"/>
      <c r="B1382" s="178">
        <f t="shared" si="21"/>
        <v>1377</v>
      </c>
      <c r="C1382" s="427"/>
      <c r="D1382" s="428">
        <v>8595057630598</v>
      </c>
      <c r="E1382" s="800" t="s">
        <v>3767</v>
      </c>
      <c r="F1382" s="553" t="s">
        <v>6843</v>
      </c>
      <c r="G1382" s="683" t="s">
        <v>8995</v>
      </c>
      <c r="H1382" s="691">
        <v>30</v>
      </c>
      <c r="I1382" s="652">
        <v>1.79</v>
      </c>
      <c r="J1382" s="652">
        <v>0.66</v>
      </c>
      <c r="K1382" s="422">
        <v>138010.35137106178</v>
      </c>
      <c r="L1382" s="423">
        <f>K1382*ЗМІСТ!$E$13/1000*1.2</f>
        <v>7395.6545459600193</v>
      </c>
      <c r="M1382" s="828">
        <v>2.4999999999999887E-2</v>
      </c>
      <c r="N1382" s="829"/>
      <c r="O1382" s="841"/>
      <c r="P1382" s="841"/>
      <c r="Q1382" s="641"/>
      <c r="R1382" s="639"/>
      <c r="S1382" s="640"/>
      <c r="T1382" s="402"/>
    </row>
    <row r="1383" spans="1:20" ht="13.5" customHeight="1" outlineLevel="1">
      <c r="A1383" s="402"/>
      <c r="B1383" s="178">
        <f t="shared" si="21"/>
        <v>1378</v>
      </c>
      <c r="C1383" s="427"/>
      <c r="D1383" s="428">
        <v>8595568930064</v>
      </c>
      <c r="E1383" s="800" t="s">
        <v>3768</v>
      </c>
      <c r="F1383" s="553" t="s">
        <v>6844</v>
      </c>
      <c r="G1383" s="683" t="s">
        <v>8996</v>
      </c>
      <c r="H1383" s="691">
        <v>100</v>
      </c>
      <c r="I1383" s="652">
        <v>0.04</v>
      </c>
      <c r="J1383" s="652">
        <v>2.3375E-2</v>
      </c>
      <c r="K1383" s="422">
        <v>1466.0562802989507</v>
      </c>
      <c r="L1383" s="423">
        <f>K1383*ЗМІСТ!$E$13/1000*1.2</f>
        <v>78.562554810650468</v>
      </c>
      <c r="M1383" s="828">
        <v>2.4999999999999922E-2</v>
      </c>
      <c r="N1383" s="829"/>
      <c r="O1383" s="841"/>
      <c r="P1383" s="841"/>
      <c r="Q1383" s="641"/>
      <c r="R1383" s="639"/>
      <c r="S1383" s="640"/>
      <c r="T1383" s="402"/>
    </row>
    <row r="1384" spans="1:20" ht="13.5" customHeight="1" outlineLevel="1">
      <c r="A1384" s="402"/>
      <c r="B1384" s="178">
        <f t="shared" si="21"/>
        <v>1379</v>
      </c>
      <c r="C1384" s="427"/>
      <c r="D1384" s="428">
        <v>8595568930217</v>
      </c>
      <c r="E1384" s="800" t="s">
        <v>3769</v>
      </c>
      <c r="F1384" s="553" t="s">
        <v>6845</v>
      </c>
      <c r="G1384" s="683" t="s">
        <v>8996</v>
      </c>
      <c r="H1384" s="691">
        <v>100</v>
      </c>
      <c r="I1384" s="652">
        <v>0.02</v>
      </c>
      <c r="J1384" s="652">
        <v>4.2900000000000004E-3</v>
      </c>
      <c r="K1384" s="422">
        <v>820.29774193281048</v>
      </c>
      <c r="L1384" s="423">
        <f>K1384*ЗМІСТ!$E$13/1000*1.2</f>
        <v>43.957852899418029</v>
      </c>
      <c r="M1384" s="828">
        <v>2.4999999999999925E-2</v>
      </c>
      <c r="N1384" s="829"/>
      <c r="O1384" s="841"/>
      <c r="P1384" s="841"/>
      <c r="Q1384" s="641"/>
      <c r="R1384" s="639"/>
      <c r="S1384" s="640"/>
      <c r="T1384" s="402"/>
    </row>
    <row r="1385" spans="1:20" ht="13.5" customHeight="1" outlineLevel="1">
      <c r="A1385" s="402"/>
      <c r="B1385" s="178">
        <f t="shared" si="21"/>
        <v>1380</v>
      </c>
      <c r="C1385" s="427"/>
      <c r="D1385" s="428">
        <v>8595568906281</v>
      </c>
      <c r="E1385" s="800" t="s">
        <v>3770</v>
      </c>
      <c r="F1385" s="553" t="s">
        <v>6846</v>
      </c>
      <c r="G1385" s="683" t="s">
        <v>8996</v>
      </c>
      <c r="H1385" s="691">
        <v>72</v>
      </c>
      <c r="I1385" s="652">
        <v>0.14000000000000001</v>
      </c>
      <c r="J1385" s="652">
        <v>0.11375</v>
      </c>
      <c r="K1385" s="422">
        <v>6343.7033007439686</v>
      </c>
      <c r="L1385" s="423">
        <f>K1385*ЗМІСТ!$E$13/1000*1.2</f>
        <v>339.94434249521157</v>
      </c>
      <c r="M1385" s="828">
        <v>2.4999999999999873E-2</v>
      </c>
      <c r="N1385" s="829"/>
      <c r="O1385" s="841"/>
      <c r="P1385" s="841"/>
      <c r="Q1385" s="641"/>
      <c r="R1385" s="639"/>
      <c r="S1385" s="640"/>
      <c r="T1385" s="402"/>
    </row>
    <row r="1386" spans="1:20" ht="13.5" customHeight="1" outlineLevel="1">
      <c r="A1386" s="402"/>
      <c r="B1386" s="178">
        <f t="shared" si="21"/>
        <v>1381</v>
      </c>
      <c r="C1386" s="427"/>
      <c r="D1386" s="428">
        <v>8595568906298</v>
      </c>
      <c r="E1386" s="800" t="s">
        <v>3771</v>
      </c>
      <c r="F1386" s="553" t="s">
        <v>6847</v>
      </c>
      <c r="G1386" s="683" t="s">
        <v>8996</v>
      </c>
      <c r="H1386" s="691">
        <v>50</v>
      </c>
      <c r="I1386" s="652">
        <v>0.19500000000000001</v>
      </c>
      <c r="J1386" s="652">
        <v>0.15876000000000001</v>
      </c>
      <c r="K1386" s="422">
        <v>6948.2086128337151</v>
      </c>
      <c r="L1386" s="423">
        <f>K1386*ЗМІСТ!$E$13/1000*1.2</f>
        <v>372.338379717777</v>
      </c>
      <c r="M1386" s="828">
        <v>2.500000000000013E-2</v>
      </c>
      <c r="N1386" s="829"/>
      <c r="O1386" s="841"/>
      <c r="P1386" s="841"/>
      <c r="Q1386" s="641"/>
      <c r="R1386" s="639"/>
      <c r="S1386" s="640"/>
      <c r="T1386" s="402"/>
    </row>
    <row r="1387" spans="1:20" ht="13.5" customHeight="1" outlineLevel="1">
      <c r="A1387" s="402"/>
      <c r="B1387" s="178">
        <f t="shared" si="21"/>
        <v>1382</v>
      </c>
      <c r="C1387" s="421"/>
      <c r="D1387" s="428">
        <v>8595568906304</v>
      </c>
      <c r="E1387" s="800" t="s">
        <v>3772</v>
      </c>
      <c r="F1387" s="553" t="s">
        <v>6848</v>
      </c>
      <c r="G1387" s="683" t="s">
        <v>8996</v>
      </c>
      <c r="H1387" s="691">
        <v>30</v>
      </c>
      <c r="I1387" s="652">
        <v>0.40400000000000003</v>
      </c>
      <c r="J1387" s="652">
        <v>0.33810000000000001</v>
      </c>
      <c r="K1387" s="422">
        <v>10255.133989212221</v>
      </c>
      <c r="L1387" s="423">
        <f>K1387*ЗМІСТ!$E$13/1000*1.2</f>
        <v>549.548838571028</v>
      </c>
      <c r="M1387" s="828">
        <v>2.4999999999999883E-2</v>
      </c>
      <c r="N1387" s="829"/>
      <c r="O1387" s="841"/>
      <c r="P1387" s="841"/>
      <c r="Q1387" s="641"/>
      <c r="R1387" s="639"/>
      <c r="S1387" s="640"/>
      <c r="T1387" s="402"/>
    </row>
    <row r="1388" spans="1:20" ht="13.5" customHeight="1" outlineLevel="1">
      <c r="A1388" s="402"/>
      <c r="B1388" s="178">
        <f t="shared" si="21"/>
        <v>1383</v>
      </c>
      <c r="C1388" s="435"/>
      <c r="D1388" s="428">
        <v>8595057642720</v>
      </c>
      <c r="E1388" s="800" t="s">
        <v>3773</v>
      </c>
      <c r="F1388" s="553" t="s">
        <v>6849</v>
      </c>
      <c r="G1388" s="683" t="s">
        <v>8996</v>
      </c>
      <c r="H1388" s="691">
        <v>2000</v>
      </c>
      <c r="I1388" s="652">
        <v>0.01</v>
      </c>
      <c r="J1388" s="652">
        <v>2.232E-3</v>
      </c>
      <c r="K1388" s="422">
        <v>88.40625</v>
      </c>
      <c r="L1388" s="423">
        <f>K1388*ЗМІСТ!$E$13/1000*1.2</f>
        <v>4.7374858350000002</v>
      </c>
      <c r="M1388" s="828">
        <v>2.5000000000000001E-2</v>
      </c>
      <c r="N1388" s="829"/>
      <c r="O1388" s="841"/>
      <c r="P1388" s="841"/>
      <c r="Q1388" s="641"/>
      <c r="R1388" s="639"/>
      <c r="S1388" s="640"/>
      <c r="T1388" s="402"/>
    </row>
    <row r="1389" spans="1:20" ht="13.5" customHeight="1" outlineLevel="1">
      <c r="A1389" s="402"/>
      <c r="B1389" s="178">
        <f t="shared" si="21"/>
        <v>1384</v>
      </c>
      <c r="C1389" s="427"/>
      <c r="D1389" s="428">
        <v>8595057630710</v>
      </c>
      <c r="E1389" s="800" t="s">
        <v>3774</v>
      </c>
      <c r="F1389" s="553" t="s">
        <v>6850</v>
      </c>
      <c r="G1389" s="683" t="s">
        <v>8996</v>
      </c>
      <c r="H1389" s="691">
        <v>1000</v>
      </c>
      <c r="I1389" s="652">
        <v>0.01</v>
      </c>
      <c r="J1389" s="652">
        <v>1.1999999999999999E-3</v>
      </c>
      <c r="K1389" s="422">
        <v>27.027056592697587</v>
      </c>
      <c r="L1389" s="423">
        <f>K1389*ЗМІСТ!$E$13/1000*1.2</f>
        <v>1.4483172600313683</v>
      </c>
      <c r="M1389" s="828">
        <v>2.4999999999999939E-2</v>
      </c>
      <c r="N1389" s="829"/>
      <c r="O1389" s="841"/>
      <c r="P1389" s="841"/>
      <c r="Q1389" s="641"/>
      <c r="R1389" s="639"/>
      <c r="S1389" s="640"/>
      <c r="T1389" s="402"/>
    </row>
    <row r="1390" spans="1:20" ht="13.5" customHeight="1" outlineLevel="1">
      <c r="A1390" s="402"/>
      <c r="B1390" s="178">
        <f t="shared" si="21"/>
        <v>1385</v>
      </c>
      <c r="C1390" s="421"/>
      <c r="D1390" s="428">
        <v>8595568930569</v>
      </c>
      <c r="E1390" s="800" t="s">
        <v>5207</v>
      </c>
      <c r="F1390" s="553" t="s">
        <v>6851</v>
      </c>
      <c r="G1390" s="683" t="s">
        <v>8996</v>
      </c>
      <c r="H1390" s="691">
        <v>10</v>
      </c>
      <c r="I1390" s="652">
        <v>0.214</v>
      </c>
      <c r="J1390" s="652">
        <v>0.81899999999999995</v>
      </c>
      <c r="K1390" s="422">
        <v>7972.6773244534916</v>
      </c>
      <c r="L1390" s="423">
        <f>K1390*ЗМІСТ!$E$13/1000*1.2</f>
        <v>427.23728120606984</v>
      </c>
      <c r="M1390" s="828">
        <v>2.4999999999999859E-2</v>
      </c>
      <c r="N1390" s="829"/>
      <c r="O1390" s="841"/>
      <c r="P1390" s="841"/>
      <c r="Q1390" s="641"/>
      <c r="R1390" s="639"/>
      <c r="S1390" s="640"/>
      <c r="T1390" s="402"/>
    </row>
    <row r="1391" spans="1:20" ht="13.5" customHeight="1" outlineLevel="1">
      <c r="A1391" s="402"/>
      <c r="B1391" s="178">
        <f t="shared" si="21"/>
        <v>1386</v>
      </c>
      <c r="C1391" s="435"/>
      <c r="D1391" s="428">
        <v>8595568934178</v>
      </c>
      <c r="E1391" s="800" t="s">
        <v>5233</v>
      </c>
      <c r="F1391" s="553" t="s">
        <v>6852</v>
      </c>
      <c r="G1391" s="683" t="s">
        <v>8996</v>
      </c>
      <c r="H1391" s="691">
        <v>1000</v>
      </c>
      <c r="I1391" s="652">
        <v>0.36</v>
      </c>
      <c r="J1391" s="652">
        <v>0.81899999999999995</v>
      </c>
      <c r="K1391" s="422">
        <v>10326.98639691256</v>
      </c>
      <c r="L1391" s="423">
        <f>K1391*ЗМІСТ!$E$13/1000*1.2</f>
        <v>553.39924240210314</v>
      </c>
      <c r="M1391" s="828">
        <v>2.5000000000000022E-2</v>
      </c>
      <c r="N1391" s="829"/>
      <c r="O1391" s="841"/>
      <c r="P1391" s="841"/>
      <c r="Q1391" s="641"/>
      <c r="R1391" s="639"/>
      <c r="S1391" s="640"/>
      <c r="T1391" s="402"/>
    </row>
    <row r="1392" spans="1:20" ht="13.5" customHeight="1" outlineLevel="1">
      <c r="A1392" s="402"/>
      <c r="B1392" s="178">
        <f t="shared" si="21"/>
        <v>1387</v>
      </c>
      <c r="C1392" s="421"/>
      <c r="D1392" s="428">
        <v>8595568930552</v>
      </c>
      <c r="E1392" s="800" t="s">
        <v>5208</v>
      </c>
      <c r="F1392" s="553" t="s">
        <v>6853</v>
      </c>
      <c r="G1392" s="683" t="s">
        <v>8996</v>
      </c>
      <c r="H1392" s="691">
        <v>1000</v>
      </c>
      <c r="I1392" s="652">
        <v>8.5999999999999993E-2</v>
      </c>
      <c r="J1392" s="652">
        <v>0.1638</v>
      </c>
      <c r="K1392" s="422">
        <v>6006.5003793012374</v>
      </c>
      <c r="L1392" s="423">
        <f>K1392*ЗМІСТ!$E$13/1000*1.2</f>
        <v>321.8744202458733</v>
      </c>
      <c r="M1392" s="828">
        <v>2.4999999999999904E-2</v>
      </c>
      <c r="N1392" s="829"/>
      <c r="O1392" s="841"/>
      <c r="P1392" s="841"/>
      <c r="Q1392" s="641"/>
      <c r="R1392" s="639"/>
      <c r="S1392" s="640"/>
      <c r="T1392" s="402"/>
    </row>
    <row r="1393" spans="1:20" ht="13.5" customHeight="1" outlineLevel="1">
      <c r="A1393" s="402"/>
      <c r="B1393" s="178">
        <f t="shared" si="21"/>
        <v>1388</v>
      </c>
      <c r="C1393" s="435"/>
      <c r="D1393" s="428">
        <v>8595057631199</v>
      </c>
      <c r="E1393" s="800" t="s">
        <v>3775</v>
      </c>
      <c r="F1393" s="553" t="s">
        <v>6854</v>
      </c>
      <c r="G1393" s="683" t="s">
        <v>8996</v>
      </c>
      <c r="H1393" s="691">
        <v>50</v>
      </c>
      <c r="I1393" s="652">
        <v>0.125</v>
      </c>
      <c r="J1393" s="652">
        <v>0.1638</v>
      </c>
      <c r="K1393" s="422">
        <v>6313.356586993943</v>
      </c>
      <c r="L1393" s="423">
        <f>K1393*ЗМІСТ!$E$13/1000*1.2</f>
        <v>338.31813250972363</v>
      </c>
      <c r="M1393" s="828">
        <v>2.5000000000000019E-2</v>
      </c>
      <c r="N1393" s="829"/>
      <c r="O1393" s="841"/>
      <c r="P1393" s="841"/>
      <c r="Q1393" s="641"/>
      <c r="R1393" s="639"/>
      <c r="S1393" s="640"/>
      <c r="T1393" s="402"/>
    </row>
    <row r="1394" spans="1:20" ht="13.5" customHeight="1" outlineLevel="1">
      <c r="A1394" s="402"/>
      <c r="B1394" s="178">
        <f t="shared" si="21"/>
        <v>1389</v>
      </c>
      <c r="C1394" s="427"/>
      <c r="D1394" s="428">
        <v>8595568905864</v>
      </c>
      <c r="E1394" s="800" t="s">
        <v>3776</v>
      </c>
      <c r="F1394" s="553" t="s">
        <v>6855</v>
      </c>
      <c r="G1394" s="683" t="s">
        <v>8996</v>
      </c>
      <c r="H1394" s="691">
        <v>1</v>
      </c>
      <c r="I1394" s="652">
        <v>7.5999999999999998E-2</v>
      </c>
      <c r="J1394" s="652">
        <v>0.43935000000000002</v>
      </c>
      <c r="K1394" s="422">
        <v>2487.5427032258035</v>
      </c>
      <c r="L1394" s="423">
        <f>K1394*ЗМІСТ!$E$13/1000*1.2</f>
        <v>133.30164236679931</v>
      </c>
      <c r="M1394" s="828">
        <v>2.5000000000000005E-2</v>
      </c>
      <c r="N1394" s="829"/>
      <c r="O1394" s="841"/>
      <c r="P1394" s="841"/>
      <c r="Q1394" s="641"/>
      <c r="R1394" s="639"/>
      <c r="S1394" s="640"/>
      <c r="T1394" s="402"/>
    </row>
    <row r="1395" spans="1:20" ht="13.5" customHeight="1" outlineLevel="1">
      <c r="A1395" s="402"/>
      <c r="B1395" s="178">
        <f t="shared" si="21"/>
        <v>1390</v>
      </c>
      <c r="C1395" s="421"/>
      <c r="D1395" s="428">
        <v>8595568905871</v>
      </c>
      <c r="E1395" s="800" t="s">
        <v>3777</v>
      </c>
      <c r="F1395" s="553" t="s">
        <v>6856</v>
      </c>
      <c r="G1395" s="683" t="s">
        <v>8996</v>
      </c>
      <c r="H1395" s="691">
        <v>1</v>
      </c>
      <c r="I1395" s="652">
        <v>0.114</v>
      </c>
      <c r="J1395" s="652">
        <v>0.87434999999999996</v>
      </c>
      <c r="K1395" s="422">
        <v>2918.9506892934428</v>
      </c>
      <c r="L1395" s="423">
        <f>K1395*ЗМІСТ!$E$13/1000*1.2</f>
        <v>156.41979547363641</v>
      </c>
      <c r="M1395" s="828">
        <v>2.4999999999999797E-2</v>
      </c>
      <c r="N1395" s="829"/>
      <c r="O1395" s="841"/>
      <c r="P1395" s="841"/>
      <c r="Q1395" s="641"/>
      <c r="R1395" s="639"/>
      <c r="S1395" s="640"/>
      <c r="T1395" s="402"/>
    </row>
    <row r="1396" spans="1:20" ht="13.5" customHeight="1" outlineLevel="1">
      <c r="A1396" s="402"/>
      <c r="B1396" s="178">
        <f t="shared" si="21"/>
        <v>1391</v>
      </c>
      <c r="C1396" s="21"/>
      <c r="D1396" s="428">
        <v>8595057632271</v>
      </c>
      <c r="E1396" s="800" t="s">
        <v>3778</v>
      </c>
      <c r="F1396" s="553" t="s">
        <v>6857</v>
      </c>
      <c r="G1396" s="683" t="s">
        <v>8996</v>
      </c>
      <c r="H1396" s="691">
        <v>2</v>
      </c>
      <c r="I1396" s="652">
        <v>1.0608</v>
      </c>
      <c r="J1396" s="652">
        <v>1.4</v>
      </c>
      <c r="K1396" s="422">
        <v>17009.170199700467</v>
      </c>
      <c r="L1396" s="423">
        <f>K1396*ЗМІСТ!$E$13/1000*1.2</f>
        <v>911.48196972708467</v>
      </c>
      <c r="M1396" s="828">
        <v>2.4999999999999984E-2</v>
      </c>
      <c r="N1396" s="829"/>
      <c r="O1396" s="841"/>
      <c r="P1396" s="841"/>
      <c r="Q1396" s="641"/>
      <c r="R1396" s="639"/>
      <c r="S1396" s="640"/>
      <c r="T1396" s="402"/>
    </row>
    <row r="1397" spans="1:20" ht="13.5" customHeight="1" outlineLevel="1">
      <c r="A1397" s="402"/>
      <c r="B1397" s="178">
        <f t="shared" si="21"/>
        <v>1392</v>
      </c>
      <c r="C1397" s="21"/>
      <c r="D1397" s="428">
        <v>8595057641853</v>
      </c>
      <c r="E1397" s="800" t="s">
        <v>3779</v>
      </c>
      <c r="F1397" s="553" t="s">
        <v>6858</v>
      </c>
      <c r="G1397" s="683" t="s">
        <v>8996</v>
      </c>
      <c r="H1397" s="691">
        <v>2</v>
      </c>
      <c r="I1397" s="652">
        <v>2.0415999999999999</v>
      </c>
      <c r="J1397" s="652">
        <v>0</v>
      </c>
      <c r="K1397" s="422">
        <v>28150.651895632032</v>
      </c>
      <c r="L1397" s="423">
        <f>K1397*ЗМІСТ!$E$13/1000*1.2</f>
        <v>1508.5281255745226</v>
      </c>
      <c r="M1397" s="828">
        <v>2.499999999999997E-2</v>
      </c>
      <c r="N1397" s="829"/>
      <c r="O1397" s="841"/>
      <c r="P1397" s="841"/>
      <c r="Q1397" s="641"/>
      <c r="R1397" s="639"/>
      <c r="S1397" s="640"/>
      <c r="T1397" s="402"/>
    </row>
    <row r="1398" spans="1:20" ht="13.5" customHeight="1" outlineLevel="1">
      <c r="A1398" s="402"/>
      <c r="B1398" s="178">
        <f t="shared" si="21"/>
        <v>1393</v>
      </c>
      <c r="C1398" s="421"/>
      <c r="D1398" s="428">
        <v>8595057641860</v>
      </c>
      <c r="E1398" s="800" t="s">
        <v>3780</v>
      </c>
      <c r="F1398" s="553" t="s">
        <v>6859</v>
      </c>
      <c r="G1398" s="683" t="s">
        <v>8995</v>
      </c>
      <c r="H1398" s="691">
        <v>2</v>
      </c>
      <c r="I1398" s="652">
        <v>2.7263999999999999</v>
      </c>
      <c r="J1398" s="652">
        <v>0</v>
      </c>
      <c r="K1398" s="422">
        <v>42749.921040993606</v>
      </c>
      <c r="L1398" s="423">
        <f>K1398*ЗМІСТ!$E$13/1000*1.2</f>
        <v>2290.8690887700322</v>
      </c>
      <c r="M1398" s="828">
        <v>2.5000000000000008E-2</v>
      </c>
      <c r="N1398" s="829"/>
      <c r="O1398" s="841"/>
      <c r="P1398" s="841"/>
      <c r="Q1398" s="641"/>
      <c r="R1398" s="639"/>
      <c r="S1398" s="640"/>
      <c r="T1398" s="402"/>
    </row>
    <row r="1399" spans="1:20" ht="13.5" customHeight="1" outlineLevel="1">
      <c r="A1399" s="402"/>
      <c r="B1399" s="178">
        <f t="shared" si="21"/>
        <v>1394</v>
      </c>
      <c r="C1399" s="421"/>
      <c r="D1399" s="428">
        <v>8595057642683</v>
      </c>
      <c r="E1399" s="800" t="s">
        <v>3781</v>
      </c>
      <c r="F1399" s="553" t="s">
        <v>6860</v>
      </c>
      <c r="G1399" s="683" t="s">
        <v>8995</v>
      </c>
      <c r="H1399" s="691">
        <v>20</v>
      </c>
      <c r="I1399" s="652">
        <v>0.46</v>
      </c>
      <c r="J1399" s="652">
        <v>0.16</v>
      </c>
      <c r="K1399" s="422">
        <v>0</v>
      </c>
      <c r="L1399" s="423">
        <f>K1399*ЗМІСТ!$E$13/1000*1.2</f>
        <v>0</v>
      </c>
      <c r="M1399" s="424" t="s">
        <v>3555</v>
      </c>
      <c r="N1399" s="829"/>
      <c r="O1399" s="841"/>
      <c r="P1399" s="841"/>
      <c r="Q1399" s="641"/>
      <c r="R1399" s="639"/>
      <c r="S1399" s="640"/>
      <c r="T1399" s="402"/>
    </row>
    <row r="1400" spans="1:20" ht="13.5" customHeight="1" outlineLevel="1">
      <c r="A1400" s="402"/>
      <c r="B1400" s="178">
        <f t="shared" si="21"/>
        <v>1395</v>
      </c>
      <c r="C1400" s="421"/>
      <c r="D1400" s="428">
        <v>8595057630604</v>
      </c>
      <c r="E1400" s="800" t="s">
        <v>3782</v>
      </c>
      <c r="F1400" s="553" t="s">
        <v>6861</v>
      </c>
      <c r="G1400" s="683" t="s">
        <v>8995</v>
      </c>
      <c r="H1400" s="691">
        <v>20</v>
      </c>
      <c r="I1400" s="652">
        <v>0.62</v>
      </c>
      <c r="J1400" s="652">
        <v>7.4999999999999997E-2</v>
      </c>
      <c r="K1400" s="422">
        <v>7350.0465069352904</v>
      </c>
      <c r="L1400" s="423">
        <f>K1400*ЗМІСТ!$E$13/1000*1.2</f>
        <v>393.87194019876608</v>
      </c>
      <c r="M1400" s="828">
        <v>2.4999999999999939E-2</v>
      </c>
      <c r="N1400" s="829"/>
      <c r="O1400" s="841"/>
      <c r="P1400" s="841"/>
      <c r="Q1400" s="641"/>
      <c r="R1400" s="639"/>
      <c r="S1400" s="640"/>
      <c r="T1400" s="402"/>
    </row>
    <row r="1401" spans="1:20" ht="13.5" customHeight="1" outlineLevel="1">
      <c r="A1401" s="402"/>
      <c r="B1401" s="178">
        <f t="shared" si="21"/>
        <v>1396</v>
      </c>
      <c r="C1401" s="427"/>
      <c r="D1401" s="428">
        <v>8595057633742</v>
      </c>
      <c r="E1401" s="800" t="s">
        <v>3784</v>
      </c>
      <c r="F1401" s="557" t="s">
        <v>6863</v>
      </c>
      <c r="G1401" s="683" t="s">
        <v>8996</v>
      </c>
      <c r="H1401" s="691">
        <v>12</v>
      </c>
      <c r="I1401" s="652">
        <v>0.183</v>
      </c>
      <c r="J1401" s="652">
        <v>0.6825</v>
      </c>
      <c r="K1401" s="422">
        <v>4788.8683333333329</v>
      </c>
      <c r="L1401" s="423">
        <f>K1401*ЗМІСТ!$E$13/1000*1.2</f>
        <v>256.62434380879995</v>
      </c>
      <c r="M1401" s="828">
        <v>2.4999999999999918E-2</v>
      </c>
      <c r="N1401" s="829"/>
      <c r="O1401" s="841"/>
      <c r="P1401" s="841"/>
      <c r="Q1401" s="641"/>
      <c r="R1401" s="639"/>
      <c r="S1401" s="640"/>
      <c r="T1401" s="402"/>
    </row>
    <row r="1402" spans="1:20" ht="13.5" customHeight="1" outlineLevel="1">
      <c r="A1402" s="402"/>
      <c r="B1402" s="178">
        <f t="shared" si="21"/>
        <v>1397</v>
      </c>
      <c r="C1402" s="421"/>
      <c r="D1402" s="428">
        <v>8595057638273</v>
      </c>
      <c r="E1402" s="800" t="s">
        <v>3786</v>
      </c>
      <c r="F1402" s="557" t="s">
        <v>6865</v>
      </c>
      <c r="G1402" s="683" t="s">
        <v>8996</v>
      </c>
      <c r="H1402" s="691">
        <v>25</v>
      </c>
      <c r="I1402" s="652">
        <v>0.22500000000000001</v>
      </c>
      <c r="J1402" s="652">
        <v>0.49392000000000003</v>
      </c>
      <c r="K1402" s="422">
        <v>4084.5526518392858</v>
      </c>
      <c r="L1402" s="423">
        <f>K1402*ЗМІСТ!$E$13/1000*1.2</f>
        <v>218.88170044991506</v>
      </c>
      <c r="M1402" s="828">
        <v>2.4999999999999974E-2</v>
      </c>
      <c r="N1402" s="829"/>
      <c r="O1402" s="841"/>
      <c r="P1402" s="841"/>
      <c r="Q1402" s="641"/>
      <c r="R1402" s="639"/>
      <c r="S1402" s="640"/>
      <c r="T1402" s="402"/>
    </row>
    <row r="1403" spans="1:20" ht="13.5" customHeight="1" outlineLevel="1">
      <c r="A1403" s="402"/>
      <c r="B1403" s="178">
        <f t="shared" si="21"/>
        <v>1398</v>
      </c>
      <c r="C1403" s="427"/>
      <c r="D1403" s="428">
        <v>8595057633735</v>
      </c>
      <c r="E1403" s="800" t="s">
        <v>3788</v>
      </c>
      <c r="F1403" s="557" t="s">
        <v>6867</v>
      </c>
      <c r="G1403" s="683" t="s">
        <v>8996</v>
      </c>
      <c r="H1403" s="691">
        <v>10</v>
      </c>
      <c r="I1403" s="652">
        <v>0.309</v>
      </c>
      <c r="J1403" s="652">
        <v>0.81899999999999995</v>
      </c>
      <c r="K1403" s="422">
        <v>5455.507589285713</v>
      </c>
      <c r="L1403" s="423">
        <f>K1403*ЗМІСТ!$E$13/1000*1.2</f>
        <v>292.34799493221419</v>
      </c>
      <c r="M1403" s="828">
        <v>2.499999999999979E-2</v>
      </c>
      <c r="N1403" s="829"/>
      <c r="O1403" s="841"/>
      <c r="P1403" s="841"/>
      <c r="Q1403" s="641"/>
      <c r="R1403" s="639"/>
      <c r="S1403" s="640"/>
      <c r="T1403" s="402"/>
    </row>
    <row r="1404" spans="1:20" ht="13.5" customHeight="1" outlineLevel="1">
      <c r="A1404" s="402"/>
      <c r="B1404" s="178">
        <f t="shared" si="21"/>
        <v>1399</v>
      </c>
      <c r="C1404" s="425"/>
      <c r="D1404" s="428">
        <v>8595057638297</v>
      </c>
      <c r="E1404" s="800" t="s">
        <v>3790</v>
      </c>
      <c r="F1404" s="557" t="s">
        <v>6869</v>
      </c>
      <c r="G1404" s="683" t="s">
        <v>8996</v>
      </c>
      <c r="H1404" s="691">
        <v>8</v>
      </c>
      <c r="I1404" s="652">
        <v>0.39300000000000002</v>
      </c>
      <c r="J1404" s="652">
        <v>1.2678750000000001</v>
      </c>
      <c r="K1404" s="422">
        <v>3931.5596273958336</v>
      </c>
      <c r="L1404" s="423">
        <f>K1404*ЗМІСТ!$E$13/1000*1.2</f>
        <v>210.68315921380716</v>
      </c>
      <c r="M1404" s="828">
        <v>2.4999999999999994E-2</v>
      </c>
      <c r="N1404" s="829"/>
      <c r="O1404" s="841"/>
      <c r="P1404" s="841"/>
      <c r="Q1404" s="641"/>
      <c r="R1404" s="639"/>
      <c r="S1404" s="640"/>
      <c r="T1404" s="402"/>
    </row>
    <row r="1405" spans="1:20" ht="13.5" customHeight="1" outlineLevel="1">
      <c r="A1405" s="402"/>
      <c r="B1405" s="178">
        <f t="shared" si="21"/>
        <v>1400</v>
      </c>
      <c r="C1405" s="421"/>
      <c r="D1405" s="428">
        <v>8595057633728</v>
      </c>
      <c r="E1405" s="800" t="s">
        <v>3792</v>
      </c>
      <c r="F1405" s="557" t="s">
        <v>6871</v>
      </c>
      <c r="G1405" s="683" t="s">
        <v>8996</v>
      </c>
      <c r="H1405" s="691">
        <v>1</v>
      </c>
      <c r="I1405" s="652">
        <v>0.47699999999999998</v>
      </c>
      <c r="J1405" s="652">
        <v>2.2961399999999998</v>
      </c>
      <c r="K1405" s="422">
        <v>4600.1525099196442</v>
      </c>
      <c r="L1405" s="423">
        <f>K1405*ЗМІСТ!$E$13/1000*1.2</f>
        <v>246.51150065277068</v>
      </c>
      <c r="M1405" s="828">
        <v>2.4999999999999994E-2</v>
      </c>
      <c r="N1405" s="829"/>
      <c r="O1405" s="841"/>
      <c r="P1405" s="841"/>
      <c r="Q1405" s="641"/>
      <c r="R1405" s="639"/>
      <c r="S1405" s="640"/>
      <c r="T1405" s="402"/>
    </row>
    <row r="1406" spans="1:20" ht="13.5" customHeight="1" outlineLevel="1">
      <c r="A1406" s="402"/>
      <c r="B1406" s="178">
        <f t="shared" si="21"/>
        <v>1401</v>
      </c>
      <c r="C1406" s="421"/>
      <c r="D1406" s="428">
        <v>8595057638303</v>
      </c>
      <c r="E1406" s="800" t="s">
        <v>3794</v>
      </c>
      <c r="F1406" s="557" t="s">
        <v>6873</v>
      </c>
      <c r="G1406" s="683" t="s">
        <v>8996</v>
      </c>
      <c r="H1406" s="691">
        <v>1</v>
      </c>
      <c r="I1406" s="652">
        <v>0.56000000000000005</v>
      </c>
      <c r="J1406" s="652">
        <v>2.75814</v>
      </c>
      <c r="K1406" s="422">
        <v>5508.0580913482154</v>
      </c>
      <c r="L1406" s="423">
        <f>K1406*ЗМІСТ!$E$13/1000*1.2</f>
        <v>295.16405442057891</v>
      </c>
      <c r="M1406" s="828">
        <v>2.5000000000000005E-2</v>
      </c>
      <c r="N1406" s="829"/>
      <c r="O1406" s="841"/>
      <c r="P1406" s="841"/>
      <c r="Q1406" s="641"/>
      <c r="R1406" s="639"/>
      <c r="S1406" s="640"/>
      <c r="T1406" s="402"/>
    </row>
    <row r="1407" spans="1:20" ht="13.5" customHeight="1" outlineLevel="1">
      <c r="A1407" s="402"/>
      <c r="B1407" s="178">
        <f t="shared" si="21"/>
        <v>1402</v>
      </c>
      <c r="C1407" s="427"/>
      <c r="D1407" s="428">
        <v>8595057638150</v>
      </c>
      <c r="E1407" s="800" t="s">
        <v>3796</v>
      </c>
      <c r="F1407" s="557" t="s">
        <v>6875</v>
      </c>
      <c r="G1407" s="683" t="s">
        <v>8996</v>
      </c>
      <c r="H1407" s="691">
        <v>32</v>
      </c>
      <c r="I1407" s="652">
        <v>0.04</v>
      </c>
      <c r="J1407" s="652">
        <v>0.16143750000000001</v>
      </c>
      <c r="K1407" s="422">
        <v>3182.06369047619</v>
      </c>
      <c r="L1407" s="423">
        <f>K1407*ЗМІСТ!$E$13/1000*1.2</f>
        <v>170.51941078485709</v>
      </c>
      <c r="M1407" s="828">
        <v>2.4999999999999769E-2</v>
      </c>
      <c r="N1407" s="829"/>
      <c r="O1407" s="841"/>
      <c r="P1407" s="841"/>
      <c r="Q1407" s="641"/>
      <c r="R1407" s="639"/>
      <c r="S1407" s="640"/>
      <c r="T1407" s="402"/>
    </row>
    <row r="1408" spans="1:20" ht="13.5" customHeight="1" outlineLevel="1">
      <c r="A1408" s="402"/>
      <c r="B1408" s="178">
        <f t="shared" si="21"/>
        <v>1403</v>
      </c>
      <c r="C1408" s="427"/>
      <c r="D1408" s="428">
        <v>8595057638167</v>
      </c>
      <c r="E1408" s="800" t="s">
        <v>3798</v>
      </c>
      <c r="F1408" s="557" t="s">
        <v>6877</v>
      </c>
      <c r="G1408" s="683" t="s">
        <v>8996</v>
      </c>
      <c r="H1408" s="691">
        <v>32</v>
      </c>
      <c r="I1408" s="652">
        <v>5.1999999999999998E-2</v>
      </c>
      <c r="J1408" s="652">
        <v>0.16143750000000001</v>
      </c>
      <c r="K1408" s="422">
        <v>3336.9570535714283</v>
      </c>
      <c r="L1408" s="423">
        <f>K1408*ЗМІСТ!$E$13/1000*1.2</f>
        <v>178.81978676052853</v>
      </c>
      <c r="M1408" s="828">
        <v>2.4999999999999807E-2</v>
      </c>
      <c r="N1408" s="829"/>
      <c r="O1408" s="841"/>
      <c r="P1408" s="841"/>
      <c r="Q1408" s="641"/>
      <c r="R1408" s="639"/>
      <c r="S1408" s="640"/>
      <c r="T1408" s="402"/>
    </row>
    <row r="1409" spans="1:20" ht="13.5" customHeight="1" outlineLevel="1">
      <c r="A1409" s="402"/>
      <c r="B1409" s="178">
        <f t="shared" si="21"/>
        <v>1404</v>
      </c>
      <c r="C1409" s="427"/>
      <c r="D1409" s="428">
        <v>8595057638198</v>
      </c>
      <c r="E1409" s="800" t="s">
        <v>3801</v>
      </c>
      <c r="F1409" s="557" t="s">
        <v>6880</v>
      </c>
      <c r="G1409" s="683" t="s">
        <v>8996</v>
      </c>
      <c r="H1409" s="691">
        <v>40</v>
      </c>
      <c r="I1409" s="652">
        <v>8.7999999999999995E-2</v>
      </c>
      <c r="J1409" s="652">
        <v>0.36343130000000001</v>
      </c>
      <c r="K1409" s="422">
        <v>4424.5223214285716</v>
      </c>
      <c r="L1409" s="423">
        <f>K1409*ЗМІСТ!$E$13/1000*1.2</f>
        <v>237.0998863135714</v>
      </c>
      <c r="M1409" s="828">
        <v>2.4999999999999967E-2</v>
      </c>
      <c r="N1409" s="829"/>
      <c r="O1409" s="841"/>
      <c r="P1409" s="841"/>
      <c r="Q1409" s="641"/>
      <c r="R1409" s="639"/>
      <c r="S1409" s="640"/>
      <c r="T1409" s="402"/>
    </row>
    <row r="1410" spans="1:20" ht="13.5" customHeight="1" outlineLevel="1">
      <c r="A1410" s="402"/>
      <c r="B1410" s="178">
        <f t="shared" si="21"/>
        <v>1405</v>
      </c>
      <c r="C1410" s="427"/>
      <c r="D1410" s="428">
        <v>8595057638204</v>
      </c>
      <c r="E1410" s="800" t="s">
        <v>3803</v>
      </c>
      <c r="F1410" s="557" t="s">
        <v>6882</v>
      </c>
      <c r="G1410" s="683" t="s">
        <v>8996</v>
      </c>
      <c r="H1410" s="691">
        <v>30</v>
      </c>
      <c r="I1410" s="652">
        <v>0.112</v>
      </c>
      <c r="J1410" s="652">
        <v>0.33810000000000001</v>
      </c>
      <c r="K1410" s="422">
        <v>3947.2752891466225</v>
      </c>
      <c r="L1410" s="423">
        <f>K1410*ЗМІСТ!$E$13/1000*1.2</f>
        <v>211.52532506669667</v>
      </c>
      <c r="M1410" s="828">
        <v>2.4999999999999991E-2</v>
      </c>
      <c r="N1410" s="829"/>
      <c r="O1410" s="841"/>
      <c r="P1410" s="841"/>
      <c r="Q1410" s="641"/>
      <c r="R1410" s="639"/>
      <c r="S1410" s="640"/>
      <c r="T1410" s="402"/>
    </row>
    <row r="1411" spans="1:20" ht="13.5" customHeight="1" outlineLevel="1">
      <c r="A1411" s="402"/>
      <c r="B1411" s="178">
        <f t="shared" si="21"/>
        <v>1406</v>
      </c>
      <c r="C1411" s="427"/>
      <c r="D1411" s="428">
        <v>8595057638211</v>
      </c>
      <c r="E1411" s="800" t="s">
        <v>3806</v>
      </c>
      <c r="F1411" s="557" t="s">
        <v>6885</v>
      </c>
      <c r="G1411" s="683" t="s">
        <v>8996</v>
      </c>
      <c r="H1411" s="691">
        <v>1</v>
      </c>
      <c r="I1411" s="652">
        <v>0.13600000000000001</v>
      </c>
      <c r="J1411" s="652">
        <v>0.65603999999999996</v>
      </c>
      <c r="K1411" s="422">
        <v>2556.7208827053573</v>
      </c>
      <c r="L1411" s="423">
        <f>K1411*ЗМІСТ!$E$13/1000*1.2</f>
        <v>137.00874051173221</v>
      </c>
      <c r="M1411" s="828">
        <v>2.499999999999987E-2</v>
      </c>
      <c r="N1411" s="829"/>
      <c r="O1411" s="841"/>
      <c r="P1411" s="841"/>
      <c r="Q1411" s="641"/>
      <c r="R1411" s="639"/>
      <c r="S1411" s="640"/>
      <c r="T1411" s="402"/>
    </row>
    <row r="1412" spans="1:20" ht="13.5" customHeight="1" outlineLevel="1">
      <c r="A1412" s="402"/>
      <c r="B1412" s="178">
        <f t="shared" si="21"/>
        <v>1407</v>
      </c>
      <c r="C1412" s="427"/>
      <c r="D1412" s="428">
        <v>8595057638228</v>
      </c>
      <c r="E1412" s="800" t="s">
        <v>3808</v>
      </c>
      <c r="F1412" s="557" t="s">
        <v>6887</v>
      </c>
      <c r="G1412" s="683" t="s">
        <v>8996</v>
      </c>
      <c r="H1412" s="691">
        <v>1</v>
      </c>
      <c r="I1412" s="652">
        <v>0.16</v>
      </c>
      <c r="J1412" s="652">
        <v>0.78803999999999996</v>
      </c>
      <c r="K1412" s="422">
        <v>2915.6695779791662</v>
      </c>
      <c r="L1412" s="423">
        <f>K1412*ЗМІСТ!$E$13/1000*1.2</f>
        <v>156.24396833048257</v>
      </c>
      <c r="M1412" s="828">
        <v>2.4999999999999967E-2</v>
      </c>
      <c r="N1412" s="829"/>
      <c r="O1412" s="841"/>
      <c r="P1412" s="841"/>
      <c r="Q1412" s="641"/>
      <c r="R1412" s="639"/>
      <c r="S1412" s="640"/>
      <c r="T1412" s="402"/>
    </row>
    <row r="1413" spans="1:20" ht="13.5" customHeight="1" outlineLevel="1">
      <c r="A1413" s="402"/>
      <c r="B1413" s="178">
        <f t="shared" si="21"/>
        <v>1408</v>
      </c>
      <c r="C1413" s="427"/>
      <c r="D1413" s="428">
        <v>8595057638143</v>
      </c>
      <c r="E1413" s="800" t="s">
        <v>3810</v>
      </c>
      <c r="F1413" s="557" t="s">
        <v>6889</v>
      </c>
      <c r="G1413" s="683" t="s">
        <v>8996</v>
      </c>
      <c r="H1413" s="691">
        <v>36</v>
      </c>
      <c r="I1413" s="652">
        <v>3.4000000000000002E-2</v>
      </c>
      <c r="J1413" s="652">
        <v>0.14349999999999999</v>
      </c>
      <c r="K1413" s="422">
        <v>3116.9517857142855</v>
      </c>
      <c r="L1413" s="423">
        <f>K1413*ЗМІСТ!$E$13/1000*1.2</f>
        <v>167.03021486828567</v>
      </c>
      <c r="M1413" s="828">
        <v>2.4999999999999887E-2</v>
      </c>
      <c r="N1413" s="829"/>
      <c r="O1413" s="841"/>
      <c r="P1413" s="841"/>
      <c r="Q1413" s="641"/>
      <c r="R1413" s="639"/>
      <c r="S1413" s="640"/>
      <c r="T1413" s="402"/>
    </row>
    <row r="1414" spans="1:20" ht="13.5" customHeight="1" outlineLevel="1">
      <c r="A1414" s="402"/>
      <c r="B1414" s="178">
        <f t="shared" si="21"/>
        <v>1409</v>
      </c>
      <c r="C1414" s="426"/>
      <c r="D1414" s="428">
        <v>8595057629974</v>
      </c>
      <c r="E1414" s="800" t="s">
        <v>3812</v>
      </c>
      <c r="F1414" s="553" t="s">
        <v>6891</v>
      </c>
      <c r="G1414" s="683" t="s">
        <v>8996</v>
      </c>
      <c r="H1414" s="691">
        <v>50</v>
      </c>
      <c r="I1414" s="652">
        <v>7.3999999999999996E-2</v>
      </c>
      <c r="J1414" s="652">
        <v>0.1638</v>
      </c>
      <c r="K1414" s="422">
        <v>1856.6996473146623</v>
      </c>
      <c r="L1414" s="423">
        <f>K1414*ЗМІСТ!$E$13/1000*1.2</f>
        <v>99.49622655641096</v>
      </c>
      <c r="M1414" s="828">
        <v>2.4999999999999998E-2</v>
      </c>
      <c r="N1414" s="829"/>
      <c r="O1414" s="841"/>
      <c r="P1414" s="841"/>
      <c r="Q1414" s="641"/>
      <c r="R1414" s="639"/>
      <c r="S1414" s="640"/>
      <c r="T1414" s="402"/>
    </row>
    <row r="1415" spans="1:20" ht="13.5" customHeight="1" outlineLevel="1">
      <c r="A1415" s="402"/>
      <c r="B1415" s="178">
        <f t="shared" si="21"/>
        <v>1410</v>
      </c>
      <c r="C1415" s="427"/>
      <c r="D1415" s="428">
        <v>8595057629981</v>
      </c>
      <c r="E1415" s="800" t="s">
        <v>3814</v>
      </c>
      <c r="F1415" s="553" t="s">
        <v>6893</v>
      </c>
      <c r="G1415" s="683" t="s">
        <v>8996</v>
      </c>
      <c r="H1415" s="691">
        <v>20</v>
      </c>
      <c r="I1415" s="652">
        <v>9.6000000000000002E-2</v>
      </c>
      <c r="J1415" s="652">
        <v>0.54490629999999995</v>
      </c>
      <c r="K1415" s="422">
        <v>2227.163931568849</v>
      </c>
      <c r="L1415" s="423">
        <f>K1415*ЗМІСТ!$E$13/1000*1.2</f>
        <v>119.34854807245337</v>
      </c>
      <c r="M1415" s="828">
        <v>2.4999999999999859E-2</v>
      </c>
      <c r="N1415" s="829"/>
      <c r="O1415" s="841"/>
      <c r="P1415" s="841"/>
      <c r="Q1415" s="641"/>
      <c r="R1415" s="639"/>
      <c r="S1415" s="640"/>
      <c r="T1415" s="402"/>
    </row>
    <row r="1416" spans="1:20" ht="13.5" customHeight="1" outlineLevel="1">
      <c r="A1416" s="402"/>
      <c r="B1416" s="178">
        <f t="shared" ref="B1416:B1479" si="22">B1415+1</f>
        <v>1411</v>
      </c>
      <c r="C1416" s="432"/>
      <c r="D1416" s="428">
        <v>8595057629998</v>
      </c>
      <c r="E1416" s="800" t="s">
        <v>3816</v>
      </c>
      <c r="F1416" s="553" t="s">
        <v>6895</v>
      </c>
      <c r="G1416" s="683" t="s">
        <v>8996</v>
      </c>
      <c r="H1416" s="691">
        <v>20</v>
      </c>
      <c r="I1416" s="652">
        <v>0.11799999999999999</v>
      </c>
      <c r="J1416" s="652">
        <v>0.40949999999999998</v>
      </c>
      <c r="K1416" s="422">
        <v>2324.4950000817653</v>
      </c>
      <c r="L1416" s="423">
        <f>K1416*ЗМІСТ!$E$13/1000*1.2</f>
        <v>124.5642942259816</v>
      </c>
      <c r="M1416" s="828">
        <v>2.4999999999999981E-2</v>
      </c>
      <c r="N1416" s="829"/>
      <c r="O1416" s="841"/>
      <c r="P1416" s="841"/>
      <c r="Q1416" s="641"/>
      <c r="R1416" s="639"/>
      <c r="S1416" s="640"/>
      <c r="T1416" s="402"/>
    </row>
    <row r="1417" spans="1:20" ht="13.5" customHeight="1" outlineLevel="1">
      <c r="A1417" s="402"/>
      <c r="B1417" s="178">
        <f t="shared" si="22"/>
        <v>1412</v>
      </c>
      <c r="C1417" s="432"/>
      <c r="D1417" s="428">
        <v>8595057638235</v>
      </c>
      <c r="E1417" s="800" t="s">
        <v>3820</v>
      </c>
      <c r="F1417" s="557" t="s">
        <v>6899</v>
      </c>
      <c r="G1417" s="683" t="s">
        <v>8996</v>
      </c>
      <c r="H1417" s="691">
        <v>96</v>
      </c>
      <c r="I1417" s="652">
        <v>5.1999999999999998E-2</v>
      </c>
      <c r="J1417" s="652">
        <v>0.1135221</v>
      </c>
      <c r="K1417" s="422">
        <v>2410.7682738095236</v>
      </c>
      <c r="L1417" s="423">
        <f>K1417*ЗМІСТ!$E$13/1000*1.2</f>
        <v>129.18747881105713</v>
      </c>
      <c r="M1417" s="828">
        <v>2.4999999999999929E-2</v>
      </c>
      <c r="N1417" s="829"/>
      <c r="O1417" s="841"/>
      <c r="P1417" s="841"/>
      <c r="Q1417" s="641"/>
      <c r="R1417" s="639"/>
      <c r="S1417" s="640"/>
      <c r="T1417" s="402"/>
    </row>
    <row r="1418" spans="1:20" ht="13.5" customHeight="1" outlineLevel="1">
      <c r="A1418" s="402"/>
      <c r="B1418" s="178">
        <f t="shared" si="22"/>
        <v>1413</v>
      </c>
      <c r="C1418" s="432"/>
      <c r="D1418" s="428">
        <v>8595057636453</v>
      </c>
      <c r="E1418" s="800" t="s">
        <v>3822</v>
      </c>
      <c r="F1418" s="557" t="s">
        <v>6901</v>
      </c>
      <c r="G1418" s="683" t="s">
        <v>8996</v>
      </c>
      <c r="H1418" s="691">
        <v>16</v>
      </c>
      <c r="I1418" s="652">
        <v>0.25</v>
      </c>
      <c r="J1418" s="652">
        <v>0.77175000000000005</v>
      </c>
      <c r="K1418" s="422">
        <v>5615.5330331362384</v>
      </c>
      <c r="L1418" s="423">
        <f>K1418*ЗМІСТ!$E$13/1000*1.2</f>
        <v>300.92338720913415</v>
      </c>
      <c r="M1418" s="828">
        <v>2.5000000000000109E-2</v>
      </c>
      <c r="N1418" s="829"/>
      <c r="O1418" s="841"/>
      <c r="P1418" s="841"/>
      <c r="Q1418" s="641"/>
      <c r="R1418" s="639"/>
      <c r="S1418" s="640"/>
      <c r="T1418" s="402"/>
    </row>
    <row r="1419" spans="1:20" ht="13.5" customHeight="1" outlineLevel="1">
      <c r="A1419" s="402"/>
      <c r="B1419" s="178">
        <f t="shared" si="22"/>
        <v>1414</v>
      </c>
      <c r="C1419" s="432"/>
      <c r="D1419" s="428">
        <v>8595057638242</v>
      </c>
      <c r="E1419" s="800" t="s">
        <v>3824</v>
      </c>
      <c r="F1419" s="557" t="s">
        <v>6903</v>
      </c>
      <c r="G1419" s="683" t="s">
        <v>8996</v>
      </c>
      <c r="H1419" s="691">
        <v>1</v>
      </c>
      <c r="I1419" s="652">
        <v>0.29399999999999998</v>
      </c>
      <c r="J1419" s="652">
        <v>1.4447399999999999</v>
      </c>
      <c r="K1419" s="422">
        <v>3779.891888416666</v>
      </c>
      <c r="L1419" s="423">
        <f>K1419*ЗМІСТ!$E$13/1000*1.2</f>
        <v>202.55563695106798</v>
      </c>
      <c r="M1419" s="828">
        <v>2.4999999999999769E-2</v>
      </c>
      <c r="N1419" s="829"/>
      <c r="O1419" s="841"/>
      <c r="P1419" s="841"/>
      <c r="Q1419" s="641"/>
      <c r="R1419" s="639"/>
      <c r="S1419" s="640"/>
      <c r="T1419" s="402"/>
    </row>
    <row r="1420" spans="1:20" ht="13.5" customHeight="1" outlineLevel="1">
      <c r="A1420" s="402"/>
      <c r="B1420" s="178">
        <f t="shared" si="22"/>
        <v>1415</v>
      </c>
      <c r="C1420" s="436"/>
      <c r="D1420" s="428">
        <v>8595057624252</v>
      </c>
      <c r="E1420" s="800" t="s">
        <v>3833</v>
      </c>
      <c r="F1420" s="553" t="s">
        <v>6914</v>
      </c>
      <c r="G1420" s="683" t="s">
        <v>8996</v>
      </c>
      <c r="H1420" s="691">
        <v>160</v>
      </c>
      <c r="I1420" s="652">
        <v>1.7999999999999999E-2</v>
      </c>
      <c r="J1420" s="652">
        <v>0.17796799999999999</v>
      </c>
      <c r="K1420" s="422">
        <v>331.83171655464935</v>
      </c>
      <c r="L1420" s="423">
        <f>K1420*ЗМІСТ!$E$13/1000*1.2</f>
        <v>17.782091840581248</v>
      </c>
      <c r="M1420" s="828">
        <v>2.500000000000004E-2</v>
      </c>
      <c r="N1420" s="829"/>
      <c r="O1420" s="841"/>
      <c r="P1420" s="841"/>
      <c r="Q1420" s="641"/>
      <c r="R1420" s="639"/>
      <c r="S1420" s="640"/>
      <c r="T1420" s="402"/>
    </row>
    <row r="1421" spans="1:20" ht="13.5" customHeight="1" outlineLevel="1">
      <c r="A1421" s="402"/>
      <c r="B1421" s="178">
        <f t="shared" si="22"/>
        <v>1416</v>
      </c>
      <c r="C1421" s="426"/>
      <c r="D1421" s="428">
        <v>8595057610361</v>
      </c>
      <c r="E1421" s="944" t="s">
        <v>174</v>
      </c>
      <c r="F1421" s="553" t="s">
        <v>6916</v>
      </c>
      <c r="G1421" s="683" t="s">
        <v>8996</v>
      </c>
      <c r="H1421" s="691">
        <v>80</v>
      </c>
      <c r="I1421" s="652">
        <v>2.4400000000000002E-2</v>
      </c>
      <c r="J1421" s="652">
        <v>2.4336E-2</v>
      </c>
      <c r="K1421" s="422">
        <v>1357.9395980089359</v>
      </c>
      <c r="L1421" s="423">
        <f>K1421*ЗМІСТ!$E$13/1000*1.2</f>
        <v>72.768832637431487</v>
      </c>
      <c r="M1421" s="828">
        <v>2.4999999999999939E-2</v>
      </c>
      <c r="N1421" s="829"/>
      <c r="O1421" s="841"/>
      <c r="P1421" s="841"/>
      <c r="Q1421" s="641"/>
      <c r="R1421" s="639"/>
      <c r="S1421" s="640"/>
      <c r="T1421" s="402"/>
    </row>
    <row r="1422" spans="1:20" ht="13.5" customHeight="1" outlineLevel="1">
      <c r="A1422" s="402"/>
      <c r="B1422" s="178">
        <f t="shared" si="22"/>
        <v>1417</v>
      </c>
      <c r="C1422" s="426"/>
      <c r="D1422" s="428">
        <v>8595057610231</v>
      </c>
      <c r="E1422" s="800" t="s">
        <v>175</v>
      </c>
      <c r="F1422" s="553" t="s">
        <v>6917</v>
      </c>
      <c r="G1422" s="683" t="s">
        <v>8996</v>
      </c>
      <c r="H1422" s="691">
        <v>3</v>
      </c>
      <c r="I1422" s="652">
        <v>0.22</v>
      </c>
      <c r="J1422" s="652">
        <v>3.5999999999999997E-2</v>
      </c>
      <c r="K1422" s="422">
        <v>1016.6718750851724</v>
      </c>
      <c r="L1422" s="423">
        <f>K1422*ЗМІСТ!$E$13/1000*1.2</f>
        <v>54.481087107064177</v>
      </c>
      <c r="M1422" s="828">
        <v>2.5000000000000026E-2</v>
      </c>
      <c r="N1422" s="829"/>
      <c r="O1422" s="841"/>
      <c r="P1422" s="841"/>
      <c r="Q1422" s="641"/>
      <c r="R1422" s="639"/>
      <c r="S1422" s="640"/>
      <c r="T1422" s="402"/>
    </row>
    <row r="1423" spans="1:20" ht="13.5" customHeight="1" outlineLevel="1">
      <c r="A1423" s="402"/>
      <c r="B1423" s="178">
        <f t="shared" si="22"/>
        <v>1418</v>
      </c>
      <c r="C1423" s="426"/>
      <c r="D1423" s="428">
        <v>8595568931122</v>
      </c>
      <c r="E1423" s="800" t="s">
        <v>3834</v>
      </c>
      <c r="F1423" s="553" t="s">
        <v>3835</v>
      </c>
      <c r="G1423" s="683" t="s">
        <v>8996</v>
      </c>
      <c r="H1423" s="691">
        <v>50</v>
      </c>
      <c r="I1423" s="652">
        <v>3.3000000000000002E-2</v>
      </c>
      <c r="J1423" s="652">
        <v>3.6260000000000001E-2</v>
      </c>
      <c r="K1423" s="422">
        <v>1305.325302557967</v>
      </c>
      <c r="L1423" s="423">
        <f>K1423*ЗМІСТ!$E$13/1000*1.2</f>
        <v>69.949354609379512</v>
      </c>
      <c r="M1423" s="828">
        <v>2.4999999999999883E-2</v>
      </c>
      <c r="N1423" s="829"/>
      <c r="O1423" s="841"/>
      <c r="P1423" s="841"/>
      <c r="Q1423" s="641"/>
      <c r="R1423" s="639"/>
      <c r="S1423" s="640"/>
      <c r="T1423" s="402"/>
    </row>
    <row r="1424" spans="1:20" ht="13.5" customHeight="1" outlineLevel="1">
      <c r="A1424" s="402"/>
      <c r="B1424" s="178">
        <f t="shared" si="22"/>
        <v>1419</v>
      </c>
      <c r="C1424" s="426"/>
      <c r="D1424" s="428">
        <v>8595057624269</v>
      </c>
      <c r="E1424" s="800" t="s">
        <v>163</v>
      </c>
      <c r="F1424" s="553" t="s">
        <v>6919</v>
      </c>
      <c r="G1424" s="683" t="s">
        <v>8996</v>
      </c>
      <c r="H1424" s="691">
        <v>70</v>
      </c>
      <c r="I1424" s="652">
        <v>4.3200000000000002E-2</v>
      </c>
      <c r="J1424" s="652">
        <v>0.40678389999999998</v>
      </c>
      <c r="K1424" s="422">
        <v>752.11326601400174</v>
      </c>
      <c r="L1424" s="423">
        <f>K1424*ЗМІСТ!$E$13/1000*1.2</f>
        <v>40.304005022913195</v>
      </c>
      <c r="M1424" s="828">
        <v>2.4999999999999922E-2</v>
      </c>
      <c r="N1424" s="829"/>
      <c r="O1424" s="841"/>
      <c r="P1424" s="841"/>
      <c r="Q1424" s="641"/>
      <c r="R1424" s="639"/>
      <c r="S1424" s="640"/>
      <c r="T1424" s="402"/>
    </row>
    <row r="1425" spans="1:20" ht="13.5" customHeight="1" outlineLevel="1">
      <c r="A1425" s="402"/>
      <c r="B1425" s="178">
        <f t="shared" si="22"/>
        <v>1420</v>
      </c>
      <c r="C1425" s="426"/>
      <c r="D1425" s="428">
        <v>8595057632455</v>
      </c>
      <c r="E1425" s="800" t="s">
        <v>178</v>
      </c>
      <c r="F1425" s="553" t="s">
        <v>6922</v>
      </c>
      <c r="G1425" s="683" t="s">
        <v>8996</v>
      </c>
      <c r="H1425" s="691">
        <v>100</v>
      </c>
      <c r="I1425" s="652">
        <v>4.3999999999999997E-2</v>
      </c>
      <c r="J1425" s="652">
        <v>0.57679879999999994</v>
      </c>
      <c r="K1425" s="422">
        <v>449.20641390583165</v>
      </c>
      <c r="L1425" s="423">
        <f>K1425*ЗМІСТ!$E$13/1000*1.2</f>
        <v>24.071929562333253</v>
      </c>
      <c r="M1425" s="828">
        <v>2.5000000000000206E-2</v>
      </c>
      <c r="N1425" s="829"/>
      <c r="O1425" s="841"/>
      <c r="P1425" s="841"/>
      <c r="Q1425" s="641"/>
      <c r="R1425" s="639"/>
      <c r="S1425" s="640"/>
      <c r="T1425" s="402"/>
    </row>
    <row r="1426" spans="1:20" ht="13.5" customHeight="1" outlineLevel="1">
      <c r="A1426" s="402"/>
      <c r="B1426" s="178">
        <f t="shared" si="22"/>
        <v>1421</v>
      </c>
      <c r="C1426" s="426"/>
      <c r="D1426" s="428">
        <v>8595057657151</v>
      </c>
      <c r="E1426" s="800" t="s">
        <v>168</v>
      </c>
      <c r="F1426" s="553" t="s">
        <v>6928</v>
      </c>
      <c r="G1426" s="683" t="s">
        <v>8996</v>
      </c>
      <c r="H1426" s="691">
        <v>120</v>
      </c>
      <c r="I1426" s="652">
        <v>2.7E-2</v>
      </c>
      <c r="J1426" s="652">
        <v>0.23729059999999999</v>
      </c>
      <c r="K1426" s="422">
        <v>510.98040681146364</v>
      </c>
      <c r="L1426" s="423">
        <f>K1426*ЗМІСТ!$E$13/1000*1.2</f>
        <v>27.382254526482534</v>
      </c>
      <c r="M1426" s="828">
        <v>2.5000000000000001E-2</v>
      </c>
      <c r="N1426" s="829"/>
      <c r="O1426" s="841"/>
      <c r="P1426" s="841"/>
      <c r="Q1426" s="641"/>
      <c r="R1426" s="639"/>
      <c r="S1426" s="640"/>
      <c r="T1426" s="402"/>
    </row>
    <row r="1427" spans="1:20" ht="13.5" customHeight="1" outlineLevel="1">
      <c r="A1427" s="402"/>
      <c r="B1427" s="178">
        <f t="shared" si="22"/>
        <v>1422</v>
      </c>
      <c r="C1427" s="436"/>
      <c r="D1427" s="428">
        <v>8595057650459</v>
      </c>
      <c r="E1427" s="800" t="s">
        <v>3836</v>
      </c>
      <c r="F1427" s="557" t="s">
        <v>6929</v>
      </c>
      <c r="G1427" s="683" t="s">
        <v>8995</v>
      </c>
      <c r="H1427" s="691">
        <v>6</v>
      </c>
      <c r="I1427" s="652">
        <v>0.2</v>
      </c>
      <c r="J1427" s="652">
        <v>2.5</v>
      </c>
      <c r="K1427" s="422">
        <v>2199.4826000000003</v>
      </c>
      <c r="L1427" s="423">
        <f>K1427*ЗМІСТ!$E$13/1000*1.2</f>
        <v>117.86516973436801</v>
      </c>
      <c r="M1427" s="828">
        <v>3.0000000000000093E-2</v>
      </c>
      <c r="N1427" s="829"/>
      <c r="O1427" s="841"/>
      <c r="P1427" s="841"/>
      <c r="Q1427" s="641"/>
      <c r="R1427" s="639"/>
      <c r="S1427" s="640"/>
      <c r="T1427" s="402"/>
    </row>
    <row r="1428" spans="1:20" ht="13.5" customHeight="1" outlineLevel="1">
      <c r="A1428" s="402"/>
      <c r="B1428" s="178">
        <f t="shared" si="22"/>
        <v>1423</v>
      </c>
      <c r="C1428" s="427"/>
      <c r="D1428" s="428">
        <v>8595057650121</v>
      </c>
      <c r="E1428" s="800" t="s">
        <v>3837</v>
      </c>
      <c r="F1428" s="553" t="s">
        <v>6930</v>
      </c>
      <c r="G1428" s="683" t="s">
        <v>8995</v>
      </c>
      <c r="H1428" s="691">
        <v>6</v>
      </c>
      <c r="I1428" s="652">
        <v>0.33</v>
      </c>
      <c r="J1428" s="652">
        <v>5.625</v>
      </c>
      <c r="K1428" s="422">
        <v>2397.2034570623905</v>
      </c>
      <c r="L1428" s="423">
        <f>K1428*ЗМІСТ!$E$13/1000*1.2</f>
        <v>128.46057175195313</v>
      </c>
      <c r="M1428" s="828">
        <v>2.5000000000000005E-2</v>
      </c>
      <c r="N1428" s="829"/>
      <c r="O1428" s="841"/>
      <c r="P1428" s="841"/>
      <c r="Q1428" s="641"/>
      <c r="R1428" s="639"/>
      <c r="S1428" s="640"/>
      <c r="T1428" s="402"/>
    </row>
    <row r="1429" spans="1:20" ht="13.5" customHeight="1" outlineLevel="1">
      <c r="A1429" s="402"/>
      <c r="B1429" s="178">
        <f t="shared" si="22"/>
        <v>1424</v>
      </c>
      <c r="C1429" s="436"/>
      <c r="D1429" s="428">
        <v>8595057655942</v>
      </c>
      <c r="E1429" s="800" t="s">
        <v>3838</v>
      </c>
      <c r="F1429" s="553" t="s">
        <v>6931</v>
      </c>
      <c r="G1429" s="683" t="s">
        <v>8995</v>
      </c>
      <c r="H1429" s="691">
        <v>6</v>
      </c>
      <c r="I1429" s="652">
        <v>0.47499999999999998</v>
      </c>
      <c r="J1429" s="652">
        <v>12.1</v>
      </c>
      <c r="K1429" s="422">
        <v>3090.4922806242844</v>
      </c>
      <c r="L1429" s="423">
        <f>K1429*ЗМІСТ!$E$13/1000*1.2</f>
        <v>165.61231137656435</v>
      </c>
      <c r="M1429" s="828">
        <v>2.4999999999999929E-2</v>
      </c>
      <c r="N1429" s="829"/>
      <c r="O1429" s="841"/>
      <c r="P1429" s="841"/>
      <c r="Q1429" s="641"/>
      <c r="R1429" s="639"/>
      <c r="S1429" s="640"/>
      <c r="T1429" s="402"/>
    </row>
    <row r="1430" spans="1:20" ht="13.5" customHeight="1" outlineLevel="1">
      <c r="A1430" s="402"/>
      <c r="B1430" s="178">
        <f t="shared" si="22"/>
        <v>1425</v>
      </c>
      <c r="C1430" s="427"/>
      <c r="D1430" s="428">
        <v>8595568932150</v>
      </c>
      <c r="E1430" s="800" t="s">
        <v>3839</v>
      </c>
      <c r="F1430" s="553" t="s">
        <v>3840</v>
      </c>
      <c r="G1430" s="683" t="s">
        <v>8996</v>
      </c>
      <c r="H1430" s="691">
        <v>12</v>
      </c>
      <c r="I1430" s="652">
        <v>0.69</v>
      </c>
      <c r="J1430" s="652">
        <v>0.84524999999999995</v>
      </c>
      <c r="K1430" s="422">
        <v>5256.6798947885836</v>
      </c>
      <c r="L1430" s="423">
        <f>K1430*ЗМІСТ!$E$13/1000*1.2</f>
        <v>281.69328006436427</v>
      </c>
      <c r="M1430" s="828">
        <v>2.4999999999999977E-2</v>
      </c>
      <c r="N1430" s="829"/>
      <c r="O1430" s="841"/>
      <c r="P1430" s="841"/>
      <c r="Q1430" s="641"/>
      <c r="R1430" s="639"/>
      <c r="S1430" s="640"/>
      <c r="T1430" s="402"/>
    </row>
    <row r="1431" spans="1:20" ht="13.5" customHeight="1" outlineLevel="1">
      <c r="A1431" s="402"/>
      <c r="B1431" s="178">
        <f t="shared" si="22"/>
        <v>1426</v>
      </c>
      <c r="C1431" s="436"/>
      <c r="D1431" s="428">
        <v>8595568936271</v>
      </c>
      <c r="E1431" s="800" t="s">
        <v>5297</v>
      </c>
      <c r="F1431" s="553" t="s">
        <v>6932</v>
      </c>
      <c r="G1431" s="683" t="s">
        <v>8996</v>
      </c>
      <c r="H1431" s="691">
        <v>1</v>
      </c>
      <c r="I1431" s="652">
        <v>0.20200000000000001</v>
      </c>
      <c r="J1431" s="652">
        <v>2.8475000000000001</v>
      </c>
      <c r="K1431" s="422">
        <v>8183.052065701022</v>
      </c>
      <c r="L1431" s="423">
        <f>K1431*ЗМІСТ!$E$13/1000*1.2</f>
        <v>438.51077552012526</v>
      </c>
      <c r="M1431" s="828">
        <v>2.4999999999999693E-2</v>
      </c>
      <c r="N1431" s="829"/>
      <c r="O1431" s="841"/>
      <c r="P1431" s="841"/>
      <c r="Q1431" s="641"/>
      <c r="R1431" s="639"/>
      <c r="S1431" s="640"/>
      <c r="T1431" s="402"/>
    </row>
    <row r="1432" spans="1:20" ht="13.5" customHeight="1" outlineLevel="1">
      <c r="A1432" s="402"/>
      <c r="B1432" s="178">
        <f t="shared" si="22"/>
        <v>1427</v>
      </c>
      <c r="C1432" s="427"/>
      <c r="D1432" s="428">
        <v>8595568936288</v>
      </c>
      <c r="E1432" s="800" t="s">
        <v>5296</v>
      </c>
      <c r="F1432" s="553" t="s">
        <v>6933</v>
      </c>
      <c r="G1432" s="683" t="s">
        <v>8996</v>
      </c>
      <c r="H1432" s="691">
        <v>1</v>
      </c>
      <c r="I1432" s="652">
        <v>7.9000000000000001E-2</v>
      </c>
      <c r="J1432" s="652">
        <v>1.0952</v>
      </c>
      <c r="K1432" s="422">
        <v>4642.9131541536508</v>
      </c>
      <c r="L1432" s="423">
        <f>K1432*ЗМІСТ!$E$13/1000*1.2</f>
        <v>248.80294437257649</v>
      </c>
      <c r="M1432" s="828">
        <v>2.4999999999999946E-2</v>
      </c>
      <c r="N1432" s="829"/>
      <c r="O1432" s="841"/>
      <c r="P1432" s="841"/>
      <c r="Q1432" s="641"/>
      <c r="R1432" s="639"/>
      <c r="S1432" s="640"/>
      <c r="T1432" s="402"/>
    </row>
    <row r="1433" spans="1:20" ht="13.5" customHeight="1" outlineLevel="1">
      <c r="A1433" s="402"/>
      <c r="B1433" s="178">
        <f t="shared" si="22"/>
        <v>1428</v>
      </c>
      <c r="C1433" s="436"/>
      <c r="D1433" s="428">
        <v>8595568930798</v>
      </c>
      <c r="E1433" s="800" t="s">
        <v>115</v>
      </c>
      <c r="F1433" s="553" t="s">
        <v>6934</v>
      </c>
      <c r="G1433" s="683" t="s">
        <v>8996</v>
      </c>
      <c r="H1433" s="691">
        <v>1</v>
      </c>
      <c r="I1433" s="652">
        <v>0.36459999999999998</v>
      </c>
      <c r="J1433" s="652">
        <v>6.3375000000000004</v>
      </c>
      <c r="K1433" s="422">
        <v>13357.715867896406</v>
      </c>
      <c r="L1433" s="423">
        <f>K1433*ЗМІСТ!$E$13/1000*1.2</f>
        <v>715.80900345975488</v>
      </c>
      <c r="M1433" s="828">
        <v>2.4999999999999821E-2</v>
      </c>
      <c r="N1433" s="829"/>
      <c r="O1433" s="841"/>
      <c r="P1433" s="841"/>
      <c r="Q1433" s="641"/>
      <c r="R1433" s="639"/>
      <c r="S1433" s="640"/>
      <c r="T1433" s="402"/>
    </row>
    <row r="1434" spans="1:20" ht="13.5" customHeight="1" outlineLevel="1">
      <c r="A1434" s="402"/>
      <c r="B1434" s="178">
        <f t="shared" si="22"/>
        <v>1429</v>
      </c>
      <c r="C1434" s="427"/>
      <c r="D1434" s="428">
        <v>8595057698499</v>
      </c>
      <c r="E1434" s="800" t="s">
        <v>114</v>
      </c>
      <c r="F1434" s="553" t="s">
        <v>6935</v>
      </c>
      <c r="G1434" s="683" t="s">
        <v>8996</v>
      </c>
      <c r="H1434" s="691">
        <v>1</v>
      </c>
      <c r="I1434" s="652">
        <v>0.28000000000000003</v>
      </c>
      <c r="J1434" s="652">
        <v>4.3940000000000001</v>
      </c>
      <c r="K1434" s="422">
        <v>10385.000792283672</v>
      </c>
      <c r="L1434" s="423">
        <f>K1434*ЗМІСТ!$E$13/1000*1.2</f>
        <v>556.50809925664385</v>
      </c>
      <c r="M1434" s="828">
        <v>2.4999999999999797E-2</v>
      </c>
      <c r="N1434" s="829"/>
      <c r="O1434" s="841"/>
      <c r="P1434" s="841"/>
      <c r="Q1434" s="641"/>
      <c r="R1434" s="639"/>
      <c r="S1434" s="640"/>
      <c r="T1434" s="402"/>
    </row>
    <row r="1435" spans="1:20" ht="13.5" customHeight="1" outlineLevel="1">
      <c r="A1435" s="402"/>
      <c r="B1435" s="178">
        <f t="shared" si="22"/>
        <v>1430</v>
      </c>
      <c r="C1435" s="436"/>
      <c r="D1435" s="428">
        <v>8595568910561</v>
      </c>
      <c r="E1435" s="800" t="s">
        <v>116</v>
      </c>
      <c r="F1435" s="553" t="s">
        <v>6936</v>
      </c>
      <c r="G1435" s="683" t="s">
        <v>8996</v>
      </c>
      <c r="H1435" s="691">
        <v>1</v>
      </c>
      <c r="I1435" s="652">
        <v>0.41</v>
      </c>
      <c r="J1435" s="652">
        <v>8.9375</v>
      </c>
      <c r="K1435" s="422">
        <v>17386.600988741437</v>
      </c>
      <c r="L1435" s="423">
        <f>K1435*ЗМІСТ!$E$13/1000*1.2</f>
        <v>931.70761007235956</v>
      </c>
      <c r="M1435" s="828">
        <v>2.4999999999999838E-2</v>
      </c>
      <c r="N1435" s="829"/>
      <c r="O1435" s="841"/>
      <c r="P1435" s="841"/>
      <c r="Q1435" s="641"/>
      <c r="R1435" s="639"/>
      <c r="S1435" s="640"/>
      <c r="T1435" s="402"/>
    </row>
    <row r="1436" spans="1:20" ht="13.5" customHeight="1" outlineLevel="1">
      <c r="A1436" s="402"/>
      <c r="B1436" s="178">
        <f t="shared" si="22"/>
        <v>1431</v>
      </c>
      <c r="C1436" s="427"/>
      <c r="D1436" s="428">
        <v>8595057619425</v>
      </c>
      <c r="E1436" s="800" t="s">
        <v>3841</v>
      </c>
      <c r="F1436" s="557" t="s">
        <v>6937</v>
      </c>
      <c r="G1436" s="683" t="s">
        <v>8995</v>
      </c>
      <c r="H1436" s="691">
        <v>50</v>
      </c>
      <c r="I1436" s="652">
        <v>0.106</v>
      </c>
      <c r="J1436" s="652">
        <v>2.53952</v>
      </c>
      <c r="K1436" s="422">
        <v>847.58274999999969</v>
      </c>
      <c r="L1436" s="423">
        <f>K1436*ЗМІСТ!$E$13/1000*1.2</f>
        <v>45.419993180519981</v>
      </c>
      <c r="M1436" s="828">
        <v>2.4999999999999668E-2</v>
      </c>
      <c r="N1436" s="829"/>
      <c r="O1436" s="841"/>
      <c r="P1436" s="841"/>
      <c r="Q1436" s="641"/>
      <c r="R1436" s="639"/>
      <c r="S1436" s="640"/>
      <c r="T1436" s="402"/>
    </row>
    <row r="1437" spans="1:20" ht="13.5" customHeight="1" outlineLevel="1">
      <c r="A1437" s="402"/>
      <c r="B1437" s="178">
        <f t="shared" si="22"/>
        <v>1432</v>
      </c>
      <c r="C1437" s="436"/>
      <c r="D1437" s="428">
        <v>8595568917423</v>
      </c>
      <c r="E1437" s="800" t="s">
        <v>3842</v>
      </c>
      <c r="F1437" s="557" t="s">
        <v>6938</v>
      </c>
      <c r="G1437" s="683" t="s">
        <v>8995</v>
      </c>
      <c r="H1437" s="691">
        <v>25</v>
      </c>
      <c r="I1437" s="652">
        <v>0.106</v>
      </c>
      <c r="J1437" s="652">
        <v>2.7</v>
      </c>
      <c r="K1437" s="422">
        <v>946.58750000000009</v>
      </c>
      <c r="L1437" s="423">
        <f>K1437*ЗМІСТ!$E$13/1000*1.2</f>
        <v>50.725428041999997</v>
      </c>
      <c r="M1437" s="828">
        <v>2.5000000000000099E-2</v>
      </c>
      <c r="N1437" s="829"/>
      <c r="O1437" s="841"/>
      <c r="P1437" s="841"/>
      <c r="Q1437" s="641"/>
      <c r="R1437" s="639"/>
      <c r="S1437" s="640"/>
      <c r="T1437" s="402"/>
    </row>
    <row r="1438" spans="1:20" ht="13.5" customHeight="1" outlineLevel="1">
      <c r="A1438" s="402"/>
      <c r="B1438" s="178">
        <f t="shared" si="22"/>
        <v>1433</v>
      </c>
      <c r="C1438" s="427"/>
      <c r="D1438" s="428">
        <v>8595057615625</v>
      </c>
      <c r="E1438" s="800" t="s">
        <v>3843</v>
      </c>
      <c r="F1438" s="557" t="s">
        <v>6939</v>
      </c>
      <c r="G1438" s="683" t="s">
        <v>8995</v>
      </c>
      <c r="H1438" s="691">
        <v>50</v>
      </c>
      <c r="I1438" s="652">
        <v>0.106</v>
      </c>
      <c r="J1438" s="652">
        <v>2.5394999999999999</v>
      </c>
      <c r="K1438" s="422">
        <v>793.23339999999996</v>
      </c>
      <c r="L1438" s="423">
        <f>K1438*ЗМІСТ!$E$13/1000*1.2</f>
        <v>42.507537604511988</v>
      </c>
      <c r="M1438" s="828">
        <v>5.4999999999999952E-2</v>
      </c>
      <c r="N1438" s="829"/>
      <c r="O1438" s="841"/>
      <c r="P1438" s="841"/>
      <c r="Q1438" s="641"/>
      <c r="R1438" s="639"/>
      <c r="S1438" s="640"/>
      <c r="T1438" s="402"/>
    </row>
    <row r="1439" spans="1:20" ht="13.5" customHeight="1" outlineLevel="1">
      <c r="A1439" s="402"/>
      <c r="B1439" s="178">
        <f t="shared" si="22"/>
        <v>1434</v>
      </c>
      <c r="C1439" s="436"/>
      <c r="D1439" s="428">
        <v>8595057621107</v>
      </c>
      <c r="E1439" s="800" t="s">
        <v>3844</v>
      </c>
      <c r="F1439" s="557" t="s">
        <v>6940</v>
      </c>
      <c r="G1439" s="683" t="s">
        <v>8995</v>
      </c>
      <c r="H1439" s="691">
        <v>25</v>
      </c>
      <c r="I1439" s="652">
        <v>0.106</v>
      </c>
      <c r="J1439" s="652">
        <v>2.7</v>
      </c>
      <c r="K1439" s="422">
        <v>907.16599999999983</v>
      </c>
      <c r="L1439" s="423">
        <f>K1439*ЗМІСТ!$E$13/1000*1.2</f>
        <v>48.612921314879991</v>
      </c>
      <c r="M1439" s="828">
        <v>2.4999999999999845E-2</v>
      </c>
      <c r="N1439" s="829"/>
      <c r="O1439" s="841"/>
      <c r="P1439" s="841"/>
      <c r="Q1439" s="641"/>
      <c r="R1439" s="639"/>
      <c r="S1439" s="640"/>
      <c r="T1439" s="402"/>
    </row>
    <row r="1440" spans="1:20" ht="13.5" customHeight="1" outlineLevel="1">
      <c r="A1440" s="402"/>
      <c r="B1440" s="178">
        <f t="shared" si="22"/>
        <v>1435</v>
      </c>
      <c r="C1440" s="427"/>
      <c r="D1440" s="428">
        <v>8595057619432</v>
      </c>
      <c r="E1440" s="800" t="s">
        <v>3845</v>
      </c>
      <c r="F1440" s="557" t="s">
        <v>6941</v>
      </c>
      <c r="G1440" s="683" t="s">
        <v>8995</v>
      </c>
      <c r="H1440" s="691">
        <v>50</v>
      </c>
      <c r="I1440" s="652">
        <v>0.106</v>
      </c>
      <c r="J1440" s="652">
        <v>2.53952</v>
      </c>
      <c r="K1440" s="422">
        <v>889.53599999999983</v>
      </c>
      <c r="L1440" s="423">
        <f>K1440*ЗМІСТ!$E$13/1000*1.2</f>
        <v>47.668170516479982</v>
      </c>
      <c r="M1440" s="828">
        <v>2.4999999999999769E-2</v>
      </c>
      <c r="N1440" s="829"/>
      <c r="O1440" s="841"/>
      <c r="P1440" s="841"/>
      <c r="Q1440" s="641"/>
      <c r="R1440" s="639"/>
      <c r="S1440" s="640"/>
      <c r="T1440" s="402"/>
    </row>
    <row r="1441" spans="1:20" ht="13.5" customHeight="1" outlineLevel="1">
      <c r="A1441" s="402"/>
      <c r="B1441" s="178">
        <f t="shared" si="22"/>
        <v>1436</v>
      </c>
      <c r="C1441" s="436"/>
      <c r="D1441" s="428">
        <v>8595057608641</v>
      </c>
      <c r="E1441" s="800" t="s">
        <v>3846</v>
      </c>
      <c r="F1441" s="557" t="s">
        <v>6942</v>
      </c>
      <c r="G1441" s="683" t="s">
        <v>8995</v>
      </c>
      <c r="H1441" s="691">
        <v>50</v>
      </c>
      <c r="I1441" s="652">
        <v>0.106</v>
      </c>
      <c r="J1441" s="652">
        <v>2.53952</v>
      </c>
      <c r="K1441" s="422">
        <v>861.29724999999985</v>
      </c>
      <c r="L1441" s="423">
        <f>K1441*ЗМІСТ!$E$13/1000*1.2</f>
        <v>46.154921417879983</v>
      </c>
      <c r="M1441" s="828">
        <v>2.4999999999999866E-2</v>
      </c>
      <c r="N1441" s="829"/>
      <c r="O1441" s="841"/>
      <c r="P1441" s="841"/>
      <c r="Q1441" s="641"/>
      <c r="R1441" s="639"/>
      <c r="S1441" s="640"/>
      <c r="T1441" s="402"/>
    </row>
    <row r="1442" spans="1:20" ht="13.5" customHeight="1" outlineLevel="1">
      <c r="A1442" s="402"/>
      <c r="B1442" s="178">
        <f t="shared" si="22"/>
        <v>1437</v>
      </c>
      <c r="C1442" s="427"/>
      <c r="D1442" s="428">
        <v>8595568917430</v>
      </c>
      <c r="E1442" s="800" t="s">
        <v>3847</v>
      </c>
      <c r="F1442" s="557" t="s">
        <v>6943</v>
      </c>
      <c r="G1442" s="683" t="s">
        <v>8995</v>
      </c>
      <c r="H1442" s="691">
        <v>25</v>
      </c>
      <c r="I1442" s="652">
        <v>0.161</v>
      </c>
      <c r="J1442" s="652">
        <v>4.7519999999999998</v>
      </c>
      <c r="K1442" s="422">
        <v>1152.018</v>
      </c>
      <c r="L1442" s="423">
        <f>K1442*ЗМІСТ!$E$13/1000*1.2</f>
        <v>61.733971938239996</v>
      </c>
      <c r="M1442" s="828">
        <v>2.499999999999996E-2</v>
      </c>
      <c r="N1442" s="829"/>
      <c r="O1442" s="841"/>
      <c r="P1442" s="841"/>
      <c r="Q1442" s="641"/>
      <c r="R1442" s="639"/>
      <c r="S1442" s="640"/>
      <c r="T1442" s="402"/>
    </row>
    <row r="1443" spans="1:20" ht="13.5" customHeight="1" outlineLevel="1">
      <c r="A1443" s="402"/>
      <c r="B1443" s="178">
        <f t="shared" si="22"/>
        <v>1438</v>
      </c>
      <c r="C1443" s="436"/>
      <c r="D1443" s="428">
        <v>8595057655935</v>
      </c>
      <c r="E1443" s="800" t="s">
        <v>3848</v>
      </c>
      <c r="F1443" s="557" t="s">
        <v>6944</v>
      </c>
      <c r="G1443" s="683" t="s">
        <v>8995</v>
      </c>
      <c r="H1443" s="691">
        <v>50</v>
      </c>
      <c r="I1443" s="652">
        <v>0.161</v>
      </c>
      <c r="J1443" s="652">
        <v>3.9131399999999998</v>
      </c>
      <c r="K1443" s="422">
        <v>974.60075000000006</v>
      </c>
      <c r="L1443" s="423">
        <f>K1443*ЗМІСТ!$E$13/1000*1.2</f>
        <v>52.22659311876</v>
      </c>
      <c r="M1443" s="828">
        <v>2.5000000000000022E-2</v>
      </c>
      <c r="N1443" s="829"/>
      <c r="O1443" s="841"/>
      <c r="P1443" s="841"/>
      <c r="Q1443" s="641"/>
      <c r="R1443" s="639"/>
      <c r="S1443" s="640"/>
      <c r="T1443" s="402"/>
    </row>
    <row r="1444" spans="1:20" ht="13.5" customHeight="1" outlineLevel="1">
      <c r="A1444" s="402"/>
      <c r="B1444" s="178">
        <f t="shared" si="22"/>
        <v>1439</v>
      </c>
      <c r="C1444" s="427"/>
      <c r="D1444" s="428">
        <v>8595057655928</v>
      </c>
      <c r="E1444" s="800" t="s">
        <v>3849</v>
      </c>
      <c r="F1444" s="557" t="s">
        <v>6945</v>
      </c>
      <c r="G1444" s="683" t="s">
        <v>8995</v>
      </c>
      <c r="H1444" s="691">
        <v>25</v>
      </c>
      <c r="I1444" s="652">
        <v>0.161</v>
      </c>
      <c r="J1444" s="652">
        <v>4.7519999999999998</v>
      </c>
      <c r="K1444" s="422">
        <v>1140.5687499999999</v>
      </c>
      <c r="L1444" s="423">
        <f>K1444*ЗМІСТ!$E$13/1000*1.2</f>
        <v>61.12043319299999</v>
      </c>
      <c r="M1444" s="828">
        <v>2.4999999999999918E-2</v>
      </c>
      <c r="N1444" s="829"/>
      <c r="O1444" s="841"/>
      <c r="P1444" s="841"/>
      <c r="Q1444" s="641"/>
      <c r="R1444" s="639"/>
      <c r="S1444" s="640"/>
      <c r="T1444" s="402"/>
    </row>
    <row r="1445" spans="1:20" ht="13.5" customHeight="1" outlineLevel="1">
      <c r="A1445" s="402"/>
      <c r="B1445" s="178">
        <f t="shared" si="22"/>
        <v>1440</v>
      </c>
      <c r="C1445" s="427"/>
      <c r="D1445" s="428">
        <v>8595057606357</v>
      </c>
      <c r="E1445" s="800" t="s">
        <v>3850</v>
      </c>
      <c r="F1445" s="557" t="s">
        <v>6946</v>
      </c>
      <c r="G1445" s="683" t="s">
        <v>8995</v>
      </c>
      <c r="H1445" s="691">
        <v>50</v>
      </c>
      <c r="I1445" s="652">
        <v>0.161</v>
      </c>
      <c r="J1445" s="652">
        <v>3.9131399999999998</v>
      </c>
      <c r="K1445" s="422">
        <v>1169.45325</v>
      </c>
      <c r="L1445" s="423">
        <f>K1445*ЗМІСТ!$E$13/1000*1.2</f>
        <v>62.668286535959993</v>
      </c>
      <c r="M1445" s="828">
        <v>2.4999999999999967E-2</v>
      </c>
      <c r="N1445" s="829"/>
      <c r="O1445" s="841"/>
      <c r="P1445" s="841"/>
      <c r="Q1445" s="641"/>
      <c r="R1445" s="639"/>
      <c r="S1445" s="640"/>
      <c r="T1445" s="402"/>
    </row>
    <row r="1446" spans="1:20" ht="13.5" customHeight="1" outlineLevel="1">
      <c r="A1446" s="402"/>
      <c r="B1446" s="178">
        <f t="shared" si="22"/>
        <v>1441</v>
      </c>
      <c r="C1446" s="435"/>
      <c r="D1446" s="428">
        <v>8595057644977</v>
      </c>
      <c r="E1446" s="800" t="s">
        <v>3851</v>
      </c>
      <c r="F1446" s="553" t="s">
        <v>6947</v>
      </c>
      <c r="G1446" s="683" t="s">
        <v>8995</v>
      </c>
      <c r="H1446" s="691">
        <v>50</v>
      </c>
      <c r="I1446" s="652">
        <v>0.22</v>
      </c>
      <c r="J1446" s="652">
        <v>5.8879999999999999</v>
      </c>
      <c r="K1446" s="422">
        <v>1386.2445938355697</v>
      </c>
      <c r="L1446" s="423">
        <f>K1446*ЗМІСТ!$E$13/1000*1.2</f>
        <v>74.285631696190478</v>
      </c>
      <c r="M1446" s="828">
        <v>2.5000000000000001E-2</v>
      </c>
      <c r="N1446" s="829"/>
      <c r="O1446" s="841"/>
      <c r="P1446" s="841"/>
      <c r="Q1446" s="641"/>
      <c r="R1446" s="639"/>
      <c r="S1446" s="640"/>
      <c r="T1446" s="402"/>
    </row>
    <row r="1447" spans="1:20" ht="13.5" customHeight="1" outlineLevel="1">
      <c r="A1447" s="402"/>
      <c r="B1447" s="178">
        <f t="shared" si="22"/>
        <v>1442</v>
      </c>
      <c r="C1447" s="427"/>
      <c r="D1447" s="428">
        <v>8595568930958</v>
      </c>
      <c r="E1447" s="800" t="s">
        <v>5209</v>
      </c>
      <c r="F1447" s="553" t="s">
        <v>6948</v>
      </c>
      <c r="G1447" s="683" t="s">
        <v>8995</v>
      </c>
      <c r="H1447" s="691">
        <v>50</v>
      </c>
      <c r="I1447" s="652">
        <v>0.22</v>
      </c>
      <c r="J1447" s="652">
        <v>5.8879999999999999</v>
      </c>
      <c r="K1447" s="422">
        <v>1716.9167276787505</v>
      </c>
      <c r="L1447" s="423">
        <f>K1447*ЗМІСТ!$E$13/1000*1.2</f>
        <v>92.005584189496005</v>
      </c>
      <c r="M1447" s="828">
        <v>2.4999999999999752E-2</v>
      </c>
      <c r="N1447" s="829"/>
      <c r="O1447" s="841"/>
      <c r="P1447" s="841"/>
      <c r="Q1447" s="641"/>
      <c r="R1447" s="639"/>
      <c r="S1447" s="640"/>
      <c r="T1447" s="402"/>
    </row>
    <row r="1448" spans="1:20" ht="13.5" customHeight="1" outlineLevel="1">
      <c r="A1448" s="402"/>
      <c r="B1448" s="178">
        <f t="shared" si="22"/>
        <v>1443</v>
      </c>
      <c r="C1448" s="435"/>
      <c r="D1448" s="428">
        <v>8595057644991</v>
      </c>
      <c r="E1448" s="800" t="s">
        <v>3852</v>
      </c>
      <c r="F1448" s="553" t="s">
        <v>6949</v>
      </c>
      <c r="G1448" s="683" t="s">
        <v>8995</v>
      </c>
      <c r="H1448" s="691">
        <v>50</v>
      </c>
      <c r="I1448" s="652">
        <v>0.31</v>
      </c>
      <c r="J1448" s="652">
        <v>8.8360000000000003</v>
      </c>
      <c r="K1448" s="422">
        <v>1671.4605095781126</v>
      </c>
      <c r="L1448" s="423">
        <f>K1448*ЗМІСТ!$E$13/1000*1.2</f>
        <v>89.569690919908837</v>
      </c>
      <c r="M1448" s="828">
        <v>2.4999999999999963E-2</v>
      </c>
      <c r="N1448" s="829"/>
      <c r="O1448" s="841"/>
      <c r="P1448" s="841"/>
      <c r="Q1448" s="641"/>
      <c r="R1448" s="639"/>
      <c r="S1448" s="640"/>
      <c r="T1448" s="402"/>
    </row>
    <row r="1449" spans="1:20" ht="13.5" customHeight="1" outlineLevel="1">
      <c r="A1449" s="402"/>
      <c r="B1449" s="178">
        <f t="shared" si="22"/>
        <v>1444</v>
      </c>
      <c r="C1449" s="427"/>
      <c r="D1449" s="428">
        <v>8595057645004</v>
      </c>
      <c r="E1449" s="800" t="s">
        <v>3853</v>
      </c>
      <c r="F1449" s="553" t="s">
        <v>6950</v>
      </c>
      <c r="G1449" s="683" t="s">
        <v>8995</v>
      </c>
      <c r="H1449" s="691">
        <v>25</v>
      </c>
      <c r="I1449" s="652">
        <v>0.31</v>
      </c>
      <c r="J1449" s="652">
        <v>7.8262799999999997</v>
      </c>
      <c r="K1449" s="422">
        <v>1829.6412052479379</v>
      </c>
      <c r="L1449" s="423">
        <f>K1449*ЗМІСТ!$E$13/1000*1.2</f>
        <v>98.046227421640808</v>
      </c>
      <c r="M1449" s="828">
        <v>2.499999999999996E-2</v>
      </c>
      <c r="N1449" s="829"/>
      <c r="O1449" s="841"/>
      <c r="P1449" s="841"/>
      <c r="Q1449" s="641"/>
      <c r="R1449" s="639"/>
      <c r="S1449" s="640"/>
      <c r="T1449" s="402"/>
    </row>
    <row r="1450" spans="1:20" ht="13.5" customHeight="1" outlineLevel="1">
      <c r="A1450" s="402"/>
      <c r="B1450" s="178">
        <f t="shared" si="22"/>
        <v>1445</v>
      </c>
      <c r="C1450" s="435"/>
      <c r="D1450" s="428">
        <v>8595568920096</v>
      </c>
      <c r="E1450" s="800" t="s">
        <v>5210</v>
      </c>
      <c r="F1450" s="553" t="s">
        <v>6951</v>
      </c>
      <c r="G1450" s="683" t="s">
        <v>8995</v>
      </c>
      <c r="H1450" s="691">
        <v>50</v>
      </c>
      <c r="I1450" s="652">
        <v>0.31</v>
      </c>
      <c r="J1450" s="652">
        <v>8.8360000000000003</v>
      </c>
      <c r="K1450" s="422">
        <v>3244.45690516381</v>
      </c>
      <c r="L1450" s="423">
        <f>K1450*ЗМІСТ!$E$13/1000*1.2</f>
        <v>173.86291840770861</v>
      </c>
      <c r="M1450" s="828">
        <v>2.4999999999999894E-2</v>
      </c>
      <c r="N1450" s="829"/>
      <c r="O1450" s="841"/>
      <c r="P1450" s="841"/>
      <c r="Q1450" s="641"/>
      <c r="R1450" s="639"/>
      <c r="S1450" s="640"/>
      <c r="T1450" s="402"/>
    </row>
    <row r="1451" spans="1:20" ht="13.5" customHeight="1" outlineLevel="1">
      <c r="A1451" s="402"/>
      <c r="B1451" s="178">
        <f t="shared" si="22"/>
        <v>1446</v>
      </c>
      <c r="C1451" s="427"/>
      <c r="D1451" s="428">
        <v>8595057650435</v>
      </c>
      <c r="E1451" s="800" t="s">
        <v>3854</v>
      </c>
      <c r="F1451" s="553" t="s">
        <v>6952</v>
      </c>
      <c r="G1451" s="683" t="s">
        <v>8995</v>
      </c>
      <c r="H1451" s="691">
        <v>50</v>
      </c>
      <c r="I1451" s="652">
        <v>0.38</v>
      </c>
      <c r="J1451" s="652">
        <v>12.769</v>
      </c>
      <c r="K1451" s="422">
        <v>2619.2530609006108</v>
      </c>
      <c r="L1451" s="423">
        <f>K1451*ЗМІСТ!$E$13/1000*1.2</f>
        <v>140.35969486656242</v>
      </c>
      <c r="M1451" s="828">
        <v>2.4999999999999866E-2</v>
      </c>
      <c r="N1451" s="829"/>
      <c r="O1451" s="841"/>
      <c r="P1451" s="841"/>
      <c r="Q1451" s="641"/>
      <c r="R1451" s="639"/>
      <c r="S1451" s="640"/>
      <c r="T1451" s="402"/>
    </row>
    <row r="1452" spans="1:20" ht="13.5" customHeight="1" outlineLevel="1">
      <c r="A1452" s="402"/>
      <c r="B1452" s="178">
        <f t="shared" si="22"/>
        <v>1447</v>
      </c>
      <c r="C1452" s="435"/>
      <c r="D1452" s="428">
        <v>8595568930965</v>
      </c>
      <c r="E1452" s="800" t="s">
        <v>5211</v>
      </c>
      <c r="F1452" s="553" t="s">
        <v>6953</v>
      </c>
      <c r="G1452" s="683" t="s">
        <v>8995</v>
      </c>
      <c r="H1452" s="691">
        <v>50</v>
      </c>
      <c r="I1452" s="652">
        <v>0.38</v>
      </c>
      <c r="J1452" s="652">
        <v>12.769</v>
      </c>
      <c r="K1452" s="422">
        <v>2916.0932454454264</v>
      </c>
      <c r="L1452" s="423">
        <f>K1452*ЗМІСТ!$E$13/1000*1.2</f>
        <v>156.26667168709096</v>
      </c>
      <c r="M1452" s="828">
        <v>2.4999999999999911E-2</v>
      </c>
      <c r="N1452" s="829"/>
      <c r="O1452" s="841"/>
      <c r="P1452" s="841"/>
      <c r="Q1452" s="641"/>
      <c r="R1452" s="639"/>
      <c r="S1452" s="640"/>
      <c r="T1452" s="402"/>
    </row>
    <row r="1453" spans="1:20" ht="13.5" customHeight="1" outlineLevel="1">
      <c r="A1453" s="402"/>
      <c r="B1453" s="178">
        <f t="shared" si="22"/>
        <v>1448</v>
      </c>
      <c r="C1453" s="427"/>
      <c r="D1453" s="428">
        <v>8595057692824</v>
      </c>
      <c r="E1453" s="800" t="s">
        <v>3855</v>
      </c>
      <c r="F1453" s="553" t="s">
        <v>6954</v>
      </c>
      <c r="G1453" s="683" t="s">
        <v>8995</v>
      </c>
      <c r="H1453" s="691">
        <v>25</v>
      </c>
      <c r="I1453" s="652">
        <v>0.5</v>
      </c>
      <c r="J1453" s="652">
        <v>18.399999999999999</v>
      </c>
      <c r="K1453" s="422">
        <v>2879.3366328515576</v>
      </c>
      <c r="L1453" s="423">
        <f>K1453*ЗМІСТ!$E$13/1000*1.2</f>
        <v>154.29697009352671</v>
      </c>
      <c r="M1453" s="828">
        <v>2.4999999999999956E-2</v>
      </c>
      <c r="N1453" s="829"/>
      <c r="O1453" s="841"/>
      <c r="P1453" s="841"/>
      <c r="Q1453" s="641"/>
      <c r="R1453" s="639"/>
      <c r="S1453" s="640"/>
      <c r="T1453" s="402"/>
    </row>
    <row r="1454" spans="1:20" ht="13.5" customHeight="1" outlineLevel="1">
      <c r="A1454" s="402"/>
      <c r="B1454" s="178">
        <f t="shared" si="22"/>
        <v>1449</v>
      </c>
      <c r="C1454" s="435"/>
      <c r="D1454" s="428">
        <v>8595057615649</v>
      </c>
      <c r="E1454" s="800" t="s">
        <v>3856</v>
      </c>
      <c r="F1454" s="553" t="s">
        <v>6955</v>
      </c>
      <c r="G1454" s="683" t="s">
        <v>8995</v>
      </c>
      <c r="H1454" s="691">
        <v>50</v>
      </c>
      <c r="I1454" s="652">
        <v>0.5</v>
      </c>
      <c r="J1454" s="652">
        <v>18.4512</v>
      </c>
      <c r="K1454" s="422">
        <v>2514.1722543919504</v>
      </c>
      <c r="L1454" s="423">
        <f>K1454*ЗМІСТ!$E$13/1000*1.2</f>
        <v>134.72865823323443</v>
      </c>
      <c r="M1454" s="828">
        <v>2.499999999999988E-2</v>
      </c>
      <c r="N1454" s="829"/>
      <c r="O1454" s="841"/>
      <c r="P1454" s="841"/>
      <c r="Q1454" s="641"/>
      <c r="R1454" s="639"/>
      <c r="S1454" s="640"/>
      <c r="T1454" s="402"/>
    </row>
    <row r="1455" spans="1:20" ht="13.5" customHeight="1" outlineLevel="1">
      <c r="A1455" s="402"/>
      <c r="B1455" s="178">
        <f t="shared" si="22"/>
        <v>1450</v>
      </c>
      <c r="C1455" s="427"/>
      <c r="D1455" s="428">
        <v>8595057655911</v>
      </c>
      <c r="E1455" s="800" t="s">
        <v>3857</v>
      </c>
      <c r="F1455" s="553" t="s">
        <v>6956</v>
      </c>
      <c r="G1455" s="683" t="s">
        <v>8995</v>
      </c>
      <c r="H1455" s="691">
        <v>25</v>
      </c>
      <c r="I1455" s="652">
        <v>0.5</v>
      </c>
      <c r="J1455" s="652">
        <v>18.399999999999999</v>
      </c>
      <c r="K1455" s="422">
        <v>2636.909342079261</v>
      </c>
      <c r="L1455" s="423">
        <f>K1455*ЗМІСТ!$E$13/1000*1.2</f>
        <v>141.30585401235396</v>
      </c>
      <c r="M1455" s="828">
        <v>2.4999999999999863E-2</v>
      </c>
      <c r="N1455" s="829"/>
      <c r="O1455" s="841"/>
      <c r="P1455" s="841"/>
      <c r="Q1455" s="641"/>
      <c r="R1455" s="639"/>
      <c r="S1455" s="640"/>
      <c r="T1455" s="402"/>
    </row>
    <row r="1456" spans="1:20" ht="13.5" customHeight="1" outlineLevel="1">
      <c r="A1456" s="402"/>
      <c r="B1456" s="178">
        <f t="shared" si="22"/>
        <v>1451</v>
      </c>
      <c r="C1456" s="435"/>
      <c r="D1456" s="428">
        <v>8595057618336</v>
      </c>
      <c r="E1456" s="800" t="s">
        <v>566</v>
      </c>
      <c r="F1456" s="553" t="s">
        <v>567</v>
      </c>
      <c r="G1456" s="683" t="s">
        <v>8995</v>
      </c>
      <c r="H1456" s="691">
        <v>50</v>
      </c>
      <c r="I1456" s="652">
        <v>0.78</v>
      </c>
      <c r="J1456" s="652">
        <v>34.68</v>
      </c>
      <c r="K1456" s="422">
        <v>3187.8187159839304</v>
      </c>
      <c r="L1456" s="423">
        <f>K1456*ЗМІСТ!$E$13/1000*1.2</f>
        <v>170.82780925015774</v>
      </c>
      <c r="M1456" s="828">
        <v>2.4999999999999939E-2</v>
      </c>
      <c r="N1456" s="829"/>
      <c r="O1456" s="841"/>
      <c r="P1456" s="841"/>
      <c r="Q1456" s="641"/>
      <c r="R1456" s="639"/>
      <c r="S1456" s="640"/>
      <c r="T1456" s="402"/>
    </row>
    <row r="1457" spans="1:20" ht="13.5" customHeight="1" outlineLevel="1">
      <c r="A1457" s="402"/>
      <c r="B1457" s="178">
        <f t="shared" si="22"/>
        <v>1452</v>
      </c>
      <c r="C1457" s="427"/>
      <c r="D1457" s="428">
        <v>8595568937407</v>
      </c>
      <c r="E1457" s="800" t="s">
        <v>3858</v>
      </c>
      <c r="F1457" s="553" t="s">
        <v>3859</v>
      </c>
      <c r="G1457" s="683" t="s">
        <v>8995</v>
      </c>
      <c r="H1457" s="691">
        <v>50</v>
      </c>
      <c r="I1457" s="652">
        <v>0.78</v>
      </c>
      <c r="J1457" s="652">
        <v>34.68</v>
      </c>
      <c r="K1457" s="422">
        <v>3569.6235387678762</v>
      </c>
      <c r="L1457" s="423">
        <f>K1457*ЗМІСТ!$E$13/1000*1.2</f>
        <v>191.28784391596051</v>
      </c>
      <c r="M1457" s="828">
        <v>2.49999999999998E-2</v>
      </c>
      <c r="N1457" s="829"/>
      <c r="O1457" s="841"/>
      <c r="P1457" s="841"/>
      <c r="Q1457" s="641"/>
      <c r="R1457" s="639"/>
      <c r="S1457" s="640"/>
      <c r="T1457" s="402"/>
    </row>
    <row r="1458" spans="1:20" ht="13.5" customHeight="1" outlineLevel="1">
      <c r="A1458" s="402"/>
      <c r="B1458" s="178">
        <f t="shared" si="22"/>
        <v>1453</v>
      </c>
      <c r="C1458" s="435"/>
      <c r="D1458" s="428">
        <v>8595057647800</v>
      </c>
      <c r="E1458" s="800" t="s">
        <v>3860</v>
      </c>
      <c r="F1458" s="553" t="s">
        <v>6957</v>
      </c>
      <c r="G1458" s="683" t="s">
        <v>8995</v>
      </c>
      <c r="H1458" s="691">
        <v>25</v>
      </c>
      <c r="I1458" s="652">
        <v>0.89</v>
      </c>
      <c r="J1458" s="652">
        <v>38.01088</v>
      </c>
      <c r="K1458" s="422">
        <v>4758.980433523755</v>
      </c>
      <c r="L1458" s="423">
        <f>K1458*ЗМІСТ!$E$13/1000*1.2</f>
        <v>255.02272059793222</v>
      </c>
      <c r="M1458" s="828">
        <v>2.5000000000000043E-2</v>
      </c>
      <c r="N1458" s="829"/>
      <c r="O1458" s="841"/>
      <c r="P1458" s="841"/>
      <c r="Q1458" s="641"/>
      <c r="R1458" s="639"/>
      <c r="S1458" s="640"/>
      <c r="T1458" s="402"/>
    </row>
    <row r="1459" spans="1:20" ht="13.5" customHeight="1" outlineLevel="1">
      <c r="A1459" s="402"/>
      <c r="B1459" s="178">
        <f t="shared" si="22"/>
        <v>1454</v>
      </c>
      <c r="C1459" s="427"/>
      <c r="D1459" s="428">
        <v>8595057647794</v>
      </c>
      <c r="E1459" s="800" t="s">
        <v>3861</v>
      </c>
      <c r="F1459" s="553" t="s">
        <v>6958</v>
      </c>
      <c r="G1459" s="683" t="s">
        <v>8995</v>
      </c>
      <c r="H1459" s="691">
        <v>25</v>
      </c>
      <c r="I1459" s="652">
        <v>0.89</v>
      </c>
      <c r="J1459" s="652">
        <v>38.01088</v>
      </c>
      <c r="K1459" s="422">
        <v>4750.1081975755833</v>
      </c>
      <c r="L1459" s="423">
        <f>K1459*ЗМІСТ!$E$13/1000*1.2</f>
        <v>254.5472780570571</v>
      </c>
      <c r="M1459" s="828">
        <v>2.5000000000000109E-2</v>
      </c>
      <c r="N1459" s="829"/>
      <c r="O1459" s="841"/>
      <c r="P1459" s="841"/>
      <c r="Q1459" s="641"/>
      <c r="R1459" s="639"/>
      <c r="S1459" s="640"/>
      <c r="T1459" s="402"/>
    </row>
    <row r="1460" spans="1:20" ht="13.5" customHeight="1" outlineLevel="1">
      <c r="A1460" s="402"/>
      <c r="B1460" s="178">
        <f t="shared" si="22"/>
        <v>1455</v>
      </c>
      <c r="C1460" s="435"/>
      <c r="D1460" s="428">
        <v>8595568935601</v>
      </c>
      <c r="E1460" s="800" t="s">
        <v>5256</v>
      </c>
      <c r="F1460" s="553" t="s">
        <v>6959</v>
      </c>
      <c r="G1460" s="683" t="s">
        <v>8996</v>
      </c>
      <c r="H1460" s="691">
        <v>500</v>
      </c>
      <c r="I1460" s="779">
        <v>1.4E-3</v>
      </c>
      <c r="J1460" s="652">
        <v>3.8E-3</v>
      </c>
      <c r="K1460" s="422">
        <v>266.45362894728663</v>
      </c>
      <c r="L1460" s="423">
        <f>K1460*ЗМІСТ!$E$13/1000*1.2</f>
        <v>14.278631802865933</v>
      </c>
      <c r="M1460" s="828">
        <v>2.4999999999999859E-2</v>
      </c>
      <c r="N1460" s="829"/>
      <c r="O1460" s="841"/>
      <c r="P1460" s="841"/>
      <c r="Q1460" s="641"/>
      <c r="R1460" s="639"/>
      <c r="S1460" s="640"/>
      <c r="T1460" s="402"/>
    </row>
    <row r="1461" spans="1:20" ht="13.5" customHeight="1" outlineLevel="1">
      <c r="A1461" s="402"/>
      <c r="B1461" s="178">
        <f t="shared" si="22"/>
        <v>1456</v>
      </c>
      <c r="C1461" s="427"/>
      <c r="D1461" s="428">
        <v>8595568935618</v>
      </c>
      <c r="E1461" s="800" t="s">
        <v>5257</v>
      </c>
      <c r="F1461" s="553" t="s">
        <v>6960</v>
      </c>
      <c r="G1461" s="683" t="s">
        <v>8996</v>
      </c>
      <c r="H1461" s="691">
        <v>500</v>
      </c>
      <c r="I1461" s="779">
        <v>1.6000000000000001E-3</v>
      </c>
      <c r="J1461" s="652">
        <v>3.8E-3</v>
      </c>
      <c r="K1461" s="422">
        <v>272.59996975783088</v>
      </c>
      <c r="L1461" s="423">
        <f>K1461*ЗМІСТ!$E$13/1000*1.2</f>
        <v>14.607999947392315</v>
      </c>
      <c r="M1461" s="828">
        <v>2.5000000000000053E-2</v>
      </c>
      <c r="N1461" s="829"/>
      <c r="O1461" s="841"/>
      <c r="P1461" s="841"/>
      <c r="Q1461" s="641"/>
      <c r="R1461" s="639"/>
      <c r="S1461" s="640"/>
      <c r="T1461" s="402"/>
    </row>
    <row r="1462" spans="1:20" ht="13.5" customHeight="1" outlineLevel="1">
      <c r="A1462" s="402"/>
      <c r="B1462" s="178">
        <f t="shared" si="22"/>
        <v>1457</v>
      </c>
      <c r="C1462" s="435"/>
      <c r="D1462" s="428">
        <v>8595568935625</v>
      </c>
      <c r="E1462" s="800" t="s">
        <v>5258</v>
      </c>
      <c r="F1462" s="553" t="s">
        <v>6961</v>
      </c>
      <c r="G1462" s="683" t="s">
        <v>8996</v>
      </c>
      <c r="H1462" s="691">
        <v>500</v>
      </c>
      <c r="I1462" s="779">
        <v>1.8E-3</v>
      </c>
      <c r="J1462" s="652">
        <v>3.8E-3</v>
      </c>
      <c r="K1462" s="422">
        <v>275.04166333547818</v>
      </c>
      <c r="L1462" s="423">
        <f>K1462*ЗМІСТ!$E$13/1000*1.2</f>
        <v>14.738844641489337</v>
      </c>
      <c r="M1462" s="828">
        <v>2.5000000000000085E-2</v>
      </c>
      <c r="N1462" s="829"/>
      <c r="O1462" s="841"/>
      <c r="P1462" s="841"/>
      <c r="Q1462" s="641"/>
      <c r="R1462" s="639"/>
      <c r="S1462" s="640"/>
      <c r="T1462" s="402"/>
    </row>
    <row r="1463" spans="1:20" ht="13.5" customHeight="1" outlineLevel="1">
      <c r="A1463" s="402"/>
      <c r="B1463" s="178">
        <f t="shared" si="22"/>
        <v>1458</v>
      </c>
      <c r="C1463" s="427"/>
      <c r="D1463" s="428">
        <v>8595568935632</v>
      </c>
      <c r="E1463" s="800" t="s">
        <v>5259</v>
      </c>
      <c r="F1463" s="553" t="s">
        <v>6962</v>
      </c>
      <c r="G1463" s="683" t="s">
        <v>8996</v>
      </c>
      <c r="H1463" s="691">
        <v>500</v>
      </c>
      <c r="I1463" s="779">
        <v>2.5999999999999999E-3</v>
      </c>
      <c r="J1463" s="652">
        <v>3.8E-3</v>
      </c>
      <c r="K1463" s="422">
        <v>277.51143156430675</v>
      </c>
      <c r="L1463" s="423">
        <f>K1463*ЗМІСТ!$E$13/1000*1.2</f>
        <v>14.871193791009967</v>
      </c>
      <c r="M1463" s="828">
        <v>2.4999999999999901E-2</v>
      </c>
      <c r="N1463" s="829"/>
      <c r="O1463" s="841"/>
      <c r="P1463" s="841"/>
      <c r="Q1463" s="641"/>
      <c r="R1463" s="639"/>
      <c r="S1463" s="640"/>
      <c r="T1463" s="402"/>
    </row>
    <row r="1464" spans="1:20" ht="13.5" customHeight="1" outlineLevel="1">
      <c r="A1464" s="402"/>
      <c r="B1464" s="178">
        <f t="shared" si="22"/>
        <v>1459</v>
      </c>
      <c r="C1464" s="435"/>
      <c r="D1464" s="428">
        <v>8595568935649</v>
      </c>
      <c r="E1464" s="800" t="s">
        <v>6963</v>
      </c>
      <c r="F1464" s="553" t="s">
        <v>6964</v>
      </c>
      <c r="G1464" s="683" t="s">
        <v>8996</v>
      </c>
      <c r="H1464" s="691">
        <v>500</v>
      </c>
      <c r="I1464" s="779">
        <v>2.3E-3</v>
      </c>
      <c r="J1464" s="652">
        <v>3.8E-3</v>
      </c>
      <c r="K1464" s="422">
        <v>283.62969749654309</v>
      </c>
      <c r="L1464" s="423">
        <f>K1464*ЗМІСТ!$E$13/1000*1.2</f>
        <v>15.199057467941552</v>
      </c>
      <c r="M1464" s="828">
        <v>2.4999999999999873E-2</v>
      </c>
      <c r="N1464" s="829"/>
      <c r="O1464" s="841"/>
      <c r="P1464" s="841"/>
      <c r="Q1464" s="641"/>
      <c r="R1464" s="639"/>
      <c r="S1464" s="640"/>
      <c r="T1464" s="402"/>
    </row>
    <row r="1465" spans="1:20" ht="13.5" customHeight="1" outlineLevel="1">
      <c r="A1465" s="402"/>
      <c r="B1465" s="178">
        <f t="shared" si="22"/>
        <v>1460</v>
      </c>
      <c r="C1465" s="427"/>
      <c r="D1465" s="428">
        <v>8595568935656</v>
      </c>
      <c r="E1465" s="800" t="s">
        <v>5260</v>
      </c>
      <c r="F1465" s="553" t="s">
        <v>6965</v>
      </c>
      <c r="G1465" s="683" t="s">
        <v>8996</v>
      </c>
      <c r="H1465" s="691">
        <v>500</v>
      </c>
      <c r="I1465" s="779">
        <v>1.2999999999999999E-3</v>
      </c>
      <c r="J1465" s="652">
        <v>3.3999999999999998E-3</v>
      </c>
      <c r="K1465" s="422">
        <v>284.8645867213034</v>
      </c>
      <c r="L1465" s="423">
        <f>K1465*ЗМІСТ!$E$13/1000*1.2</f>
        <v>15.265232316553455</v>
      </c>
      <c r="M1465" s="828">
        <v>2.4999999999999769E-2</v>
      </c>
      <c r="N1465" s="829"/>
      <c r="O1465" s="841"/>
      <c r="P1465" s="841"/>
      <c r="Q1465" s="641"/>
      <c r="R1465" s="639"/>
      <c r="S1465" s="640"/>
      <c r="T1465" s="402"/>
    </row>
    <row r="1466" spans="1:20" ht="13.5" customHeight="1" outlineLevel="1">
      <c r="A1466" s="402"/>
      <c r="B1466" s="178">
        <f t="shared" si="22"/>
        <v>1461</v>
      </c>
      <c r="C1466" s="435"/>
      <c r="D1466" s="428">
        <v>8595568935700</v>
      </c>
      <c r="E1466" s="800" t="s">
        <v>5261</v>
      </c>
      <c r="F1466" s="553" t="s">
        <v>6966</v>
      </c>
      <c r="G1466" s="683" t="s">
        <v>8996</v>
      </c>
      <c r="H1466" s="691">
        <v>500</v>
      </c>
      <c r="I1466" s="779">
        <v>1.2999999999999999E-3</v>
      </c>
      <c r="J1466" s="652">
        <v>3.3999999999999998E-3</v>
      </c>
      <c r="K1466" s="422">
        <v>294.6875001135632</v>
      </c>
      <c r="L1466" s="423">
        <f>K1466*ЗМІСТ!$E$13/1000*1.2</f>
        <v>15.791619456085586</v>
      </c>
      <c r="M1466" s="828">
        <v>2.4999999999999911E-2</v>
      </c>
      <c r="N1466" s="829"/>
      <c r="O1466" s="841"/>
      <c r="P1466" s="841"/>
      <c r="Q1466" s="641"/>
      <c r="R1466" s="639"/>
      <c r="S1466" s="640"/>
      <c r="T1466" s="402"/>
    </row>
    <row r="1467" spans="1:20" ht="13.5" customHeight="1" outlineLevel="1">
      <c r="A1467" s="402"/>
      <c r="B1467" s="178">
        <f t="shared" si="22"/>
        <v>1462</v>
      </c>
      <c r="C1467" s="427"/>
      <c r="D1467" s="428">
        <v>8595568935663</v>
      </c>
      <c r="E1467" s="800" t="s">
        <v>5262</v>
      </c>
      <c r="F1467" s="553" t="s">
        <v>6967</v>
      </c>
      <c r="G1467" s="683" t="s">
        <v>8996</v>
      </c>
      <c r="H1467" s="691">
        <v>500</v>
      </c>
      <c r="I1467" s="779">
        <v>1.4E-3</v>
      </c>
      <c r="J1467" s="652">
        <v>3.3999999999999998E-3</v>
      </c>
      <c r="K1467" s="422">
        <v>289.77603830708733</v>
      </c>
      <c r="L1467" s="423">
        <f>K1467*ЗМІСТ!$E$13/1000*1.2</f>
        <v>15.528425612467936</v>
      </c>
      <c r="M1467" s="828">
        <v>2.5000000000000057E-2</v>
      </c>
      <c r="N1467" s="829"/>
      <c r="O1467" s="841"/>
      <c r="P1467" s="841"/>
      <c r="Q1467" s="641"/>
      <c r="R1467" s="639"/>
      <c r="S1467" s="640"/>
      <c r="T1467" s="402"/>
    </row>
    <row r="1468" spans="1:20" ht="13.5" customHeight="1" outlineLevel="1">
      <c r="A1468" s="402"/>
      <c r="B1468" s="178">
        <f t="shared" si="22"/>
        <v>1463</v>
      </c>
      <c r="C1468" s="435"/>
      <c r="D1468" s="428">
        <v>8595568935717</v>
      </c>
      <c r="E1468" s="800" t="s">
        <v>5263</v>
      </c>
      <c r="F1468" s="553" t="s">
        <v>6968</v>
      </c>
      <c r="G1468" s="683" t="s">
        <v>8996</v>
      </c>
      <c r="H1468" s="691">
        <v>500</v>
      </c>
      <c r="I1468" s="779">
        <v>1.4E-3</v>
      </c>
      <c r="J1468" s="652">
        <v>3.3999999999999998E-3</v>
      </c>
      <c r="K1468" s="422">
        <v>289.77603830708733</v>
      </c>
      <c r="L1468" s="423">
        <f>K1468*ЗМІСТ!$E$13/1000*1.2</f>
        <v>15.528425612467936</v>
      </c>
      <c r="M1468" s="828">
        <v>2.5000000000000057E-2</v>
      </c>
      <c r="N1468" s="829"/>
      <c r="O1468" s="841"/>
      <c r="P1468" s="841"/>
      <c r="Q1468" s="641"/>
      <c r="R1468" s="639"/>
      <c r="S1468" s="640"/>
      <c r="T1468" s="402"/>
    </row>
    <row r="1469" spans="1:20" ht="13.5" customHeight="1" outlineLevel="1">
      <c r="A1469" s="402"/>
      <c r="B1469" s="178">
        <f t="shared" si="22"/>
        <v>1464</v>
      </c>
      <c r="C1469" s="427"/>
      <c r="D1469" s="428">
        <v>8595568935670</v>
      </c>
      <c r="E1469" s="800" t="s">
        <v>5264</v>
      </c>
      <c r="F1469" s="553" t="s">
        <v>6969</v>
      </c>
      <c r="G1469" s="683" t="s">
        <v>8996</v>
      </c>
      <c r="H1469" s="691">
        <v>500</v>
      </c>
      <c r="I1469" s="779">
        <v>1.6999999999999999E-3</v>
      </c>
      <c r="J1469" s="652">
        <v>3.3999999999999998E-3</v>
      </c>
      <c r="K1469" s="422">
        <v>295.922378890505</v>
      </c>
      <c r="L1469" s="423">
        <f>K1469*ЗМІСТ!$E$13/1000*1.2</f>
        <v>15.857793744823136</v>
      </c>
      <c r="M1469" s="828">
        <v>2.4999999999999818E-2</v>
      </c>
      <c r="N1469" s="829"/>
      <c r="O1469" s="841"/>
      <c r="P1469" s="841"/>
      <c r="Q1469" s="641"/>
      <c r="R1469" s="639"/>
      <c r="S1469" s="640"/>
      <c r="T1469" s="402"/>
    </row>
    <row r="1470" spans="1:20" ht="13.5" customHeight="1" outlineLevel="1">
      <c r="A1470" s="402"/>
      <c r="B1470" s="178">
        <f t="shared" si="22"/>
        <v>1465</v>
      </c>
      <c r="C1470" s="435"/>
      <c r="D1470" s="428">
        <v>8595568935724</v>
      </c>
      <c r="E1470" s="800" t="s">
        <v>5265</v>
      </c>
      <c r="F1470" s="553" t="s">
        <v>6970</v>
      </c>
      <c r="G1470" s="683" t="s">
        <v>8996</v>
      </c>
      <c r="H1470" s="691">
        <v>500</v>
      </c>
      <c r="I1470" s="779">
        <v>1.6999999999999999E-3</v>
      </c>
      <c r="J1470" s="652">
        <v>3.3999999999999998E-3</v>
      </c>
      <c r="K1470" s="422">
        <v>299.59896169291267</v>
      </c>
      <c r="L1470" s="423">
        <f>K1470*ЗМІСТ!$E$13/1000*1.2</f>
        <v>16.05481328753206</v>
      </c>
      <c r="M1470" s="828">
        <v>2.4999999999999946E-2</v>
      </c>
      <c r="N1470" s="829"/>
      <c r="O1470" s="841"/>
      <c r="P1470" s="841"/>
      <c r="Q1470" s="641"/>
      <c r="R1470" s="639"/>
      <c r="S1470" s="640"/>
      <c r="T1470" s="402"/>
    </row>
    <row r="1471" spans="1:20" ht="13.5" customHeight="1" outlineLevel="1">
      <c r="A1471" s="402"/>
      <c r="B1471" s="178">
        <f t="shared" si="22"/>
        <v>1466</v>
      </c>
      <c r="C1471" s="427"/>
      <c r="D1471" s="428">
        <v>8595568935687</v>
      </c>
      <c r="E1471" s="800" t="s">
        <v>5266</v>
      </c>
      <c r="F1471" s="553" t="s">
        <v>6971</v>
      </c>
      <c r="G1471" s="683" t="s">
        <v>8996</v>
      </c>
      <c r="H1471" s="691">
        <v>500</v>
      </c>
      <c r="I1471" s="779">
        <v>2E-3</v>
      </c>
      <c r="J1471" s="652">
        <v>3.3999999999999998E-3</v>
      </c>
      <c r="K1471" s="422">
        <v>300.83384069698093</v>
      </c>
      <c r="L1471" s="423">
        <f>K1471*ЗМІСТ!$E$13/1000*1.2</f>
        <v>16.120987588440787</v>
      </c>
      <c r="M1471" s="828">
        <v>2.4999999999999873E-2</v>
      </c>
      <c r="N1471" s="829"/>
      <c r="O1471" s="841"/>
      <c r="P1471" s="841"/>
      <c r="Q1471" s="641"/>
      <c r="R1471" s="639"/>
      <c r="S1471" s="640"/>
      <c r="T1471" s="402"/>
    </row>
    <row r="1472" spans="1:20" ht="13.5" customHeight="1" outlineLevel="1">
      <c r="A1472" s="402"/>
      <c r="B1472" s="178">
        <f t="shared" si="22"/>
        <v>1467</v>
      </c>
      <c r="C1472" s="435"/>
      <c r="D1472" s="428">
        <v>8595568935731</v>
      </c>
      <c r="E1472" s="800" t="s">
        <v>5267</v>
      </c>
      <c r="F1472" s="553" t="s">
        <v>6972</v>
      </c>
      <c r="G1472" s="683" t="s">
        <v>8996</v>
      </c>
      <c r="H1472" s="691">
        <v>500</v>
      </c>
      <c r="I1472" s="779">
        <v>2E-3</v>
      </c>
      <c r="J1472" s="652">
        <v>3.3999999999999998E-3</v>
      </c>
      <c r="K1472" s="422">
        <v>305.74530250345686</v>
      </c>
      <c r="L1472" s="423">
        <f>K1472*ЗМІСТ!$E$13/1000*1.2</f>
        <v>16.384181432058444</v>
      </c>
      <c r="M1472" s="828">
        <v>2.4999999999999929E-2</v>
      </c>
      <c r="N1472" s="829"/>
      <c r="O1472" s="841"/>
      <c r="P1472" s="841"/>
      <c r="Q1472" s="641"/>
      <c r="R1472" s="639"/>
      <c r="S1472" s="640"/>
      <c r="T1472" s="402"/>
    </row>
    <row r="1473" spans="1:20" ht="13.5" customHeight="1" outlineLevel="1">
      <c r="A1473" s="402"/>
      <c r="B1473" s="178">
        <f t="shared" si="22"/>
        <v>1468</v>
      </c>
      <c r="C1473" s="427"/>
      <c r="D1473" s="428">
        <v>8595568931030</v>
      </c>
      <c r="E1473" s="800" t="s">
        <v>3062</v>
      </c>
      <c r="F1473" s="553" t="s">
        <v>6973</v>
      </c>
      <c r="G1473" s="683" t="s">
        <v>8996</v>
      </c>
      <c r="H1473" s="691">
        <v>50</v>
      </c>
      <c r="I1473" s="652">
        <v>1.2999999999999999E-2</v>
      </c>
      <c r="J1473" s="652">
        <v>2.9159999999999998E-2</v>
      </c>
      <c r="K1473" s="422">
        <v>1155.9327721931495</v>
      </c>
      <c r="L1473" s="423">
        <f>K1473*ЗМІСТ!$E$13/1000*1.2</f>
        <v>61.943755497799387</v>
      </c>
      <c r="M1473" s="828">
        <v>2.4999999999999849E-2</v>
      </c>
      <c r="N1473" s="829"/>
      <c r="O1473" s="841"/>
      <c r="P1473" s="841"/>
      <c r="Q1473" s="641"/>
      <c r="R1473" s="639"/>
      <c r="S1473" s="640"/>
      <c r="T1473" s="402"/>
    </row>
    <row r="1474" spans="1:20" ht="13.5" customHeight="1" outlineLevel="1">
      <c r="A1474" s="402"/>
      <c r="B1474" s="178">
        <f t="shared" si="22"/>
        <v>1469</v>
      </c>
      <c r="C1474" s="435"/>
      <c r="D1474" s="428">
        <v>8595568931009</v>
      </c>
      <c r="E1474" s="800" t="s">
        <v>3063</v>
      </c>
      <c r="F1474" s="553" t="s">
        <v>6974</v>
      </c>
      <c r="G1474" s="683" t="s">
        <v>8996</v>
      </c>
      <c r="H1474" s="691">
        <v>1</v>
      </c>
      <c r="I1474" s="779">
        <v>3.0000000000000001E-3</v>
      </c>
      <c r="J1474" s="652">
        <v>7.2899999999999996E-3</v>
      </c>
      <c r="K1474" s="422">
        <v>626.84240925986501</v>
      </c>
      <c r="L1474" s="423">
        <f>K1474*ЗМІСТ!$E$13/1000*1.2</f>
        <v>33.591030437846683</v>
      </c>
      <c r="M1474" s="828">
        <v>2.499999999999996E-2</v>
      </c>
      <c r="N1474" s="829"/>
      <c r="O1474" s="841"/>
      <c r="P1474" s="841"/>
      <c r="Q1474" s="641"/>
      <c r="R1474" s="639"/>
      <c r="S1474" s="640"/>
      <c r="T1474" s="402"/>
    </row>
    <row r="1475" spans="1:20" ht="13.5" customHeight="1" outlineLevel="1">
      <c r="A1475" s="402"/>
      <c r="B1475" s="178">
        <f t="shared" si="22"/>
        <v>1470</v>
      </c>
      <c r="C1475" s="427"/>
      <c r="D1475" s="428">
        <v>8595568931016</v>
      </c>
      <c r="E1475" s="800" t="s">
        <v>3064</v>
      </c>
      <c r="F1475" s="553" t="s">
        <v>6975</v>
      </c>
      <c r="G1475" s="683" t="s">
        <v>8996</v>
      </c>
      <c r="H1475" s="691">
        <v>100</v>
      </c>
      <c r="I1475" s="652">
        <v>7.0000000000000001E-3</v>
      </c>
      <c r="J1475" s="652">
        <v>1.4579999999999999E-2</v>
      </c>
      <c r="K1475" s="422">
        <v>693.21725804901928</v>
      </c>
      <c r="L1475" s="423">
        <f>K1475*ЗМІСТ!$E$13/1000*1.2</f>
        <v>37.147904594808267</v>
      </c>
      <c r="M1475" s="828">
        <v>2.4999999999999901E-2</v>
      </c>
      <c r="N1475" s="829"/>
      <c r="O1475" s="841"/>
      <c r="P1475" s="841"/>
      <c r="Q1475" s="641"/>
      <c r="R1475" s="639"/>
      <c r="S1475" s="640"/>
      <c r="T1475" s="402"/>
    </row>
    <row r="1476" spans="1:20" ht="13.5" customHeight="1" outlineLevel="1">
      <c r="A1476" s="402"/>
      <c r="B1476" s="178">
        <f t="shared" si="22"/>
        <v>1471</v>
      </c>
      <c r="C1476" s="435"/>
      <c r="D1476" s="428">
        <v>8595568931023</v>
      </c>
      <c r="E1476" s="800" t="s">
        <v>3065</v>
      </c>
      <c r="F1476" s="553" t="s">
        <v>6976</v>
      </c>
      <c r="G1476" s="683" t="s">
        <v>8996</v>
      </c>
      <c r="H1476" s="691">
        <v>50</v>
      </c>
      <c r="I1476" s="652">
        <v>1.0999999999999999E-2</v>
      </c>
      <c r="J1476" s="652">
        <v>1.4579999999999999E-2</v>
      </c>
      <c r="K1476" s="422">
        <v>831.15907241364187</v>
      </c>
      <c r="L1476" s="423">
        <f>K1476*ЗМІСТ!$E$13/1000*1.2</f>
        <v>44.53988640159907</v>
      </c>
      <c r="M1476" s="828">
        <v>2.4999999999999894E-2</v>
      </c>
      <c r="N1476" s="829"/>
      <c r="O1476" s="841"/>
      <c r="P1476" s="841"/>
      <c r="Q1476" s="641"/>
      <c r="R1476" s="639"/>
      <c r="S1476" s="640"/>
      <c r="T1476" s="402"/>
    </row>
    <row r="1477" spans="1:20" ht="13.5" customHeight="1" outlineLevel="1">
      <c r="A1477" s="402"/>
      <c r="B1477" s="178">
        <f t="shared" si="22"/>
        <v>1472</v>
      </c>
      <c r="C1477" s="427"/>
      <c r="D1477" s="428">
        <v>8595568931047</v>
      </c>
      <c r="E1477" s="800" t="s">
        <v>3054</v>
      </c>
      <c r="F1477" s="553" t="s">
        <v>6977</v>
      </c>
      <c r="G1477" s="683" t="s">
        <v>8996</v>
      </c>
      <c r="H1477" s="691">
        <v>50</v>
      </c>
      <c r="I1477" s="652">
        <v>7.0000000000000001E-3</v>
      </c>
      <c r="J1477" s="652">
        <v>2.9159999999999998E-2</v>
      </c>
      <c r="K1477" s="422">
        <v>661.78393142348841</v>
      </c>
      <c r="L1477" s="423">
        <f>K1477*ЗМІСТ!$E$13/1000*1.2</f>
        <v>35.463465546263841</v>
      </c>
      <c r="M1477" s="828">
        <v>2.5000000000000053E-2</v>
      </c>
      <c r="N1477" s="829"/>
      <c r="O1477" s="841"/>
      <c r="P1477" s="841"/>
      <c r="Q1477" s="641"/>
      <c r="R1477" s="639"/>
      <c r="S1477" s="640"/>
      <c r="T1477" s="402"/>
    </row>
    <row r="1478" spans="1:20" ht="13.5" customHeight="1" outlineLevel="1">
      <c r="A1478" s="402"/>
      <c r="B1478" s="178">
        <f t="shared" si="22"/>
        <v>1473</v>
      </c>
      <c r="C1478" s="435"/>
      <c r="D1478" s="428">
        <v>8595568931054</v>
      </c>
      <c r="E1478" s="800" t="s">
        <v>3055</v>
      </c>
      <c r="F1478" s="553" t="s">
        <v>6978</v>
      </c>
      <c r="G1478" s="683" t="s">
        <v>8996</v>
      </c>
      <c r="H1478" s="691">
        <v>50</v>
      </c>
      <c r="I1478" s="652">
        <v>0.01</v>
      </c>
      <c r="J1478" s="652">
        <v>2.9159999999999998E-2</v>
      </c>
      <c r="K1478" s="422">
        <v>804.97399188965642</v>
      </c>
      <c r="L1478" s="423">
        <f>K1478*ЗМІСТ!$E$13/1000*1.2</f>
        <v>43.136688685705501</v>
      </c>
      <c r="M1478" s="828">
        <v>2.4999999999999845E-2</v>
      </c>
      <c r="N1478" s="829"/>
      <c r="O1478" s="841"/>
      <c r="P1478" s="841"/>
      <c r="Q1478" s="641"/>
      <c r="R1478" s="639"/>
      <c r="S1478" s="640"/>
      <c r="T1478" s="402"/>
    </row>
    <row r="1479" spans="1:20" ht="13.5" customHeight="1" outlineLevel="1">
      <c r="A1479" s="402"/>
      <c r="B1479" s="178">
        <f t="shared" si="22"/>
        <v>1474</v>
      </c>
      <c r="C1479" s="427"/>
      <c r="D1479" s="428">
        <v>8595568931061</v>
      </c>
      <c r="E1479" s="800" t="s">
        <v>3056</v>
      </c>
      <c r="F1479" s="553" t="s">
        <v>6979</v>
      </c>
      <c r="G1479" s="683" t="s">
        <v>8996</v>
      </c>
      <c r="H1479" s="691">
        <v>50</v>
      </c>
      <c r="I1479" s="652">
        <v>1.2999999999999999E-2</v>
      </c>
      <c r="J1479" s="652">
        <v>2.9159999999999998E-2</v>
      </c>
      <c r="K1479" s="422">
        <v>979.56931455086624</v>
      </c>
      <c r="L1479" s="423">
        <f>K1479*ЗМІСТ!$E$13/1000*1.2</f>
        <v>52.492846965971161</v>
      </c>
      <c r="M1479" s="828">
        <v>2.4999999999999956E-2</v>
      </c>
      <c r="N1479" s="829"/>
      <c r="O1479" s="841"/>
      <c r="P1479" s="841"/>
      <c r="Q1479" s="641"/>
      <c r="R1479" s="639"/>
      <c r="S1479" s="640"/>
      <c r="T1479" s="402"/>
    </row>
    <row r="1480" spans="1:20" ht="13.5" customHeight="1" outlineLevel="1">
      <c r="A1480" s="402"/>
      <c r="B1480" s="178">
        <f t="shared" ref="B1480:B1543" si="23">B1479+1</f>
        <v>1475</v>
      </c>
      <c r="C1480" s="435"/>
      <c r="D1480" s="428">
        <v>8595568931078</v>
      </c>
      <c r="E1480" s="800" t="s">
        <v>3057</v>
      </c>
      <c r="F1480" s="553" t="s">
        <v>6980</v>
      </c>
      <c r="G1480" s="683" t="s">
        <v>8996</v>
      </c>
      <c r="H1480" s="691">
        <v>50</v>
      </c>
      <c r="I1480" s="652">
        <v>1.7000000000000001E-2</v>
      </c>
      <c r="J1480" s="652">
        <v>2.9159999999999998E-2</v>
      </c>
      <c r="K1480" s="422">
        <v>1101.7608151097747</v>
      </c>
      <c r="L1480" s="423">
        <f>K1480*ЗМІСТ!$E$13/1000*1.2</f>
        <v>59.040805996641765</v>
      </c>
      <c r="M1480" s="828">
        <v>2.4999999999999991E-2</v>
      </c>
      <c r="N1480" s="829"/>
      <c r="O1480" s="841"/>
      <c r="P1480" s="841"/>
      <c r="Q1480" s="641"/>
      <c r="R1480" s="639"/>
      <c r="S1480" s="640"/>
      <c r="T1480" s="402"/>
    </row>
    <row r="1481" spans="1:20" ht="13.5" customHeight="1" outlineLevel="1">
      <c r="A1481" s="402"/>
      <c r="B1481" s="178">
        <f t="shared" si="23"/>
        <v>1476</v>
      </c>
      <c r="C1481" s="427"/>
      <c r="D1481" s="428">
        <v>8595568931085</v>
      </c>
      <c r="E1481" s="800" t="s">
        <v>3058</v>
      </c>
      <c r="F1481" s="553" t="s">
        <v>6981</v>
      </c>
      <c r="G1481" s="683" t="s">
        <v>8996</v>
      </c>
      <c r="H1481" s="691">
        <v>50</v>
      </c>
      <c r="I1481" s="652">
        <v>2.1000000000000001E-2</v>
      </c>
      <c r="J1481" s="652">
        <v>2.9159999999999998E-2</v>
      </c>
      <c r="K1481" s="422">
        <v>1276.4178528079858</v>
      </c>
      <c r="L1481" s="423">
        <f>K1481*ЗМІСТ!$E$13/1000*1.2</f>
        <v>68.400271442561433</v>
      </c>
      <c r="M1481" s="828">
        <v>2.4999999999999946E-2</v>
      </c>
      <c r="N1481" s="829"/>
      <c r="O1481" s="841"/>
      <c r="P1481" s="841"/>
      <c r="Q1481" s="641"/>
      <c r="R1481" s="639"/>
      <c r="S1481" s="640"/>
      <c r="T1481" s="402"/>
    </row>
    <row r="1482" spans="1:20" ht="13.5" customHeight="1" outlineLevel="1">
      <c r="A1482" s="402"/>
      <c r="B1482" s="178">
        <f t="shared" si="23"/>
        <v>1477</v>
      </c>
      <c r="C1482" s="435"/>
      <c r="D1482" s="428">
        <v>8595568931092</v>
      </c>
      <c r="E1482" s="800" t="s">
        <v>3059</v>
      </c>
      <c r="F1482" s="553" t="s">
        <v>6982</v>
      </c>
      <c r="G1482" s="683" t="s">
        <v>8996</v>
      </c>
      <c r="H1482" s="691">
        <v>50</v>
      </c>
      <c r="I1482" s="652">
        <v>1.6E-2</v>
      </c>
      <c r="J1482" s="652">
        <v>2.9159999999999998E-2</v>
      </c>
      <c r="K1482" s="422">
        <v>1134.96785267171</v>
      </c>
      <c r="L1482" s="423">
        <f>K1482*ЗМІСТ!$E$13/1000*1.2</f>
        <v>60.820294099258739</v>
      </c>
      <c r="M1482" s="828">
        <v>2.5000000000000154E-2</v>
      </c>
      <c r="N1482" s="829"/>
      <c r="O1482" s="841"/>
      <c r="P1482" s="841"/>
      <c r="Q1482" s="641"/>
      <c r="R1482" s="639"/>
      <c r="S1482" s="640"/>
      <c r="T1482" s="402"/>
    </row>
    <row r="1483" spans="1:20" ht="13.5" customHeight="1" outlineLevel="1">
      <c r="A1483" s="402"/>
      <c r="B1483" s="178">
        <f t="shared" si="23"/>
        <v>1478</v>
      </c>
      <c r="C1483" s="427"/>
      <c r="D1483" s="428">
        <v>8595568931108</v>
      </c>
      <c r="E1483" s="800" t="s">
        <v>3060</v>
      </c>
      <c r="F1483" s="553" t="s">
        <v>6983</v>
      </c>
      <c r="G1483" s="683" t="s">
        <v>8996</v>
      </c>
      <c r="H1483" s="691">
        <v>50</v>
      </c>
      <c r="I1483" s="652">
        <v>2.1999999999999999E-2</v>
      </c>
      <c r="J1483" s="652">
        <v>2.9159999999999998E-2</v>
      </c>
      <c r="K1483" s="422">
        <v>1309.5912499841011</v>
      </c>
      <c r="L1483" s="423">
        <f>K1483*ЗМІСТ!$E$13/1000*1.2</f>
        <v>70.177956834948006</v>
      </c>
      <c r="M1483" s="828">
        <v>2.499999999999997E-2</v>
      </c>
      <c r="N1483" s="829"/>
      <c r="O1483" s="841"/>
      <c r="P1483" s="841"/>
      <c r="Q1483" s="641"/>
      <c r="R1483" s="639"/>
      <c r="S1483" s="640"/>
      <c r="T1483" s="402"/>
    </row>
    <row r="1484" spans="1:20" ht="13.5" customHeight="1" outlineLevel="1">
      <c r="A1484" s="402"/>
      <c r="B1484" s="178">
        <f t="shared" si="23"/>
        <v>1479</v>
      </c>
      <c r="C1484" s="435"/>
      <c r="D1484" s="428">
        <v>8595568931115</v>
      </c>
      <c r="E1484" s="800" t="s">
        <v>3061</v>
      </c>
      <c r="F1484" s="553" t="s">
        <v>6984</v>
      </c>
      <c r="G1484" s="683" t="s">
        <v>8996</v>
      </c>
      <c r="H1484" s="691">
        <v>50</v>
      </c>
      <c r="I1484" s="652">
        <v>2.7E-2</v>
      </c>
      <c r="J1484" s="652">
        <v>2.9159999999999998E-2</v>
      </c>
      <c r="K1484" s="422">
        <v>1445.7930040188314</v>
      </c>
      <c r="L1484" s="423">
        <f>K1484*ЗМІСТ!$E$13/1000*1.2</f>
        <v>77.476692845599842</v>
      </c>
      <c r="M1484" s="828">
        <v>2.4999999999999984E-2</v>
      </c>
      <c r="N1484" s="829"/>
      <c r="O1484" s="841"/>
      <c r="P1484" s="841"/>
      <c r="Q1484" s="641"/>
      <c r="R1484" s="639"/>
      <c r="S1484" s="640"/>
      <c r="T1484" s="402"/>
    </row>
    <row r="1485" spans="1:20" ht="13.5" customHeight="1" outlineLevel="1">
      <c r="A1485" s="402"/>
      <c r="B1485" s="178">
        <f t="shared" si="23"/>
        <v>1480</v>
      </c>
      <c r="C1485" s="427"/>
      <c r="D1485" s="428">
        <v>8595057600119</v>
      </c>
      <c r="E1485" s="800" t="s">
        <v>49</v>
      </c>
      <c r="F1485" s="557" t="s">
        <v>6985</v>
      </c>
      <c r="G1485" s="683" t="s">
        <v>8996</v>
      </c>
      <c r="H1485" s="691">
        <v>80</v>
      </c>
      <c r="I1485" s="652">
        <v>8.2699999999999996E-2</v>
      </c>
      <c r="J1485" s="652">
        <v>0.35593590000000003</v>
      </c>
      <c r="K1485" s="422">
        <v>1169.8800000000001</v>
      </c>
      <c r="L1485" s="423">
        <f>K1485*ЗМІСТ!$E$13/1000*1.2</f>
        <v>62.691155078399994</v>
      </c>
      <c r="M1485" s="828"/>
      <c r="N1485" s="829"/>
      <c r="O1485" s="841"/>
      <c r="P1485" s="841"/>
      <c r="Q1485" s="641"/>
      <c r="R1485" s="639"/>
      <c r="S1485" s="640"/>
      <c r="T1485" s="402"/>
    </row>
    <row r="1486" spans="1:20" ht="13.5" customHeight="1" outlineLevel="1">
      <c r="A1486" s="402"/>
      <c r="B1486" s="178">
        <f t="shared" si="23"/>
        <v>1481</v>
      </c>
      <c r="C1486" s="427"/>
      <c r="D1486" s="428">
        <v>8595057697584</v>
      </c>
      <c r="E1486" s="800" t="s">
        <v>3863</v>
      </c>
      <c r="F1486" s="553" t="s">
        <v>6987</v>
      </c>
      <c r="G1486" s="683" t="s">
        <v>8996</v>
      </c>
      <c r="H1486" s="691">
        <v>50</v>
      </c>
      <c r="I1486" s="652">
        <v>4.8000000000000001E-2</v>
      </c>
      <c r="J1486" s="652">
        <v>5.8139999999999997E-2</v>
      </c>
      <c r="K1486" s="422">
        <v>489.48092919685104</v>
      </c>
      <c r="L1486" s="423">
        <f>K1486*ЗМІСТ!$E$13/1000*1.2</f>
        <v>26.230147399903508</v>
      </c>
      <c r="M1486" s="828">
        <v>2.4999999999999939E-2</v>
      </c>
      <c r="N1486" s="829"/>
      <c r="O1486" s="841"/>
      <c r="P1486" s="841"/>
      <c r="Q1486" s="641"/>
      <c r="R1486" s="639"/>
      <c r="S1486" s="640"/>
      <c r="T1486" s="402"/>
    </row>
    <row r="1487" spans="1:20" ht="13.5" customHeight="1" outlineLevel="1">
      <c r="A1487" s="402"/>
      <c r="B1487" s="178">
        <f t="shared" si="23"/>
        <v>1482</v>
      </c>
      <c r="C1487" s="435"/>
      <c r="D1487" s="428">
        <v>8595057697553</v>
      </c>
      <c r="E1487" s="800" t="s">
        <v>3864</v>
      </c>
      <c r="F1487" s="553" t="s">
        <v>6988</v>
      </c>
      <c r="G1487" s="683" t="s">
        <v>8996</v>
      </c>
      <c r="H1487" s="691">
        <v>100</v>
      </c>
      <c r="I1487" s="652">
        <v>7.0000000000000001E-3</v>
      </c>
      <c r="J1487" s="652">
        <v>5.2500000000000003E-3</v>
      </c>
      <c r="K1487" s="422">
        <v>132.83390131759506</v>
      </c>
      <c r="L1487" s="423">
        <f>K1487*ЗМІСТ!$E$13/1000*1.2</f>
        <v>7.1182605969588622</v>
      </c>
      <c r="M1487" s="828">
        <v>2.4999999999999654E-2</v>
      </c>
      <c r="N1487" s="829"/>
      <c r="O1487" s="841"/>
      <c r="P1487" s="841"/>
      <c r="Q1487" s="641"/>
      <c r="R1487" s="639"/>
      <c r="S1487" s="640"/>
      <c r="T1487" s="402"/>
    </row>
    <row r="1488" spans="1:20" ht="13.5" customHeight="1" outlineLevel="1">
      <c r="A1488" s="402"/>
      <c r="B1488" s="178">
        <f t="shared" si="23"/>
        <v>1483</v>
      </c>
      <c r="C1488" s="427"/>
      <c r="D1488" s="428">
        <v>8595568925893</v>
      </c>
      <c r="E1488" s="800" t="s">
        <v>3867</v>
      </c>
      <c r="F1488" s="553" t="s">
        <v>6991</v>
      </c>
      <c r="G1488" s="683" t="s">
        <v>8996</v>
      </c>
      <c r="H1488" s="691">
        <v>100</v>
      </c>
      <c r="I1488" s="652">
        <v>7.0000000000000001E-3</v>
      </c>
      <c r="J1488" s="652">
        <v>1.32E-2</v>
      </c>
      <c r="K1488" s="422">
        <v>340.85521170426892</v>
      </c>
      <c r="L1488" s="423">
        <f>K1488*ЗМІСТ!$E$13/1000*1.2</f>
        <v>18.265640011140619</v>
      </c>
      <c r="M1488" s="828">
        <v>2.4999999999999897E-2</v>
      </c>
      <c r="N1488" s="829"/>
      <c r="O1488" s="841"/>
      <c r="P1488" s="841"/>
      <c r="Q1488" s="641"/>
      <c r="R1488" s="639"/>
      <c r="S1488" s="640"/>
      <c r="T1488" s="402"/>
    </row>
    <row r="1489" spans="1:20" ht="13.5" customHeight="1" outlineLevel="1">
      <c r="A1489" s="402"/>
      <c r="B1489" s="178">
        <f t="shared" si="23"/>
        <v>1484</v>
      </c>
      <c r="C1489" s="427"/>
      <c r="D1489" s="428">
        <v>8595057692664</v>
      </c>
      <c r="E1489" s="800" t="s">
        <v>2942</v>
      </c>
      <c r="F1489" s="553" t="s">
        <v>6993</v>
      </c>
      <c r="G1489" s="683" t="s">
        <v>8995</v>
      </c>
      <c r="H1489" s="691">
        <v>3</v>
      </c>
      <c r="I1489" s="652">
        <v>3.18</v>
      </c>
      <c r="J1489" s="652">
        <v>16.5</v>
      </c>
      <c r="K1489" s="422">
        <v>15709.692952733669</v>
      </c>
      <c r="L1489" s="423">
        <f>K1489*ЗМІСТ!$E$13/1000*1.2</f>
        <v>841.84599884934687</v>
      </c>
      <c r="M1489" s="828">
        <v>2.4999999999999929E-2</v>
      </c>
      <c r="N1489" s="829"/>
      <c r="O1489" s="841"/>
      <c r="P1489" s="841"/>
      <c r="Q1489" s="641"/>
      <c r="R1489" s="639"/>
      <c r="S1489" s="640"/>
      <c r="T1489" s="402"/>
    </row>
    <row r="1490" spans="1:20" ht="13.5" customHeight="1" outlineLevel="1">
      <c r="A1490" s="402"/>
      <c r="B1490" s="178">
        <f t="shared" si="23"/>
        <v>1485</v>
      </c>
      <c r="C1490" s="427"/>
      <c r="D1490" s="428">
        <v>8595057644373</v>
      </c>
      <c r="E1490" s="800" t="s">
        <v>2943</v>
      </c>
      <c r="F1490" s="553" t="s">
        <v>6995</v>
      </c>
      <c r="G1490" s="683" t="s">
        <v>8995</v>
      </c>
      <c r="H1490" s="691">
        <v>3</v>
      </c>
      <c r="I1490" s="652">
        <v>3.31</v>
      </c>
      <c r="J1490" s="652">
        <v>22</v>
      </c>
      <c r="K1490" s="422">
        <v>16070.536689437075</v>
      </c>
      <c r="L1490" s="423">
        <f>K1490*ЗМІСТ!$E$13/1000*1.2</f>
        <v>861.18277754181315</v>
      </c>
      <c r="M1490" s="828">
        <v>2.4999999999999918E-2</v>
      </c>
      <c r="N1490" s="829"/>
      <c r="O1490" s="841"/>
      <c r="P1490" s="841"/>
      <c r="Q1490" s="641"/>
      <c r="R1490" s="639"/>
      <c r="S1490" s="640"/>
      <c r="T1490" s="402"/>
    </row>
    <row r="1491" spans="1:20" ht="13.5" customHeight="1" outlineLevel="1">
      <c r="A1491" s="402"/>
      <c r="B1491" s="178">
        <f t="shared" si="23"/>
        <v>1486</v>
      </c>
      <c r="C1491" s="427"/>
      <c r="D1491" s="428">
        <v>8595057644380</v>
      </c>
      <c r="E1491" s="800" t="s">
        <v>2944</v>
      </c>
      <c r="F1491" s="553" t="s">
        <v>6997</v>
      </c>
      <c r="G1491" s="683" t="s">
        <v>8995</v>
      </c>
      <c r="H1491" s="691">
        <v>3</v>
      </c>
      <c r="I1491" s="652">
        <v>3.53</v>
      </c>
      <c r="J1491" s="652">
        <v>33</v>
      </c>
      <c r="K1491" s="422">
        <v>16901.415588606164</v>
      </c>
      <c r="L1491" s="423">
        <f>K1491*ЗМІСТ!$E$13/1000*1.2</f>
        <v>905.70765010923867</v>
      </c>
      <c r="M1491" s="828">
        <v>2.5000000000000095E-2</v>
      </c>
      <c r="N1491" s="829"/>
      <c r="O1491" s="841"/>
      <c r="P1491" s="841"/>
      <c r="Q1491" s="641"/>
      <c r="R1491" s="639"/>
      <c r="S1491" s="640"/>
      <c r="T1491" s="402"/>
    </row>
    <row r="1492" spans="1:20" ht="13.5" customHeight="1" outlineLevel="1">
      <c r="A1492" s="402"/>
      <c r="B1492" s="178">
        <f t="shared" si="23"/>
        <v>1487</v>
      </c>
      <c r="C1492" s="427"/>
      <c r="D1492" s="428">
        <v>8595057644397</v>
      </c>
      <c r="E1492" s="800" t="s">
        <v>2945</v>
      </c>
      <c r="F1492" s="553" t="s">
        <v>6999</v>
      </c>
      <c r="G1492" s="683" t="s">
        <v>8995</v>
      </c>
      <c r="H1492" s="691">
        <v>3</v>
      </c>
      <c r="I1492" s="652">
        <v>3.75</v>
      </c>
      <c r="J1492" s="652">
        <v>44</v>
      </c>
      <c r="K1492" s="422">
        <v>17666.251902782638</v>
      </c>
      <c r="L1492" s="423">
        <f>K1492*ЗМІСТ!$E$13/1000*1.2</f>
        <v>946.69345376570709</v>
      </c>
      <c r="M1492" s="828">
        <v>2.5000000000000026E-2</v>
      </c>
      <c r="N1492" s="829"/>
      <c r="O1492" s="841"/>
      <c r="P1492" s="841"/>
      <c r="Q1492" s="641"/>
      <c r="R1492" s="639"/>
      <c r="S1492" s="640"/>
      <c r="T1492" s="402"/>
    </row>
    <row r="1493" spans="1:20" ht="13.5" customHeight="1" outlineLevel="1">
      <c r="A1493" s="402"/>
      <c r="B1493" s="178">
        <f t="shared" si="23"/>
        <v>1488</v>
      </c>
      <c r="C1493" s="427"/>
      <c r="D1493" s="428">
        <v>8595057644403</v>
      </c>
      <c r="E1493" s="800" t="s">
        <v>2946</v>
      </c>
      <c r="F1493" s="553" t="s">
        <v>7001</v>
      </c>
      <c r="G1493" s="683" t="s">
        <v>8995</v>
      </c>
      <c r="H1493" s="691">
        <v>3</v>
      </c>
      <c r="I1493" s="652">
        <v>4</v>
      </c>
      <c r="J1493" s="652">
        <v>55</v>
      </c>
      <c r="K1493" s="422">
        <v>18357.939850490497</v>
      </c>
      <c r="L1493" s="423">
        <f>K1493*ЗМІСТ!$E$13/1000*1.2</f>
        <v>983.75940616733249</v>
      </c>
      <c r="M1493" s="828">
        <v>2.4999999999999918E-2</v>
      </c>
      <c r="N1493" s="829"/>
      <c r="O1493" s="841"/>
      <c r="P1493" s="841"/>
      <c r="Q1493" s="641"/>
      <c r="R1493" s="639"/>
      <c r="S1493" s="640"/>
      <c r="T1493" s="402"/>
    </row>
    <row r="1494" spans="1:20" ht="13.5" customHeight="1" outlineLevel="1">
      <c r="A1494" s="402"/>
      <c r="B1494" s="178">
        <f t="shared" si="23"/>
        <v>1489</v>
      </c>
      <c r="C1494" s="427"/>
      <c r="D1494" s="428">
        <v>8595057644410</v>
      </c>
      <c r="E1494" s="800" t="s">
        <v>2947</v>
      </c>
      <c r="F1494" s="553" t="s">
        <v>7003</v>
      </c>
      <c r="G1494" s="683" t="s">
        <v>8995</v>
      </c>
      <c r="H1494" s="691">
        <v>3</v>
      </c>
      <c r="I1494" s="652">
        <v>4.2</v>
      </c>
      <c r="J1494" s="652">
        <v>66</v>
      </c>
      <c r="K1494" s="422">
        <v>19387.932604956033</v>
      </c>
      <c r="L1494" s="423">
        <f>K1494*ЗМІСТ!$E$13/1000*1.2</f>
        <v>1038.9543282959503</v>
      </c>
      <c r="M1494" s="828">
        <v>2.4999999999999904E-2</v>
      </c>
      <c r="N1494" s="829"/>
      <c r="O1494" s="841"/>
      <c r="P1494" s="841"/>
      <c r="Q1494" s="641"/>
      <c r="R1494" s="639"/>
      <c r="S1494" s="640"/>
      <c r="T1494" s="402"/>
    </row>
    <row r="1495" spans="1:20" ht="13.5" customHeight="1" outlineLevel="1">
      <c r="A1495" s="402"/>
      <c r="B1495" s="178">
        <f t="shared" si="23"/>
        <v>1490</v>
      </c>
      <c r="C1495" s="427"/>
      <c r="D1495" s="428">
        <v>8595057691414</v>
      </c>
      <c r="E1495" s="800" t="s">
        <v>3876</v>
      </c>
      <c r="F1495" s="553" t="s">
        <v>7005</v>
      </c>
      <c r="G1495" s="683" t="s">
        <v>8995</v>
      </c>
      <c r="H1495" s="691">
        <v>3</v>
      </c>
      <c r="I1495" s="652">
        <v>2.63</v>
      </c>
      <c r="J1495" s="652">
        <v>9</v>
      </c>
      <c r="K1495" s="422">
        <v>13463.460218540446</v>
      </c>
      <c r="L1495" s="423">
        <f>K1495*ЗМІСТ!$E$13/1000*1.2</f>
        <v>721.47559788387548</v>
      </c>
      <c r="M1495" s="828">
        <v>2.5000000000000074E-2</v>
      </c>
      <c r="N1495" s="829"/>
      <c r="O1495" s="841"/>
      <c r="P1495" s="841"/>
      <c r="Q1495" s="641"/>
      <c r="R1495" s="639"/>
      <c r="S1495" s="640"/>
      <c r="T1495" s="402"/>
    </row>
    <row r="1496" spans="1:20" ht="13.5" customHeight="1" outlineLevel="1">
      <c r="A1496" s="402"/>
      <c r="B1496" s="178">
        <f t="shared" si="23"/>
        <v>1491</v>
      </c>
      <c r="C1496" s="435"/>
      <c r="D1496" s="428">
        <v>8595568921833</v>
      </c>
      <c r="E1496" s="800" t="s">
        <v>3877</v>
      </c>
      <c r="F1496" s="553" t="s">
        <v>7004</v>
      </c>
      <c r="G1496" s="683" t="s">
        <v>8995</v>
      </c>
      <c r="H1496" s="691">
        <v>3</v>
      </c>
      <c r="I1496" s="652">
        <v>2.9</v>
      </c>
      <c r="J1496" s="652">
        <v>9</v>
      </c>
      <c r="K1496" s="422">
        <v>26000.854974550974</v>
      </c>
      <c r="L1496" s="423">
        <f>K1496*ЗМІСТ!$E$13/1000*1.2</f>
        <v>1393.3254961026457</v>
      </c>
      <c r="M1496" s="828">
        <v>2.4999999999999956E-2</v>
      </c>
      <c r="N1496" s="829"/>
      <c r="O1496" s="841"/>
      <c r="P1496" s="841"/>
      <c r="Q1496" s="641"/>
      <c r="R1496" s="639"/>
      <c r="S1496" s="640"/>
      <c r="T1496" s="402"/>
    </row>
    <row r="1497" spans="1:20" ht="13.5" customHeight="1" outlineLevel="1">
      <c r="A1497" s="402"/>
      <c r="B1497" s="178">
        <f t="shared" si="23"/>
        <v>1492</v>
      </c>
      <c r="C1497" s="427"/>
      <c r="D1497" s="428">
        <v>8595057691681</v>
      </c>
      <c r="E1497" s="800" t="s">
        <v>2930</v>
      </c>
      <c r="F1497" s="553" t="s">
        <v>7005</v>
      </c>
      <c r="G1497" s="683" t="s">
        <v>8995</v>
      </c>
      <c r="H1497" s="691">
        <v>3</v>
      </c>
      <c r="I1497" s="652">
        <v>2.23</v>
      </c>
      <c r="J1497" s="652">
        <v>9</v>
      </c>
      <c r="K1497" s="422">
        <v>11526.479824270793</v>
      </c>
      <c r="L1497" s="423">
        <f>K1497*ЗМІСТ!$E$13/1000*1.2</f>
        <v>617.67731234947951</v>
      </c>
      <c r="M1497" s="828">
        <v>2.4999999999999977E-2</v>
      </c>
      <c r="N1497" s="829"/>
      <c r="O1497" s="841"/>
      <c r="P1497" s="841"/>
      <c r="Q1497" s="641"/>
      <c r="R1497" s="639"/>
      <c r="S1497" s="640"/>
      <c r="T1497" s="402"/>
    </row>
    <row r="1498" spans="1:20" ht="13.5" customHeight="1" outlineLevel="1">
      <c r="A1498" s="402"/>
      <c r="B1498" s="178">
        <f t="shared" si="23"/>
        <v>1493</v>
      </c>
      <c r="C1498" s="427"/>
      <c r="D1498" s="428">
        <v>8595057691421</v>
      </c>
      <c r="E1498" s="800" t="s">
        <v>3879</v>
      </c>
      <c r="F1498" s="553" t="s">
        <v>7007</v>
      </c>
      <c r="G1498" s="683" t="s">
        <v>8995</v>
      </c>
      <c r="H1498" s="691">
        <v>3</v>
      </c>
      <c r="I1498" s="652">
        <v>2.9</v>
      </c>
      <c r="J1498" s="652">
        <v>12</v>
      </c>
      <c r="K1498" s="422">
        <v>14163.614963468748</v>
      </c>
      <c r="L1498" s="423">
        <f>K1498*ЗМІСТ!$E$13/1000*1.2</f>
        <v>758.99526630557489</v>
      </c>
      <c r="M1498" s="828">
        <v>2.499999999999963E-2</v>
      </c>
      <c r="N1498" s="829"/>
      <c r="O1498" s="841"/>
      <c r="P1498" s="841"/>
      <c r="Q1498" s="641"/>
      <c r="R1498" s="639"/>
      <c r="S1498" s="640"/>
      <c r="T1498" s="402"/>
    </row>
    <row r="1499" spans="1:20" ht="13.5" customHeight="1" outlineLevel="1">
      <c r="A1499" s="402"/>
      <c r="B1499" s="178">
        <f t="shared" si="23"/>
        <v>1494</v>
      </c>
      <c r="C1499" s="427"/>
      <c r="D1499" s="428">
        <v>8595568921840</v>
      </c>
      <c r="E1499" s="800" t="s">
        <v>3880</v>
      </c>
      <c r="F1499" s="553" t="s">
        <v>7006</v>
      </c>
      <c r="G1499" s="683" t="s">
        <v>8995</v>
      </c>
      <c r="H1499" s="691">
        <v>3</v>
      </c>
      <c r="I1499" s="652">
        <v>3.1</v>
      </c>
      <c r="J1499" s="652">
        <v>12</v>
      </c>
      <c r="K1499" s="422">
        <v>26918.770702989499</v>
      </c>
      <c r="L1499" s="423">
        <f>K1499*ЗМІСТ!$E$13/1000*1.2</f>
        <v>1442.5144704251761</v>
      </c>
      <c r="M1499" s="828">
        <v>2.4999999999999876E-2</v>
      </c>
      <c r="N1499" s="829"/>
      <c r="O1499" s="841"/>
      <c r="P1499" s="841"/>
      <c r="Q1499" s="641"/>
      <c r="R1499" s="639"/>
      <c r="S1499" s="640"/>
      <c r="T1499" s="402"/>
    </row>
    <row r="1500" spans="1:20" ht="13.5" customHeight="1" outlineLevel="1">
      <c r="A1500" s="402"/>
      <c r="B1500" s="178">
        <f t="shared" si="23"/>
        <v>1495</v>
      </c>
      <c r="C1500" s="427"/>
      <c r="D1500" s="428">
        <v>8595057635487</v>
      </c>
      <c r="E1500" s="800" t="s">
        <v>2931</v>
      </c>
      <c r="F1500" s="553" t="s">
        <v>7007</v>
      </c>
      <c r="G1500" s="683" t="s">
        <v>8995</v>
      </c>
      <c r="H1500" s="691">
        <v>3</v>
      </c>
      <c r="I1500" s="652">
        <v>2.37</v>
      </c>
      <c r="J1500" s="652">
        <v>12</v>
      </c>
      <c r="K1500" s="422">
        <v>11891.192566928856</v>
      </c>
      <c r="L1500" s="423">
        <f>K1500*ЗМІСТ!$E$13/1000*1.2</f>
        <v>637.22142209496212</v>
      </c>
      <c r="M1500" s="828">
        <v>2.4999999999999741E-2</v>
      </c>
      <c r="N1500" s="829"/>
      <c r="O1500" s="841"/>
      <c r="P1500" s="841"/>
      <c r="Q1500" s="641"/>
      <c r="R1500" s="639"/>
      <c r="S1500" s="640"/>
      <c r="T1500" s="402"/>
    </row>
    <row r="1501" spans="1:20" ht="13.5" customHeight="1" outlineLevel="1">
      <c r="A1501" s="402"/>
      <c r="B1501" s="178">
        <f t="shared" si="23"/>
        <v>1496</v>
      </c>
      <c r="C1501" s="427"/>
      <c r="D1501" s="428">
        <v>8595057691438</v>
      </c>
      <c r="E1501" s="800" t="s">
        <v>3882</v>
      </c>
      <c r="F1501" s="553" t="s">
        <v>7009</v>
      </c>
      <c r="G1501" s="683" t="s">
        <v>8995</v>
      </c>
      <c r="H1501" s="691">
        <v>3</v>
      </c>
      <c r="I1501" s="652">
        <v>3.35</v>
      </c>
      <c r="J1501" s="652">
        <v>18</v>
      </c>
      <c r="K1501" s="422">
        <v>15742.156547830687</v>
      </c>
      <c r="L1501" s="423">
        <f>K1501*ЗМІСТ!$E$13/1000*1.2</f>
        <v>843.58564759505555</v>
      </c>
      <c r="M1501" s="828">
        <v>2.4999999999999887E-2</v>
      </c>
      <c r="N1501" s="829"/>
      <c r="O1501" s="841"/>
      <c r="P1501" s="841"/>
      <c r="Q1501" s="641"/>
      <c r="R1501" s="639"/>
      <c r="S1501" s="640"/>
      <c r="T1501" s="402"/>
    </row>
    <row r="1502" spans="1:20" ht="13.5" customHeight="1" outlineLevel="1">
      <c r="A1502" s="402"/>
      <c r="B1502" s="178">
        <f t="shared" si="23"/>
        <v>1497</v>
      </c>
      <c r="C1502" s="427"/>
      <c r="D1502" s="428">
        <v>8595568921857</v>
      </c>
      <c r="E1502" s="800" t="s">
        <v>3883</v>
      </c>
      <c r="F1502" s="553" t="s">
        <v>7008</v>
      </c>
      <c r="G1502" s="683" t="s">
        <v>8995</v>
      </c>
      <c r="H1502" s="691">
        <v>3</v>
      </c>
      <c r="I1502" s="652">
        <v>3.7570000000000001</v>
      </c>
      <c r="J1502" s="652">
        <v>18</v>
      </c>
      <c r="K1502" s="422">
        <v>29181.125979962166</v>
      </c>
      <c r="L1502" s="423">
        <f>K1502*ЗМІСТ!$E$13/1000*1.2</f>
        <v>1563.748841053899</v>
      </c>
      <c r="M1502" s="828">
        <v>2.4999999999999915E-2</v>
      </c>
      <c r="N1502" s="829"/>
      <c r="O1502" s="841"/>
      <c r="P1502" s="841"/>
      <c r="Q1502" s="641"/>
      <c r="R1502" s="639"/>
      <c r="S1502" s="640"/>
      <c r="T1502" s="402"/>
    </row>
    <row r="1503" spans="1:20" ht="13.5" customHeight="1" outlineLevel="1">
      <c r="A1503" s="402"/>
      <c r="B1503" s="178">
        <f t="shared" si="23"/>
        <v>1498</v>
      </c>
      <c r="C1503" s="427"/>
      <c r="D1503" s="428">
        <v>8595057634947</v>
      </c>
      <c r="E1503" s="800" t="s">
        <v>2932</v>
      </c>
      <c r="F1503" s="553" t="s">
        <v>7009</v>
      </c>
      <c r="G1503" s="683" t="s">
        <v>8995</v>
      </c>
      <c r="H1503" s="691">
        <v>3</v>
      </c>
      <c r="I1503" s="652">
        <v>2.6</v>
      </c>
      <c r="J1503" s="652">
        <v>18</v>
      </c>
      <c r="K1503" s="422">
        <v>12722.029676867916</v>
      </c>
      <c r="L1503" s="423">
        <f>K1503*ЗМІСТ!$E$13/1000*1.2</f>
        <v>681.74405527450119</v>
      </c>
      <c r="M1503" s="828">
        <v>2.4999999999999911E-2</v>
      </c>
      <c r="N1503" s="829"/>
      <c r="O1503" s="841"/>
      <c r="P1503" s="841"/>
      <c r="Q1503" s="641"/>
      <c r="R1503" s="639"/>
      <c r="S1503" s="640"/>
      <c r="T1503" s="402"/>
    </row>
    <row r="1504" spans="1:20" ht="13.5" customHeight="1" outlineLevel="1">
      <c r="A1504" s="402"/>
      <c r="B1504" s="178">
        <f t="shared" si="23"/>
        <v>1499</v>
      </c>
      <c r="C1504" s="427"/>
      <c r="D1504" s="428">
        <v>8595057691445</v>
      </c>
      <c r="E1504" s="800" t="s">
        <v>3885</v>
      </c>
      <c r="F1504" s="553" t="s">
        <v>3869</v>
      </c>
      <c r="G1504" s="683" t="s">
        <v>8995</v>
      </c>
      <c r="H1504" s="691">
        <v>3</v>
      </c>
      <c r="I1504" s="652">
        <v>3.84</v>
      </c>
      <c r="J1504" s="652">
        <v>24</v>
      </c>
      <c r="K1504" s="422">
        <v>17195.195369071462</v>
      </c>
      <c r="L1504" s="423">
        <f>K1504*ЗМІСТ!$E$13/1000*1.2</f>
        <v>921.4506269752834</v>
      </c>
      <c r="M1504" s="828">
        <v>2.4999999999999967E-2</v>
      </c>
      <c r="N1504" s="829"/>
      <c r="O1504" s="841"/>
      <c r="P1504" s="841"/>
      <c r="Q1504" s="641"/>
      <c r="R1504" s="639"/>
      <c r="S1504" s="640"/>
      <c r="T1504" s="402"/>
    </row>
    <row r="1505" spans="1:20" ht="13.5" customHeight="1" outlineLevel="1">
      <c r="A1505" s="402"/>
      <c r="B1505" s="178">
        <f t="shared" si="23"/>
        <v>1500</v>
      </c>
      <c r="C1505" s="435"/>
      <c r="D1505" s="428">
        <v>8595568921864</v>
      </c>
      <c r="E1505" s="800" t="s">
        <v>3886</v>
      </c>
      <c r="F1505" s="553" t="s">
        <v>3869</v>
      </c>
      <c r="G1505" s="683" t="s">
        <v>8995</v>
      </c>
      <c r="H1505" s="691">
        <v>3</v>
      </c>
      <c r="I1505" s="652">
        <v>4</v>
      </c>
      <c r="J1505" s="652">
        <v>24</v>
      </c>
      <c r="K1505" s="422">
        <v>31191.052641505452</v>
      </c>
      <c r="L1505" s="423">
        <f>K1505*ЗМІСТ!$E$13/1000*1.2</f>
        <v>1671.4561478161488</v>
      </c>
      <c r="M1505" s="828">
        <v>2.4999999999999918E-2</v>
      </c>
      <c r="N1505" s="829"/>
      <c r="O1505" s="841"/>
      <c r="P1505" s="841"/>
      <c r="Q1505" s="641"/>
      <c r="R1505" s="639"/>
      <c r="S1505" s="640"/>
      <c r="T1505" s="402"/>
    </row>
    <row r="1506" spans="1:20" ht="13.5" customHeight="1" outlineLevel="1">
      <c r="A1506" s="402"/>
      <c r="B1506" s="178">
        <f t="shared" si="23"/>
        <v>1501</v>
      </c>
      <c r="C1506" s="427"/>
      <c r="D1506" s="428">
        <v>8595057635494</v>
      </c>
      <c r="E1506" s="800" t="s">
        <v>2933</v>
      </c>
      <c r="F1506" s="553" t="s">
        <v>7011</v>
      </c>
      <c r="G1506" s="683" t="s">
        <v>8995</v>
      </c>
      <c r="H1506" s="691">
        <v>3</v>
      </c>
      <c r="I1506" s="652">
        <v>2.8</v>
      </c>
      <c r="J1506" s="652">
        <v>24</v>
      </c>
      <c r="K1506" s="422">
        <v>13486.819650653755</v>
      </c>
      <c r="L1506" s="423">
        <f>K1506*ЗМІСТ!$E$13/1000*1.2</f>
        <v>722.72737565694513</v>
      </c>
      <c r="M1506" s="828">
        <v>2.5000000000000033E-2</v>
      </c>
      <c r="N1506" s="829"/>
      <c r="O1506" s="841"/>
      <c r="P1506" s="841"/>
      <c r="Q1506" s="641"/>
      <c r="R1506" s="639"/>
      <c r="S1506" s="640"/>
      <c r="T1506" s="402"/>
    </row>
    <row r="1507" spans="1:20" ht="13.5" customHeight="1" outlineLevel="1">
      <c r="A1507" s="402"/>
      <c r="B1507" s="178">
        <f t="shared" si="23"/>
        <v>1502</v>
      </c>
      <c r="C1507" s="427"/>
      <c r="D1507" s="428">
        <v>8595057644359</v>
      </c>
      <c r="E1507" s="800" t="s">
        <v>2934</v>
      </c>
      <c r="F1507" s="553" t="s">
        <v>7013</v>
      </c>
      <c r="G1507" s="683" t="s">
        <v>8995</v>
      </c>
      <c r="H1507" s="691">
        <v>3</v>
      </c>
      <c r="I1507" s="652">
        <v>3.1</v>
      </c>
      <c r="J1507" s="652">
        <v>30</v>
      </c>
      <c r="K1507" s="422">
        <v>14178.434690304055</v>
      </c>
      <c r="L1507" s="423">
        <f>K1507*ЗМІСТ!$E$13/1000*1.2</f>
        <v>759.78942108491276</v>
      </c>
      <c r="M1507" s="828">
        <v>2.4999999999999981E-2</v>
      </c>
      <c r="N1507" s="829"/>
      <c r="O1507" s="841"/>
      <c r="P1507" s="841"/>
      <c r="Q1507" s="641"/>
      <c r="R1507" s="639"/>
      <c r="S1507" s="640"/>
      <c r="T1507" s="402"/>
    </row>
    <row r="1508" spans="1:20" ht="13.5" customHeight="1" outlineLevel="1">
      <c r="A1508" s="402"/>
      <c r="B1508" s="178">
        <f t="shared" si="23"/>
        <v>1503</v>
      </c>
      <c r="C1508" s="427"/>
      <c r="D1508" s="428">
        <v>8595057644366</v>
      </c>
      <c r="E1508" s="800" t="s">
        <v>2935</v>
      </c>
      <c r="F1508" s="553" t="s">
        <v>7015</v>
      </c>
      <c r="G1508" s="683" t="s">
        <v>8995</v>
      </c>
      <c r="H1508" s="691">
        <v>3</v>
      </c>
      <c r="I1508" s="652">
        <v>3.24</v>
      </c>
      <c r="J1508" s="652">
        <v>36</v>
      </c>
      <c r="K1508" s="422">
        <v>15208.413576426115</v>
      </c>
      <c r="L1508" s="423">
        <f>K1508*ЗМІСТ!$E$13/1000*1.2</f>
        <v>814.98360004117819</v>
      </c>
      <c r="M1508" s="828">
        <v>2.5000000000000137E-2</v>
      </c>
      <c r="N1508" s="829"/>
      <c r="O1508" s="841"/>
      <c r="P1508" s="841"/>
      <c r="Q1508" s="641"/>
      <c r="R1508" s="639"/>
      <c r="S1508" s="640"/>
      <c r="T1508" s="402"/>
    </row>
    <row r="1509" spans="1:20" ht="13.5" customHeight="1" outlineLevel="1">
      <c r="A1509" s="402"/>
      <c r="B1509" s="178">
        <f t="shared" si="23"/>
        <v>1504</v>
      </c>
      <c r="C1509" s="427"/>
      <c r="D1509" s="428">
        <v>8595057692657</v>
      </c>
      <c r="E1509" s="800" t="s">
        <v>2936</v>
      </c>
      <c r="F1509" s="553" t="s">
        <v>7017</v>
      </c>
      <c r="G1509" s="683" t="s">
        <v>8995</v>
      </c>
      <c r="H1509" s="691">
        <v>3</v>
      </c>
      <c r="I1509" s="652">
        <v>2.71</v>
      </c>
      <c r="J1509" s="652">
        <v>12.75</v>
      </c>
      <c r="K1509" s="422">
        <v>13811.338156332957</v>
      </c>
      <c r="L1509" s="423">
        <f>K1509*ЗМІСТ!$E$13/1000*1.2</f>
        <v>740.11756949336041</v>
      </c>
      <c r="M1509" s="828">
        <v>2.4999999999999828E-2</v>
      </c>
      <c r="N1509" s="829"/>
      <c r="O1509" s="841"/>
      <c r="P1509" s="841"/>
      <c r="Q1509" s="641"/>
      <c r="R1509" s="639"/>
      <c r="S1509" s="640"/>
      <c r="T1509" s="402"/>
    </row>
    <row r="1510" spans="1:20" ht="13.5" customHeight="1" outlineLevel="1">
      <c r="A1510" s="402"/>
      <c r="B1510" s="178">
        <f t="shared" si="23"/>
        <v>1505</v>
      </c>
      <c r="C1510" s="427"/>
      <c r="D1510" s="428">
        <v>8595057644175</v>
      </c>
      <c r="E1510" s="800" t="s">
        <v>2937</v>
      </c>
      <c r="F1510" s="553" t="s">
        <v>7019</v>
      </c>
      <c r="G1510" s="683" t="s">
        <v>8995</v>
      </c>
      <c r="H1510" s="691">
        <v>3</v>
      </c>
      <c r="I1510" s="652">
        <v>2.9</v>
      </c>
      <c r="J1510" s="652">
        <v>17</v>
      </c>
      <c r="K1510" s="422">
        <v>14175.825716703734</v>
      </c>
      <c r="L1510" s="423">
        <f>K1510*ЗМІСТ!$E$13/1000*1.2</f>
        <v>759.64961224249032</v>
      </c>
      <c r="M1510" s="828">
        <v>2.5000000000000008E-2</v>
      </c>
      <c r="N1510" s="829"/>
      <c r="O1510" s="841"/>
      <c r="P1510" s="841"/>
      <c r="Q1510" s="641"/>
      <c r="R1510" s="639"/>
      <c r="S1510" s="640"/>
      <c r="T1510" s="402"/>
    </row>
    <row r="1511" spans="1:20" ht="13.5" customHeight="1" outlineLevel="1">
      <c r="A1511" s="402"/>
      <c r="B1511" s="178">
        <f t="shared" si="23"/>
        <v>1506</v>
      </c>
      <c r="C1511" s="427"/>
      <c r="D1511" s="428">
        <v>8595057644182</v>
      </c>
      <c r="E1511" s="800" t="s">
        <v>2938</v>
      </c>
      <c r="F1511" s="553" t="s">
        <v>7021</v>
      </c>
      <c r="G1511" s="683" t="s">
        <v>8995</v>
      </c>
      <c r="H1511" s="691">
        <v>3</v>
      </c>
      <c r="I1511" s="652">
        <v>3.1</v>
      </c>
      <c r="J1511" s="652">
        <v>25.5</v>
      </c>
      <c r="K1511" s="422">
        <v>15006.608460510502</v>
      </c>
      <c r="L1511" s="423">
        <f>K1511*ЗМІСТ!$E$13/1000*1.2</f>
        <v>804.16933206712929</v>
      </c>
      <c r="M1511" s="828">
        <v>2.5000000000000022E-2</v>
      </c>
      <c r="N1511" s="829"/>
      <c r="O1511" s="841"/>
      <c r="P1511" s="841"/>
      <c r="Q1511" s="641"/>
      <c r="R1511" s="639"/>
      <c r="S1511" s="640"/>
      <c r="T1511" s="402"/>
    </row>
    <row r="1512" spans="1:20" ht="13.5" customHeight="1" outlineLevel="1">
      <c r="A1512" s="402"/>
      <c r="B1512" s="178">
        <f t="shared" si="23"/>
        <v>1507</v>
      </c>
      <c r="C1512" s="427"/>
      <c r="D1512" s="428">
        <v>8595057644199</v>
      </c>
      <c r="E1512" s="800" t="s">
        <v>2939</v>
      </c>
      <c r="F1512" s="553" t="s">
        <v>7023</v>
      </c>
      <c r="G1512" s="683" t="s">
        <v>8995</v>
      </c>
      <c r="H1512" s="691">
        <v>3</v>
      </c>
      <c r="I1512" s="652">
        <v>3.3</v>
      </c>
      <c r="J1512" s="652">
        <v>34</v>
      </c>
      <c r="K1512" s="422">
        <v>15771.531305337154</v>
      </c>
      <c r="L1512" s="423">
        <f>K1512*ЗМІСТ!$E$13/1000*1.2</f>
        <v>845.15977270038968</v>
      </c>
      <c r="M1512" s="828">
        <v>2.4999999999999963E-2</v>
      </c>
      <c r="N1512" s="829"/>
      <c r="O1512" s="841"/>
      <c r="P1512" s="841"/>
      <c r="Q1512" s="641"/>
      <c r="R1512" s="639"/>
      <c r="S1512" s="640"/>
      <c r="T1512" s="402"/>
    </row>
    <row r="1513" spans="1:20" ht="13.5" customHeight="1" outlineLevel="1">
      <c r="A1513" s="402"/>
      <c r="B1513" s="178">
        <f t="shared" si="23"/>
        <v>1508</v>
      </c>
      <c r="C1513" s="427"/>
      <c r="D1513" s="428">
        <v>8595057644205</v>
      </c>
      <c r="E1513" s="800" t="s">
        <v>2940</v>
      </c>
      <c r="F1513" s="553" t="s">
        <v>7025</v>
      </c>
      <c r="G1513" s="683" t="s">
        <v>8995</v>
      </c>
      <c r="H1513" s="691">
        <v>3</v>
      </c>
      <c r="I1513" s="652">
        <v>3.5</v>
      </c>
      <c r="J1513" s="652">
        <v>42.5</v>
      </c>
      <c r="K1513" s="422">
        <v>16463.099071788321</v>
      </c>
      <c r="L1513" s="423">
        <f>K1513*ЗМІСТ!$E$13/1000*1.2</f>
        <v>882.2192848672895</v>
      </c>
      <c r="M1513" s="828">
        <v>2.4999999999999866E-2</v>
      </c>
      <c r="N1513" s="829"/>
      <c r="O1513" s="841"/>
      <c r="P1513" s="841"/>
      <c r="Q1513" s="641"/>
      <c r="R1513" s="639"/>
      <c r="S1513" s="640"/>
      <c r="T1513" s="402"/>
    </row>
    <row r="1514" spans="1:20" ht="13.5" customHeight="1" outlineLevel="1">
      <c r="A1514" s="402"/>
      <c r="B1514" s="178">
        <f t="shared" si="23"/>
        <v>1509</v>
      </c>
      <c r="C1514" s="427"/>
      <c r="D1514" s="428">
        <v>8595057644212</v>
      </c>
      <c r="E1514" s="800" t="s">
        <v>2941</v>
      </c>
      <c r="F1514" s="553" t="s">
        <v>7027</v>
      </c>
      <c r="G1514" s="683" t="s">
        <v>8995</v>
      </c>
      <c r="H1514" s="691">
        <v>3</v>
      </c>
      <c r="I1514" s="652">
        <v>3.72</v>
      </c>
      <c r="J1514" s="652">
        <v>51</v>
      </c>
      <c r="K1514" s="422">
        <v>17496.673145392546</v>
      </c>
      <c r="L1514" s="423">
        <f>K1514*ЗМІСТ!$E$13/1000*1.2</f>
        <v>937.60612157988908</v>
      </c>
      <c r="M1514" s="828">
        <v>2.4999999999999776E-2</v>
      </c>
      <c r="N1514" s="829"/>
      <c r="O1514" s="841"/>
      <c r="P1514" s="841"/>
      <c r="Q1514" s="641"/>
      <c r="R1514" s="639"/>
      <c r="S1514" s="640"/>
      <c r="T1514" s="402"/>
    </row>
    <row r="1515" spans="1:20" ht="13.5" customHeight="1" outlineLevel="1">
      <c r="A1515" s="402"/>
      <c r="B1515" s="178">
        <f t="shared" si="23"/>
        <v>1510</v>
      </c>
      <c r="C1515" s="435"/>
      <c r="D1515" s="428">
        <v>8595057644724</v>
      </c>
      <c r="E1515" s="800" t="s">
        <v>2993</v>
      </c>
      <c r="F1515" s="553" t="s">
        <v>7030</v>
      </c>
      <c r="G1515" s="683" t="s">
        <v>8996</v>
      </c>
      <c r="H1515" s="691">
        <v>1</v>
      </c>
      <c r="I1515" s="652">
        <v>11.173</v>
      </c>
      <c r="J1515" s="652">
        <v>245</v>
      </c>
      <c r="K1515" s="422">
        <v>119594.53266088896</v>
      </c>
      <c r="L1515" s="423">
        <f>K1515*ЗМІСТ!$E$13/1000*1.2</f>
        <v>6408.7935459812652</v>
      </c>
      <c r="M1515" s="828">
        <v>2.4999999999999821E-2</v>
      </c>
      <c r="N1515" s="829"/>
      <c r="O1515" s="841"/>
      <c r="P1515" s="841"/>
      <c r="Q1515" s="641"/>
      <c r="R1515" s="639"/>
      <c r="S1515" s="640"/>
      <c r="T1515" s="402"/>
    </row>
    <row r="1516" spans="1:20" ht="13.5" customHeight="1" outlineLevel="1">
      <c r="A1516" s="402"/>
      <c r="B1516" s="178">
        <f t="shared" si="23"/>
        <v>1511</v>
      </c>
      <c r="C1516" s="435"/>
      <c r="D1516" s="428">
        <v>8595057644731</v>
      </c>
      <c r="E1516" s="800" t="s">
        <v>2994</v>
      </c>
      <c r="F1516" s="553" t="s">
        <v>7032</v>
      </c>
      <c r="G1516" s="683" t="s">
        <v>8996</v>
      </c>
      <c r="H1516" s="691">
        <v>1</v>
      </c>
      <c r="I1516" s="652">
        <v>11.989000000000001</v>
      </c>
      <c r="J1516" s="652">
        <v>281.25</v>
      </c>
      <c r="K1516" s="422">
        <v>119187.45393159609</v>
      </c>
      <c r="L1516" s="423">
        <f>K1516*ЗМІСТ!$E$13/1000*1.2</f>
        <v>6386.9791413011117</v>
      </c>
      <c r="M1516" s="828">
        <v>2.4999999999999908E-2</v>
      </c>
      <c r="N1516" s="829"/>
      <c r="O1516" s="841"/>
      <c r="P1516" s="841"/>
      <c r="Q1516" s="641"/>
      <c r="R1516" s="639"/>
      <c r="S1516" s="640"/>
      <c r="T1516" s="402"/>
    </row>
    <row r="1517" spans="1:20" ht="13.5" customHeight="1" outlineLevel="1">
      <c r="A1517" s="402"/>
      <c r="B1517" s="178">
        <f t="shared" si="23"/>
        <v>1512</v>
      </c>
      <c r="C1517" s="435"/>
      <c r="D1517" s="428">
        <v>8595057644748</v>
      </c>
      <c r="E1517" s="800" t="s">
        <v>2995</v>
      </c>
      <c r="F1517" s="553" t="s">
        <v>7034</v>
      </c>
      <c r="G1517" s="683" t="s">
        <v>8996</v>
      </c>
      <c r="H1517" s="691">
        <v>1</v>
      </c>
      <c r="I1517" s="652">
        <v>12.813000000000001</v>
      </c>
      <c r="J1517" s="652">
        <v>320</v>
      </c>
      <c r="K1517" s="422">
        <v>135912.23250005904</v>
      </c>
      <c r="L1517" s="423">
        <f>K1517*ЗМІСТ!$E$13/1000*1.2</f>
        <v>7283.2212232987622</v>
      </c>
      <c r="M1517" s="828">
        <v>2.4999999999999856E-2</v>
      </c>
      <c r="N1517" s="829"/>
      <c r="O1517" s="841"/>
      <c r="P1517" s="841"/>
      <c r="Q1517" s="641"/>
      <c r="R1517" s="639"/>
      <c r="S1517" s="640"/>
      <c r="T1517" s="402"/>
    </row>
    <row r="1518" spans="1:20" ht="13.5" customHeight="1" outlineLevel="1">
      <c r="A1518" s="402"/>
      <c r="B1518" s="178">
        <f t="shared" si="23"/>
        <v>1513</v>
      </c>
      <c r="C1518" s="435"/>
      <c r="D1518" s="428">
        <v>8595057644755</v>
      </c>
      <c r="E1518" s="800" t="s">
        <v>2996</v>
      </c>
      <c r="F1518" s="553" t="s">
        <v>7036</v>
      </c>
      <c r="G1518" s="683" t="s">
        <v>8996</v>
      </c>
      <c r="H1518" s="691">
        <v>1</v>
      </c>
      <c r="I1518" s="652">
        <v>13.637</v>
      </c>
      <c r="J1518" s="652">
        <v>361.25</v>
      </c>
      <c r="K1518" s="422">
        <v>139902.46964721472</v>
      </c>
      <c r="L1518" s="423">
        <f>K1518*ЗМІСТ!$E$13/1000*1.2</f>
        <v>7497.048774664655</v>
      </c>
      <c r="M1518" s="828">
        <v>2.4999999999999824E-2</v>
      </c>
      <c r="N1518" s="829"/>
      <c r="O1518" s="841"/>
      <c r="P1518" s="841"/>
      <c r="Q1518" s="641"/>
      <c r="R1518" s="639"/>
      <c r="S1518" s="640"/>
      <c r="T1518" s="402"/>
    </row>
    <row r="1519" spans="1:20" ht="13.5" customHeight="1" outlineLevel="1">
      <c r="A1519" s="402"/>
      <c r="B1519" s="178">
        <f t="shared" si="23"/>
        <v>1514</v>
      </c>
      <c r="C1519" s="421"/>
      <c r="D1519" s="428">
        <v>8595057644762</v>
      </c>
      <c r="E1519" s="800" t="s">
        <v>2997</v>
      </c>
      <c r="F1519" s="553" t="s">
        <v>7038</v>
      </c>
      <c r="G1519" s="683" t="s">
        <v>8996</v>
      </c>
      <c r="H1519" s="691">
        <v>1</v>
      </c>
      <c r="I1519" s="652">
        <v>14.468999999999999</v>
      </c>
      <c r="J1519" s="652">
        <v>405</v>
      </c>
      <c r="K1519" s="422">
        <v>144257.81056458034</v>
      </c>
      <c r="L1519" s="423">
        <f>K1519*ЗМІСТ!$E$13/1000*1.2</f>
        <v>7730.4413900353502</v>
      </c>
      <c r="M1519" s="828">
        <v>2.4999999999999828E-2</v>
      </c>
      <c r="N1519" s="829"/>
      <c r="O1519" s="841"/>
      <c r="P1519" s="841"/>
      <c r="Q1519" s="641"/>
      <c r="R1519" s="639"/>
      <c r="S1519" s="640"/>
      <c r="T1519" s="402"/>
    </row>
    <row r="1520" spans="1:20" ht="13.5" customHeight="1" outlineLevel="1">
      <c r="A1520" s="402"/>
      <c r="B1520" s="178">
        <f t="shared" si="23"/>
        <v>1515</v>
      </c>
      <c r="C1520" s="421"/>
      <c r="D1520" s="428">
        <v>8595057644779</v>
      </c>
      <c r="E1520" s="800" t="s">
        <v>2983</v>
      </c>
      <c r="F1520" s="553" t="s">
        <v>7040</v>
      </c>
      <c r="G1520" s="683" t="s">
        <v>8996</v>
      </c>
      <c r="H1520" s="691">
        <v>1</v>
      </c>
      <c r="I1520" s="652">
        <v>8.9369999999999994</v>
      </c>
      <c r="J1520" s="652">
        <v>147</v>
      </c>
      <c r="K1520" s="422">
        <v>107525.9125119175</v>
      </c>
      <c r="L1520" s="423">
        <f>K1520*ЗМІСТ!$E$13/1000*1.2</f>
        <v>5762.0641913966301</v>
      </c>
      <c r="M1520" s="828">
        <v>2.5000000000000085E-2</v>
      </c>
      <c r="N1520" s="829"/>
      <c r="O1520" s="841"/>
      <c r="P1520" s="841"/>
      <c r="Q1520" s="641"/>
      <c r="R1520" s="639"/>
      <c r="S1520" s="640"/>
      <c r="T1520" s="402"/>
    </row>
    <row r="1521" spans="1:20" ht="13.5" customHeight="1" outlineLevel="1">
      <c r="A1521" s="402"/>
      <c r="B1521" s="178">
        <f t="shared" si="23"/>
        <v>1516</v>
      </c>
      <c r="C1521" s="421"/>
      <c r="D1521" s="428">
        <v>8595057644786</v>
      </c>
      <c r="E1521" s="800" t="s">
        <v>2984</v>
      </c>
      <c r="F1521" s="553" t="s">
        <v>7042</v>
      </c>
      <c r="G1521" s="683" t="s">
        <v>8996</v>
      </c>
      <c r="H1521" s="691">
        <v>1</v>
      </c>
      <c r="I1521" s="652">
        <v>9.7530000000000001</v>
      </c>
      <c r="J1521" s="652">
        <v>168.75</v>
      </c>
      <c r="K1521" s="422">
        <v>110426.31300740334</v>
      </c>
      <c r="L1521" s="423">
        <f>K1521*ЗМІСТ!$E$13/1000*1.2</f>
        <v>5917.4899250205672</v>
      </c>
      <c r="M1521" s="828">
        <v>2.4999999999999828E-2</v>
      </c>
      <c r="N1521" s="829"/>
      <c r="O1521" s="841"/>
      <c r="P1521" s="841"/>
      <c r="Q1521" s="641"/>
      <c r="R1521" s="639"/>
      <c r="S1521" s="640"/>
      <c r="T1521" s="402"/>
    </row>
    <row r="1522" spans="1:20" ht="13.5" customHeight="1" outlineLevel="1">
      <c r="A1522" s="402"/>
      <c r="B1522" s="178">
        <f t="shared" si="23"/>
        <v>1517</v>
      </c>
      <c r="C1522" s="421"/>
      <c r="D1522" s="428">
        <v>8595057644793</v>
      </c>
      <c r="E1522" s="800" t="s">
        <v>2985</v>
      </c>
      <c r="F1522" s="553" t="s">
        <v>7044</v>
      </c>
      <c r="G1522" s="683" t="s">
        <v>8996</v>
      </c>
      <c r="H1522" s="691">
        <v>1</v>
      </c>
      <c r="I1522" s="652">
        <v>10.577</v>
      </c>
      <c r="J1522" s="652">
        <v>192</v>
      </c>
      <c r="K1522" s="422">
        <v>123082.24038295473</v>
      </c>
      <c r="L1522" s="423">
        <f>K1522*ЗМІСТ!$E$13/1000*1.2</f>
        <v>6595.6917113248555</v>
      </c>
      <c r="M1522" s="828">
        <v>2.4999999999999724E-2</v>
      </c>
      <c r="N1522" s="829"/>
      <c r="O1522" s="841"/>
      <c r="P1522" s="841"/>
      <c r="Q1522" s="641"/>
      <c r="R1522" s="639"/>
      <c r="S1522" s="640"/>
      <c r="T1522" s="402"/>
    </row>
    <row r="1523" spans="1:20" ht="13.5" customHeight="1" outlineLevel="1">
      <c r="A1523" s="402"/>
      <c r="B1523" s="178">
        <f t="shared" si="23"/>
        <v>1518</v>
      </c>
      <c r="C1523" s="421"/>
      <c r="D1523" s="428">
        <v>8595057644809</v>
      </c>
      <c r="E1523" s="800" t="s">
        <v>2986</v>
      </c>
      <c r="F1523" s="553" t="s">
        <v>7046</v>
      </c>
      <c r="G1523" s="683" t="s">
        <v>8996</v>
      </c>
      <c r="H1523" s="691">
        <v>1</v>
      </c>
      <c r="I1523" s="652">
        <v>11.401</v>
      </c>
      <c r="J1523" s="652">
        <v>216.75</v>
      </c>
      <c r="K1523" s="422">
        <v>127072.47753033754</v>
      </c>
      <c r="L1523" s="423">
        <f>K1523*ЗМІСТ!$E$13/1000*1.2</f>
        <v>6809.5192627029164</v>
      </c>
      <c r="M1523" s="828">
        <v>2.4999999999999849E-2</v>
      </c>
      <c r="N1523" s="829"/>
      <c r="O1523" s="841"/>
      <c r="P1523" s="841"/>
      <c r="Q1523" s="641"/>
      <c r="R1523" s="639"/>
      <c r="S1523" s="640"/>
      <c r="T1523" s="402"/>
    </row>
    <row r="1524" spans="1:20" ht="13.5" customHeight="1" outlineLevel="1">
      <c r="A1524" s="402"/>
      <c r="B1524" s="178">
        <f t="shared" si="23"/>
        <v>1519</v>
      </c>
      <c r="C1524" s="427"/>
      <c r="D1524" s="428">
        <v>8595057644816</v>
      </c>
      <c r="E1524" s="800" t="s">
        <v>2987</v>
      </c>
      <c r="F1524" s="553" t="s">
        <v>7048</v>
      </c>
      <c r="G1524" s="683" t="s">
        <v>8996</v>
      </c>
      <c r="H1524" s="691">
        <v>1</v>
      </c>
      <c r="I1524" s="652">
        <v>12.233000000000001</v>
      </c>
      <c r="J1524" s="652">
        <v>243</v>
      </c>
      <c r="K1524" s="422">
        <v>131427.81844747608</v>
      </c>
      <c r="L1524" s="423">
        <f>K1524*ЗМІСТ!$E$13/1000*1.2</f>
        <v>7042.9118780614444</v>
      </c>
      <c r="M1524" s="828">
        <v>2.4999999999999811E-2</v>
      </c>
      <c r="N1524" s="829"/>
      <c r="O1524" s="841"/>
      <c r="P1524" s="841"/>
      <c r="Q1524" s="641"/>
      <c r="R1524" s="639"/>
      <c r="S1524" s="640"/>
      <c r="T1524" s="402"/>
    </row>
    <row r="1525" spans="1:20" ht="13.5" customHeight="1" outlineLevel="1">
      <c r="A1525" s="402"/>
      <c r="B1525" s="178">
        <f t="shared" si="23"/>
        <v>1520</v>
      </c>
      <c r="C1525" s="427"/>
      <c r="D1525" s="428">
        <v>8595057644823</v>
      </c>
      <c r="E1525" s="800" t="s">
        <v>2988</v>
      </c>
      <c r="F1525" s="553" t="s">
        <v>7050</v>
      </c>
      <c r="G1525" s="683" t="s">
        <v>8996</v>
      </c>
      <c r="H1525" s="691">
        <v>1</v>
      </c>
      <c r="I1525" s="652">
        <v>10.053000000000001</v>
      </c>
      <c r="J1525" s="652">
        <v>196</v>
      </c>
      <c r="K1525" s="422">
        <v>113431.82031379108</v>
      </c>
      <c r="L1525" s="423">
        <f>K1525*ЗМІСТ!$E$13/1000*1.2</f>
        <v>6078.5480887929352</v>
      </c>
      <c r="M1525" s="828">
        <v>2.4999999999999845E-2</v>
      </c>
      <c r="N1525" s="829"/>
      <c r="O1525" s="841"/>
      <c r="P1525" s="841"/>
      <c r="Q1525" s="641"/>
      <c r="R1525" s="639"/>
      <c r="S1525" s="640"/>
      <c r="T1525" s="402"/>
    </row>
    <row r="1526" spans="1:20" ht="13.5" customHeight="1" outlineLevel="1">
      <c r="A1526" s="402"/>
      <c r="B1526" s="178">
        <f t="shared" si="23"/>
        <v>1521</v>
      </c>
      <c r="C1526" s="427"/>
      <c r="D1526" s="428">
        <v>8595057644830</v>
      </c>
      <c r="E1526" s="800" t="s">
        <v>2989</v>
      </c>
      <c r="F1526" s="553" t="s">
        <v>7052</v>
      </c>
      <c r="G1526" s="683" t="s">
        <v>8996</v>
      </c>
      <c r="H1526" s="691">
        <v>1</v>
      </c>
      <c r="I1526" s="652">
        <v>10.869</v>
      </c>
      <c r="J1526" s="652">
        <v>225</v>
      </c>
      <c r="K1526" s="422">
        <v>116332.22080927693</v>
      </c>
      <c r="L1526" s="423">
        <f>K1526*ЗМІСТ!$E$13/1000*1.2</f>
        <v>6233.9738224168732</v>
      </c>
      <c r="M1526" s="828">
        <v>2.5000000000000001E-2</v>
      </c>
      <c r="N1526" s="829"/>
      <c r="O1526" s="841"/>
      <c r="P1526" s="841"/>
      <c r="Q1526" s="641"/>
      <c r="R1526" s="639"/>
      <c r="S1526" s="640"/>
      <c r="T1526" s="402"/>
    </row>
    <row r="1527" spans="1:20" ht="13.5" customHeight="1" outlineLevel="1">
      <c r="A1527" s="402"/>
      <c r="B1527" s="178">
        <f t="shared" si="23"/>
        <v>1522</v>
      </c>
      <c r="C1527" s="427"/>
      <c r="D1527" s="428">
        <v>8595057644847</v>
      </c>
      <c r="E1527" s="800" t="s">
        <v>2990</v>
      </c>
      <c r="F1527" s="553" t="s">
        <v>7054</v>
      </c>
      <c r="G1527" s="683" t="s">
        <v>8996</v>
      </c>
      <c r="H1527" s="691">
        <v>1</v>
      </c>
      <c r="I1527" s="652">
        <v>11.693</v>
      </c>
      <c r="J1527" s="652">
        <v>256</v>
      </c>
      <c r="K1527" s="422">
        <v>129363.26589725331</v>
      </c>
      <c r="L1527" s="423">
        <f>K1527*ЗМІСТ!$E$13/1000*1.2</f>
        <v>6932.2772966569228</v>
      </c>
      <c r="M1527" s="828">
        <v>2.4999999999999915E-2</v>
      </c>
      <c r="N1527" s="829"/>
      <c r="O1527" s="841"/>
      <c r="P1527" s="841"/>
      <c r="Q1527" s="641"/>
      <c r="R1527" s="639"/>
      <c r="S1527" s="640"/>
      <c r="T1527" s="402"/>
    </row>
    <row r="1528" spans="1:20" ht="13.5" customHeight="1" outlineLevel="1">
      <c r="A1528" s="402"/>
      <c r="B1528" s="178">
        <f t="shared" si="23"/>
        <v>1523</v>
      </c>
      <c r="C1528" s="427"/>
      <c r="D1528" s="428">
        <v>8595057644854</v>
      </c>
      <c r="E1528" s="800" t="s">
        <v>2991</v>
      </c>
      <c r="F1528" s="553" t="s">
        <v>7056</v>
      </c>
      <c r="G1528" s="683" t="s">
        <v>8996</v>
      </c>
      <c r="H1528" s="691">
        <v>1</v>
      </c>
      <c r="I1528" s="652">
        <v>12.516999999999999</v>
      </c>
      <c r="J1528" s="652">
        <v>289</v>
      </c>
      <c r="K1528" s="422">
        <v>133353.50303418832</v>
      </c>
      <c r="L1528" s="423">
        <f>K1528*ЗМІСТ!$E$13/1000*1.2</f>
        <v>7146.1048474751124</v>
      </c>
      <c r="M1528" s="828">
        <v>2.5000000000000074E-2</v>
      </c>
      <c r="N1528" s="829"/>
      <c r="O1528" s="841"/>
      <c r="P1528" s="841"/>
      <c r="Q1528" s="641"/>
      <c r="R1528" s="639"/>
      <c r="S1528" s="640"/>
      <c r="T1528" s="402"/>
    </row>
    <row r="1529" spans="1:20" ht="13.5" customHeight="1" outlineLevel="1">
      <c r="A1529" s="402"/>
      <c r="B1529" s="178">
        <f t="shared" si="23"/>
        <v>1524</v>
      </c>
      <c r="C1529" s="427"/>
      <c r="D1529" s="428">
        <v>8595057644861</v>
      </c>
      <c r="E1529" s="800" t="s">
        <v>2992</v>
      </c>
      <c r="F1529" s="553" t="s">
        <v>7058</v>
      </c>
      <c r="G1529" s="683" t="s">
        <v>8996</v>
      </c>
      <c r="H1529" s="691">
        <v>1</v>
      </c>
      <c r="I1529" s="652">
        <v>13.349</v>
      </c>
      <c r="J1529" s="652">
        <v>324</v>
      </c>
      <c r="K1529" s="422">
        <v>137708.84396177469</v>
      </c>
      <c r="L1529" s="423">
        <f>K1529*ЗМІСТ!$E$13/1000*1.2</f>
        <v>7379.4974633935144</v>
      </c>
      <c r="M1529" s="828">
        <v>2.4999999999999977E-2</v>
      </c>
      <c r="N1529" s="829"/>
      <c r="O1529" s="841"/>
      <c r="P1529" s="841"/>
      <c r="Q1529" s="641"/>
      <c r="R1529" s="639"/>
      <c r="S1529" s="640"/>
      <c r="T1529" s="402"/>
    </row>
    <row r="1530" spans="1:20" ht="13.5" customHeight="1" outlineLevel="1">
      <c r="A1530" s="402"/>
      <c r="B1530" s="178">
        <f t="shared" si="23"/>
        <v>1525</v>
      </c>
      <c r="C1530" s="427"/>
      <c r="D1530" s="428">
        <v>8595057644434</v>
      </c>
      <c r="E1530" s="800" t="s">
        <v>2961</v>
      </c>
      <c r="F1530" s="553" t="s">
        <v>7060</v>
      </c>
      <c r="G1530" s="683" t="s">
        <v>8996</v>
      </c>
      <c r="H1530" s="691">
        <v>1</v>
      </c>
      <c r="I1530" s="652">
        <v>4.5190000000000001</v>
      </c>
      <c r="J1530" s="652">
        <v>70.400000000000006</v>
      </c>
      <c r="K1530" s="422">
        <v>53366.725183450602</v>
      </c>
      <c r="L1530" s="423">
        <f>K1530*ЗМІСТ!$E$13/1000*1.2</f>
        <v>2859.7989917786922</v>
      </c>
      <c r="M1530" s="828">
        <v>2.4999999999999824E-2</v>
      </c>
      <c r="N1530" s="829"/>
      <c r="O1530" s="841"/>
      <c r="P1530" s="841"/>
      <c r="Q1530" s="641"/>
      <c r="R1530" s="639"/>
      <c r="S1530" s="640"/>
      <c r="T1530" s="402"/>
    </row>
    <row r="1531" spans="1:20" ht="13.5" customHeight="1" outlineLevel="1">
      <c r="A1531" s="402"/>
      <c r="B1531" s="178">
        <f t="shared" si="23"/>
        <v>1526</v>
      </c>
      <c r="C1531" s="427"/>
      <c r="D1531" s="428">
        <v>8595057644441</v>
      </c>
      <c r="E1531" s="800" t="s">
        <v>2962</v>
      </c>
      <c r="F1531" s="553" t="s">
        <v>7062</v>
      </c>
      <c r="G1531" s="683" t="s">
        <v>8996</v>
      </c>
      <c r="H1531" s="691">
        <v>1</v>
      </c>
      <c r="I1531" s="652">
        <v>5.1870000000000003</v>
      </c>
      <c r="J1531" s="652">
        <v>89.1</v>
      </c>
      <c r="K1531" s="422">
        <v>56064.023692112591</v>
      </c>
      <c r="L1531" s="423">
        <f>K1531*ЗМІСТ!$E$13/1000*1.2</f>
        <v>3004.3409611253478</v>
      </c>
      <c r="M1531" s="828">
        <v>2.4999999999999804E-2</v>
      </c>
      <c r="N1531" s="829"/>
      <c r="O1531" s="841"/>
      <c r="P1531" s="841"/>
      <c r="Q1531" s="641"/>
      <c r="R1531" s="639"/>
      <c r="S1531" s="640"/>
      <c r="T1531" s="402"/>
    </row>
    <row r="1532" spans="1:20" ht="13.5" customHeight="1" outlineLevel="1">
      <c r="A1532" s="402"/>
      <c r="B1532" s="178">
        <f t="shared" si="23"/>
        <v>1527</v>
      </c>
      <c r="C1532" s="427"/>
      <c r="D1532" s="428">
        <v>8595057644458</v>
      </c>
      <c r="E1532" s="800" t="s">
        <v>2963</v>
      </c>
      <c r="F1532" s="553" t="s">
        <v>7064</v>
      </c>
      <c r="G1532" s="683" t="s">
        <v>8996</v>
      </c>
      <c r="H1532" s="691">
        <v>1</v>
      </c>
      <c r="I1532" s="652">
        <v>5.85</v>
      </c>
      <c r="J1532" s="652">
        <v>110</v>
      </c>
      <c r="K1532" s="422">
        <v>58470.100307483837</v>
      </c>
      <c r="L1532" s="423">
        <f>K1532*ЗМІСТ!$E$13/1000*1.2</f>
        <v>3133.2770248453453</v>
      </c>
      <c r="M1532" s="828">
        <v>2.4999999999999977E-2</v>
      </c>
      <c r="N1532" s="829"/>
      <c r="O1532" s="841"/>
      <c r="P1532" s="841"/>
      <c r="Q1532" s="641"/>
      <c r="R1532" s="639"/>
      <c r="S1532" s="640"/>
      <c r="T1532" s="402"/>
    </row>
    <row r="1533" spans="1:20" ht="13.5" customHeight="1" outlineLevel="1">
      <c r="A1533" s="402"/>
      <c r="B1533" s="178">
        <f t="shared" si="23"/>
        <v>1528</v>
      </c>
      <c r="C1533" s="427"/>
      <c r="D1533" s="428">
        <v>8595057644465</v>
      </c>
      <c r="E1533" s="800" t="s">
        <v>2964</v>
      </c>
      <c r="F1533" s="553" t="s">
        <v>7066</v>
      </c>
      <c r="G1533" s="683" t="s">
        <v>8996</v>
      </c>
      <c r="H1533" s="691">
        <v>1</v>
      </c>
      <c r="I1533" s="652">
        <v>6.5140000000000002</v>
      </c>
      <c r="J1533" s="652">
        <v>133.1</v>
      </c>
      <c r="K1533" s="422">
        <v>60216.098335250361</v>
      </c>
      <c r="L1533" s="423">
        <f>K1533*ЗМІСТ!$E$13/1000*1.2</f>
        <v>3226.8410084379288</v>
      </c>
      <c r="M1533" s="828">
        <v>2.4999999999999981E-2</v>
      </c>
      <c r="N1533" s="829"/>
      <c r="O1533" s="841"/>
      <c r="P1533" s="841"/>
      <c r="Q1533" s="641"/>
      <c r="R1533" s="639"/>
      <c r="S1533" s="640"/>
      <c r="T1533" s="402"/>
    </row>
    <row r="1534" spans="1:20" ht="13.5" customHeight="1" outlineLevel="1">
      <c r="A1534" s="402"/>
      <c r="B1534" s="178">
        <f t="shared" si="23"/>
        <v>1529</v>
      </c>
      <c r="C1534" s="427"/>
      <c r="D1534" s="428">
        <v>8595057644472</v>
      </c>
      <c r="E1534" s="800" t="s">
        <v>2965</v>
      </c>
      <c r="F1534" s="553" t="s">
        <v>7068</v>
      </c>
      <c r="G1534" s="683" t="s">
        <v>8996</v>
      </c>
      <c r="H1534" s="691">
        <v>1</v>
      </c>
      <c r="I1534" s="652">
        <v>7.1859999999999999</v>
      </c>
      <c r="J1534" s="652">
        <v>158.4</v>
      </c>
      <c r="K1534" s="422">
        <v>63100.299187598459</v>
      </c>
      <c r="L1534" s="423">
        <f>K1534*ЗМІСТ!$E$13/1000*1.2</f>
        <v>3381.398640769286</v>
      </c>
      <c r="M1534" s="828">
        <v>2.4999999999999977E-2</v>
      </c>
      <c r="N1534" s="829"/>
      <c r="O1534" s="841"/>
      <c r="P1534" s="841"/>
      <c r="Q1534" s="641"/>
      <c r="R1534" s="639"/>
      <c r="S1534" s="640"/>
      <c r="T1534" s="402"/>
    </row>
    <row r="1535" spans="1:20" ht="13.5" customHeight="1" outlineLevel="1">
      <c r="A1535" s="402"/>
      <c r="B1535" s="178">
        <f t="shared" si="23"/>
        <v>1530</v>
      </c>
      <c r="C1535" s="427"/>
      <c r="D1535" s="428">
        <v>8595568910011</v>
      </c>
      <c r="E1535" s="800" t="s">
        <v>2950</v>
      </c>
      <c r="F1535" s="553" t="s">
        <v>7070</v>
      </c>
      <c r="G1535" s="683" t="s">
        <v>8996</v>
      </c>
      <c r="H1535" s="691">
        <v>1</v>
      </c>
      <c r="I1535" s="652">
        <v>2.867</v>
      </c>
      <c r="J1535" s="652">
        <v>33.75</v>
      </c>
      <c r="K1535" s="422">
        <v>44406.429680635993</v>
      </c>
      <c r="L1535" s="423">
        <f>K1535*ЗМІСТ!$E$13/1000*1.2</f>
        <v>2379.6375436684234</v>
      </c>
      <c r="M1535" s="828">
        <v>2.4999999999999831E-2</v>
      </c>
      <c r="N1535" s="829"/>
      <c r="O1535" s="841"/>
      <c r="P1535" s="841"/>
      <c r="Q1535" s="641"/>
      <c r="R1535" s="639"/>
      <c r="S1535" s="640"/>
      <c r="T1535" s="402"/>
    </row>
    <row r="1536" spans="1:20" ht="13.5" customHeight="1" outlineLevel="1">
      <c r="A1536" s="402"/>
      <c r="B1536" s="178">
        <f t="shared" si="23"/>
        <v>1531</v>
      </c>
      <c r="C1536" s="427"/>
      <c r="D1536" s="428">
        <v>8595057644489</v>
      </c>
      <c r="E1536" s="800" t="s">
        <v>2951</v>
      </c>
      <c r="F1536" s="553" t="s">
        <v>7072</v>
      </c>
      <c r="G1536" s="683" t="s">
        <v>8996</v>
      </c>
      <c r="H1536" s="691">
        <v>1</v>
      </c>
      <c r="I1536" s="652">
        <v>3.2029999999999998</v>
      </c>
      <c r="J1536" s="652">
        <v>38.4</v>
      </c>
      <c r="K1536" s="422">
        <v>45816.593951321316</v>
      </c>
      <c r="L1536" s="423">
        <f>K1536*ЗМІСТ!$E$13/1000*1.2</f>
        <v>2455.204975353342</v>
      </c>
      <c r="M1536" s="828">
        <v>2.4999999999999828E-2</v>
      </c>
      <c r="N1536" s="829"/>
      <c r="O1536" s="841"/>
      <c r="P1536" s="841"/>
      <c r="Q1536" s="641"/>
      <c r="R1536" s="639"/>
      <c r="S1536" s="640"/>
      <c r="T1536" s="402"/>
    </row>
    <row r="1537" spans="1:20" ht="13.5" customHeight="1" outlineLevel="1">
      <c r="A1537" s="402"/>
      <c r="B1537" s="178">
        <f t="shared" si="23"/>
        <v>1532</v>
      </c>
      <c r="C1537" s="427"/>
      <c r="D1537" s="428">
        <v>8595057644496</v>
      </c>
      <c r="E1537" s="800" t="s">
        <v>2952</v>
      </c>
      <c r="F1537" s="553" t="s">
        <v>7074</v>
      </c>
      <c r="G1537" s="683" t="s">
        <v>8996</v>
      </c>
      <c r="H1537" s="691">
        <v>1</v>
      </c>
      <c r="I1537" s="652">
        <v>3.7709999999999999</v>
      </c>
      <c r="J1537" s="652">
        <v>48.6</v>
      </c>
      <c r="K1537" s="422">
        <v>48421.074835225823</v>
      </c>
      <c r="L1537" s="423">
        <f>K1537*ЗМІСТ!$E$13/1000*1.2</f>
        <v>2594.7730635261341</v>
      </c>
      <c r="M1537" s="828">
        <v>2.4999999999999876E-2</v>
      </c>
      <c r="N1537" s="829"/>
      <c r="O1537" s="841"/>
      <c r="P1537" s="841"/>
      <c r="Q1537" s="641"/>
      <c r="R1537" s="639"/>
      <c r="S1537" s="640"/>
      <c r="T1537" s="402"/>
    </row>
    <row r="1538" spans="1:20" ht="13.5" customHeight="1" outlineLevel="1">
      <c r="A1538" s="402"/>
      <c r="B1538" s="178">
        <f t="shared" si="23"/>
        <v>1533</v>
      </c>
      <c r="C1538" s="427"/>
      <c r="D1538" s="428">
        <v>8595057644502</v>
      </c>
      <c r="E1538" s="800" t="s">
        <v>2953</v>
      </c>
      <c r="F1538" s="553" t="s">
        <v>7076</v>
      </c>
      <c r="G1538" s="683" t="s">
        <v>8996</v>
      </c>
      <c r="H1538" s="691">
        <v>1</v>
      </c>
      <c r="I1538" s="652">
        <v>4.3390000000000004</v>
      </c>
      <c r="J1538" s="652">
        <v>60</v>
      </c>
      <c r="K1538" s="422">
        <v>50751.243251296415</v>
      </c>
      <c r="L1538" s="423">
        <f>K1538*ЗМІСТ!$E$13/1000*1.2</f>
        <v>2719.6413829526318</v>
      </c>
      <c r="M1538" s="828">
        <v>2.4999999999999835E-2</v>
      </c>
      <c r="N1538" s="829"/>
      <c r="O1538" s="841"/>
      <c r="P1538" s="841"/>
      <c r="Q1538" s="641"/>
      <c r="R1538" s="639"/>
      <c r="S1538" s="640"/>
      <c r="T1538" s="402"/>
    </row>
    <row r="1539" spans="1:20" ht="13.5" customHeight="1" outlineLevel="1">
      <c r="A1539" s="402"/>
      <c r="B1539" s="178">
        <f t="shared" si="23"/>
        <v>1534</v>
      </c>
      <c r="C1539" s="427"/>
      <c r="D1539" s="428">
        <v>8595057644519</v>
      </c>
      <c r="E1539" s="800" t="s">
        <v>2954</v>
      </c>
      <c r="F1539" s="553" t="s">
        <v>7078</v>
      </c>
      <c r="G1539" s="683" t="s">
        <v>8996</v>
      </c>
      <c r="H1539" s="691">
        <v>1</v>
      </c>
      <c r="I1539" s="652">
        <v>4.8440000000000003</v>
      </c>
      <c r="J1539" s="652">
        <v>72.599999999999994</v>
      </c>
      <c r="K1539" s="422">
        <v>52506.15757982144</v>
      </c>
      <c r="L1539" s="423">
        <f>K1539*ЗМІСТ!$E$13/1000*1.2</f>
        <v>2813.6831704170454</v>
      </c>
      <c r="M1539" s="828">
        <v>2.4999999999999949E-2</v>
      </c>
      <c r="N1539" s="829"/>
      <c r="O1539" s="841"/>
      <c r="P1539" s="841"/>
      <c r="Q1539" s="641"/>
      <c r="R1539" s="639"/>
      <c r="S1539" s="640"/>
      <c r="T1539" s="402"/>
    </row>
    <row r="1540" spans="1:20" ht="13.5" customHeight="1" outlineLevel="1">
      <c r="A1540" s="402"/>
      <c r="B1540" s="178">
        <f t="shared" si="23"/>
        <v>1535</v>
      </c>
      <c r="C1540" s="427"/>
      <c r="D1540" s="428">
        <v>8595057644526</v>
      </c>
      <c r="E1540" s="800" t="s">
        <v>2955</v>
      </c>
      <c r="F1540" s="553" t="s">
        <v>7080</v>
      </c>
      <c r="G1540" s="683" t="s">
        <v>8996</v>
      </c>
      <c r="H1540" s="691">
        <v>1</v>
      </c>
      <c r="I1540" s="652">
        <v>5.484</v>
      </c>
      <c r="J1540" s="652">
        <v>86.4</v>
      </c>
      <c r="K1540" s="422">
        <v>56582.109859958669</v>
      </c>
      <c r="L1540" s="423">
        <f>K1540*ЗМІСТ!$E$13/1000*1.2</f>
        <v>3032.1039969003095</v>
      </c>
      <c r="M1540" s="828">
        <v>2.4999999999999849E-2</v>
      </c>
      <c r="N1540" s="829"/>
      <c r="O1540" s="841"/>
      <c r="P1540" s="841"/>
      <c r="Q1540" s="641"/>
      <c r="R1540" s="639"/>
      <c r="S1540" s="640"/>
      <c r="T1540" s="402"/>
    </row>
    <row r="1541" spans="1:20" ht="13.5" customHeight="1" outlineLevel="1">
      <c r="A1541" s="402"/>
      <c r="B1541" s="178">
        <f t="shared" si="23"/>
        <v>1536</v>
      </c>
      <c r="C1541" s="427"/>
      <c r="D1541" s="428">
        <v>8595057644533</v>
      </c>
      <c r="E1541" s="800" t="s">
        <v>2956</v>
      </c>
      <c r="F1541" s="553" t="s">
        <v>7082</v>
      </c>
      <c r="G1541" s="683" t="s">
        <v>8996</v>
      </c>
      <c r="H1541" s="691">
        <v>1</v>
      </c>
      <c r="I1541" s="652">
        <v>3.8620000000000001</v>
      </c>
      <c r="J1541" s="652">
        <v>54.4</v>
      </c>
      <c r="K1541" s="422">
        <v>49267.315368228097</v>
      </c>
      <c r="L1541" s="423">
        <f>K1541*ЗМІСТ!$E$13/1000*1.2</f>
        <v>2640.1211304116891</v>
      </c>
      <c r="M1541" s="828">
        <v>2.4999999999999863E-2</v>
      </c>
      <c r="N1541" s="829"/>
      <c r="O1541" s="841"/>
      <c r="P1541" s="841"/>
      <c r="Q1541" s="641"/>
      <c r="R1541" s="639"/>
      <c r="S1541" s="640"/>
      <c r="T1541" s="402"/>
    </row>
    <row r="1542" spans="1:20" ht="13.5" customHeight="1" outlineLevel="1">
      <c r="A1542" s="402"/>
      <c r="B1542" s="178">
        <f t="shared" si="23"/>
        <v>1537</v>
      </c>
      <c r="C1542" s="427"/>
      <c r="D1542" s="428">
        <v>8595057644540</v>
      </c>
      <c r="E1542" s="800" t="s">
        <v>2957</v>
      </c>
      <c r="F1542" s="553" t="s">
        <v>7084</v>
      </c>
      <c r="G1542" s="683" t="s">
        <v>8996</v>
      </c>
      <c r="H1542" s="691">
        <v>1</v>
      </c>
      <c r="I1542" s="652">
        <v>4.4790000000000001</v>
      </c>
      <c r="J1542" s="652">
        <v>68.849999999999994</v>
      </c>
      <c r="K1542" s="422">
        <v>51793.485319396787</v>
      </c>
      <c r="L1542" s="423">
        <f>K1542*ЗМІСТ!$E$13/1000*1.2</f>
        <v>2775.4927173805327</v>
      </c>
      <c r="M1542" s="828">
        <v>2.4999999999999932E-2</v>
      </c>
      <c r="N1542" s="829"/>
      <c r="O1542" s="841"/>
      <c r="P1542" s="841"/>
      <c r="Q1542" s="641"/>
      <c r="R1542" s="639"/>
      <c r="S1542" s="640"/>
      <c r="T1542" s="402"/>
    </row>
    <row r="1543" spans="1:20" ht="13.5" customHeight="1" outlineLevel="1">
      <c r="A1543" s="402"/>
      <c r="B1543" s="178">
        <f t="shared" si="23"/>
        <v>1538</v>
      </c>
      <c r="C1543" s="427"/>
      <c r="D1543" s="428">
        <v>8595057644557</v>
      </c>
      <c r="E1543" s="800" t="s">
        <v>2958</v>
      </c>
      <c r="F1543" s="553" t="s">
        <v>7086</v>
      </c>
      <c r="G1543" s="683" t="s">
        <v>8996</v>
      </c>
      <c r="H1543" s="691">
        <v>1</v>
      </c>
      <c r="I1543" s="652">
        <v>5.0970000000000004</v>
      </c>
      <c r="J1543" s="652">
        <v>85</v>
      </c>
      <c r="K1543" s="422">
        <v>54603.055511708437</v>
      </c>
      <c r="L1543" s="423">
        <f>K1543*ЗМІСТ!$E$13/1000*1.2</f>
        <v>2926.051065783668</v>
      </c>
      <c r="M1543" s="828">
        <v>2.4999999999999946E-2</v>
      </c>
      <c r="N1543" s="829"/>
      <c r="O1543" s="841"/>
      <c r="P1543" s="841"/>
      <c r="Q1543" s="641"/>
      <c r="R1543" s="639"/>
      <c r="S1543" s="640"/>
      <c r="T1543" s="402"/>
    </row>
    <row r="1544" spans="1:20" ht="13.5" customHeight="1" outlineLevel="1">
      <c r="A1544" s="402"/>
      <c r="B1544" s="178">
        <f t="shared" ref="B1544:B1607" si="24">B1543+1</f>
        <v>1539</v>
      </c>
      <c r="C1544" s="427"/>
      <c r="D1544" s="428">
        <v>8595057644564</v>
      </c>
      <c r="E1544" s="800" t="s">
        <v>2959</v>
      </c>
      <c r="F1544" s="553" t="s">
        <v>7088</v>
      </c>
      <c r="G1544" s="683" t="s">
        <v>8996</v>
      </c>
      <c r="H1544" s="691">
        <v>1</v>
      </c>
      <c r="I1544" s="652">
        <v>5.7130000000000001</v>
      </c>
      <c r="J1544" s="652">
        <v>102.85</v>
      </c>
      <c r="K1544" s="422">
        <v>56434.809662201296</v>
      </c>
      <c r="L1544" s="423">
        <f>K1544*ЗМІСТ!$E$13/1000*1.2</f>
        <v>3024.2105210389509</v>
      </c>
      <c r="M1544" s="828">
        <v>2.4999999999999901E-2</v>
      </c>
      <c r="N1544" s="829"/>
      <c r="O1544" s="841"/>
      <c r="P1544" s="841"/>
      <c r="Q1544" s="641"/>
      <c r="R1544" s="639"/>
      <c r="S1544" s="640"/>
      <c r="T1544" s="402"/>
    </row>
    <row r="1545" spans="1:20" ht="13.5" customHeight="1" outlineLevel="1">
      <c r="A1545" s="402"/>
      <c r="B1545" s="178">
        <f t="shared" si="24"/>
        <v>1540</v>
      </c>
      <c r="C1545" s="427"/>
      <c r="D1545" s="428">
        <v>8595057644571</v>
      </c>
      <c r="E1545" s="800" t="s">
        <v>2960</v>
      </c>
      <c r="F1545" s="553" t="s">
        <v>7090</v>
      </c>
      <c r="G1545" s="683" t="s">
        <v>8996</v>
      </c>
      <c r="H1545" s="691">
        <v>1</v>
      </c>
      <c r="I1545" s="652">
        <v>6.3369999999999997</v>
      </c>
      <c r="J1545" s="652">
        <v>122.4</v>
      </c>
      <c r="K1545" s="422">
        <v>58947.976166199238</v>
      </c>
      <c r="L1545" s="423">
        <f>K1545*ЗМІСТ!$E$13/1000*1.2</f>
        <v>3158.8852834419117</v>
      </c>
      <c r="M1545" s="828">
        <v>2.499999999999988E-2</v>
      </c>
      <c r="N1545" s="829"/>
      <c r="O1545" s="841"/>
      <c r="P1545" s="841"/>
      <c r="Q1545" s="641"/>
      <c r="R1545" s="639"/>
      <c r="S1545" s="640"/>
      <c r="T1545" s="402"/>
    </row>
    <row r="1546" spans="1:20" ht="13.5" customHeight="1" outlineLevel="1">
      <c r="A1546" s="402"/>
      <c r="B1546" s="178">
        <f t="shared" si="24"/>
        <v>1541</v>
      </c>
      <c r="C1546" s="427"/>
      <c r="D1546" s="428">
        <v>8595057696358</v>
      </c>
      <c r="E1546" s="800" t="s">
        <v>3927</v>
      </c>
      <c r="F1546" s="557" t="s">
        <v>5411</v>
      </c>
      <c r="G1546" s="683" t="s">
        <v>8995</v>
      </c>
      <c r="H1546" s="691">
        <v>18</v>
      </c>
      <c r="I1546" s="652">
        <v>0.56799999999999995</v>
      </c>
      <c r="J1546" s="652">
        <v>0.75833329999999999</v>
      </c>
      <c r="K1546" s="422">
        <v>4364.2376785714287</v>
      </c>
      <c r="L1546" s="423">
        <f>K1546*ЗМІСТ!$E$13/1000*1.2</f>
        <v>233.86937216322855</v>
      </c>
      <c r="M1546" s="828">
        <v>2.4999999999999953E-2</v>
      </c>
      <c r="N1546" s="829"/>
      <c r="O1546" s="841"/>
      <c r="P1546" s="841"/>
      <c r="Q1546" s="641"/>
      <c r="R1546" s="639"/>
      <c r="S1546" s="640"/>
      <c r="T1546" s="402"/>
    </row>
    <row r="1547" spans="1:20" ht="13.5" customHeight="1" outlineLevel="1">
      <c r="A1547" s="402"/>
      <c r="B1547" s="178">
        <f t="shared" si="24"/>
        <v>1542</v>
      </c>
      <c r="C1547" s="427"/>
      <c r="D1547" s="428">
        <v>8595568908681</v>
      </c>
      <c r="E1547" s="800" t="s">
        <v>3929</v>
      </c>
      <c r="F1547" s="553" t="s">
        <v>7092</v>
      </c>
      <c r="G1547" s="683" t="s">
        <v>8996</v>
      </c>
      <c r="H1547" s="691">
        <v>50</v>
      </c>
      <c r="I1547" s="652">
        <v>7.3999999999999996E-2</v>
      </c>
      <c r="J1547" s="652">
        <v>2.5725000000000001E-2</v>
      </c>
      <c r="K1547" s="422">
        <v>1473.4223301081665</v>
      </c>
      <c r="L1547" s="423">
        <f>K1547*ЗМІСТ!$E$13/1000*1.2</f>
        <v>78.957284330690783</v>
      </c>
      <c r="M1547" s="828">
        <v>2.4999999999999863E-2</v>
      </c>
      <c r="N1547" s="829"/>
      <c r="O1547" s="841"/>
      <c r="P1547" s="841"/>
      <c r="Q1547" s="641"/>
      <c r="R1547" s="639"/>
      <c r="S1547" s="640"/>
      <c r="T1547" s="402"/>
    </row>
    <row r="1548" spans="1:20" ht="13.5" customHeight="1" outlineLevel="1">
      <c r="A1548" s="402"/>
      <c r="B1548" s="178">
        <f t="shared" si="24"/>
        <v>1543</v>
      </c>
      <c r="C1548" s="427"/>
      <c r="D1548" s="428">
        <v>8595057644588</v>
      </c>
      <c r="E1548" s="800" t="s">
        <v>2977</v>
      </c>
      <c r="F1548" s="553" t="s">
        <v>7094</v>
      </c>
      <c r="G1548" s="683" t="s">
        <v>8996</v>
      </c>
      <c r="H1548" s="691">
        <v>1</v>
      </c>
      <c r="I1548" s="652">
        <v>7.9720000000000004</v>
      </c>
      <c r="J1548" s="652">
        <v>140</v>
      </c>
      <c r="K1548" s="422">
        <v>100969.18496810189</v>
      </c>
      <c r="L1548" s="423">
        <f>K1548*ЗМІСТ!$E$13/1000*1.2</f>
        <v>5410.704373931454</v>
      </c>
      <c r="M1548" s="828">
        <v>2.4999999999999752E-2</v>
      </c>
      <c r="N1548" s="829"/>
      <c r="O1548" s="841"/>
      <c r="P1548" s="841"/>
      <c r="Q1548" s="641"/>
      <c r="R1548" s="639"/>
      <c r="S1548" s="640"/>
      <c r="T1548" s="402"/>
    </row>
    <row r="1549" spans="1:20" ht="13.5" customHeight="1" outlineLevel="1">
      <c r="A1549" s="402"/>
      <c r="B1549" s="178">
        <f t="shared" si="24"/>
        <v>1544</v>
      </c>
      <c r="C1549" s="427"/>
      <c r="D1549" s="428">
        <v>8595057644595</v>
      </c>
      <c r="E1549" s="800" t="s">
        <v>2978</v>
      </c>
      <c r="F1549" s="553" t="s">
        <v>7096</v>
      </c>
      <c r="G1549" s="683" t="s">
        <v>8996</v>
      </c>
      <c r="H1549" s="691">
        <v>1</v>
      </c>
      <c r="I1549" s="652">
        <v>8.7129999999999992</v>
      </c>
      <c r="J1549" s="652">
        <v>168.75</v>
      </c>
      <c r="K1549" s="422">
        <v>104046.17678906095</v>
      </c>
      <c r="L1549" s="423">
        <f>K1549*ЗМІСТ!$E$13/1000*1.2</f>
        <v>5575.5932269956256</v>
      </c>
      <c r="M1549" s="828">
        <v>2.4999999999999953E-2</v>
      </c>
      <c r="N1549" s="829"/>
      <c r="O1549" s="841"/>
      <c r="P1549" s="841"/>
      <c r="Q1549" s="641"/>
      <c r="R1549" s="639"/>
      <c r="S1549" s="640"/>
      <c r="T1549" s="402"/>
    </row>
    <row r="1550" spans="1:20" ht="13.5" customHeight="1" outlineLevel="1">
      <c r="A1550" s="402"/>
      <c r="B1550" s="178">
        <f t="shared" si="24"/>
        <v>1545</v>
      </c>
      <c r="C1550" s="427"/>
      <c r="D1550" s="428">
        <v>8595057644601</v>
      </c>
      <c r="E1550" s="800" t="s">
        <v>2979</v>
      </c>
      <c r="F1550" s="553" t="s">
        <v>7098</v>
      </c>
      <c r="G1550" s="683" t="s">
        <v>8996</v>
      </c>
      <c r="H1550" s="691">
        <v>1</v>
      </c>
      <c r="I1550" s="652">
        <v>9.7159999999999993</v>
      </c>
      <c r="J1550" s="652">
        <v>200</v>
      </c>
      <c r="K1550" s="422">
        <v>108808.86890119947</v>
      </c>
      <c r="L1550" s="423">
        <f>K1550*ЗМІСТ!$E$13/1000*1.2</f>
        <v>5830.8148478394278</v>
      </c>
      <c r="M1550" s="828">
        <v>2.4999999999999838E-2</v>
      </c>
      <c r="N1550" s="829"/>
      <c r="O1550" s="841"/>
      <c r="P1550" s="841"/>
      <c r="Q1550" s="641"/>
      <c r="R1550" s="639"/>
      <c r="S1550" s="640"/>
      <c r="T1550" s="402"/>
    </row>
    <row r="1551" spans="1:20" ht="13.5" customHeight="1" outlineLevel="1">
      <c r="A1551" s="402"/>
      <c r="B1551" s="178">
        <f t="shared" si="24"/>
        <v>1546</v>
      </c>
      <c r="C1551" s="427"/>
      <c r="D1551" s="428">
        <v>8595057644618</v>
      </c>
      <c r="E1551" s="800" t="s">
        <v>2980</v>
      </c>
      <c r="F1551" s="553" t="s">
        <v>7100</v>
      </c>
      <c r="G1551" s="683" t="s">
        <v>8996</v>
      </c>
      <c r="H1551" s="691">
        <v>1</v>
      </c>
      <c r="I1551" s="652">
        <v>10.53</v>
      </c>
      <c r="J1551" s="652">
        <v>233.75</v>
      </c>
      <c r="K1551" s="422">
        <v>113208.35681461899</v>
      </c>
      <c r="L1551" s="423">
        <f>K1551*ЗМІСТ!$E$13/1000*1.2</f>
        <v>6066.5731983076212</v>
      </c>
      <c r="M1551" s="828">
        <v>2.4999999999999887E-2</v>
      </c>
      <c r="N1551" s="829"/>
      <c r="O1551" s="841"/>
      <c r="P1551" s="841"/>
      <c r="Q1551" s="641"/>
      <c r="R1551" s="639"/>
      <c r="S1551" s="640"/>
      <c r="T1551" s="402"/>
    </row>
    <row r="1552" spans="1:20" ht="13.5" customHeight="1" outlineLevel="1">
      <c r="A1552" s="402"/>
      <c r="B1552" s="178">
        <f t="shared" si="24"/>
        <v>1547</v>
      </c>
      <c r="C1552" s="427"/>
      <c r="D1552" s="428">
        <v>8595057644625</v>
      </c>
      <c r="E1552" s="800" t="s">
        <v>2981</v>
      </c>
      <c r="F1552" s="553" t="s">
        <v>7102</v>
      </c>
      <c r="G1552" s="683" t="s">
        <v>8996</v>
      </c>
      <c r="H1552" s="691">
        <v>1</v>
      </c>
      <c r="I1552" s="652">
        <v>11.339</v>
      </c>
      <c r="J1552" s="652">
        <v>270</v>
      </c>
      <c r="K1552" s="422">
        <v>116689.59847763649</v>
      </c>
      <c r="L1552" s="423">
        <f>K1552*ЗМІСТ!$E$13/1000*1.2</f>
        <v>6253.1248625480703</v>
      </c>
      <c r="M1552" s="828">
        <v>2.4999999999999863E-2</v>
      </c>
      <c r="N1552" s="829"/>
      <c r="O1552" s="841"/>
      <c r="P1552" s="841"/>
      <c r="Q1552" s="641"/>
      <c r="R1552" s="639"/>
      <c r="S1552" s="640"/>
      <c r="T1552" s="402"/>
    </row>
    <row r="1553" spans="1:20" ht="13.5" customHeight="1" outlineLevel="1">
      <c r="A1553" s="402"/>
      <c r="B1553" s="178">
        <f t="shared" si="24"/>
        <v>1548</v>
      </c>
      <c r="C1553" s="427"/>
      <c r="D1553" s="428">
        <v>8595057644632</v>
      </c>
      <c r="E1553" s="800" t="s">
        <v>2967</v>
      </c>
      <c r="F1553" s="553" t="s">
        <v>7104</v>
      </c>
      <c r="G1553" s="683" t="s">
        <v>8996</v>
      </c>
      <c r="H1553" s="691">
        <v>1</v>
      </c>
      <c r="I1553" s="652">
        <v>6.0289999999999999</v>
      </c>
      <c r="J1553" s="652">
        <v>84</v>
      </c>
      <c r="K1553" s="422">
        <v>89809.950149026001</v>
      </c>
      <c r="L1553" s="423">
        <f>K1553*ЗМІСТ!$E$13/1000*1.2</f>
        <v>4812.7068694019581</v>
      </c>
      <c r="M1553" s="828">
        <v>2.4999999999999988E-2</v>
      </c>
      <c r="N1553" s="829"/>
      <c r="O1553" s="841"/>
      <c r="P1553" s="841"/>
      <c r="Q1553" s="641"/>
      <c r="R1553" s="639"/>
      <c r="S1553" s="640"/>
      <c r="T1553" s="402"/>
    </row>
    <row r="1554" spans="1:20" ht="13.5" customHeight="1" outlineLevel="1">
      <c r="A1554" s="402"/>
      <c r="B1554" s="178">
        <f t="shared" si="24"/>
        <v>1549</v>
      </c>
      <c r="C1554" s="421"/>
      <c r="D1554" s="428">
        <v>8595057642256</v>
      </c>
      <c r="E1554" s="800" t="s">
        <v>2968</v>
      </c>
      <c r="F1554" s="553" t="s">
        <v>7106</v>
      </c>
      <c r="G1554" s="683" t="s">
        <v>8996</v>
      </c>
      <c r="H1554" s="691">
        <v>1</v>
      </c>
      <c r="I1554" s="652">
        <v>6.71</v>
      </c>
      <c r="J1554" s="652">
        <v>101.25</v>
      </c>
      <c r="K1554" s="422">
        <v>93052.341381916893</v>
      </c>
      <c r="L1554" s="423">
        <f>K1554*ЗМІСТ!$E$13/1000*1.2</f>
        <v>4986.4590932249203</v>
      </c>
      <c r="M1554" s="828">
        <v>2.4999999999999925E-2</v>
      </c>
      <c r="N1554" s="829"/>
      <c r="O1554" s="841"/>
      <c r="P1554" s="841"/>
      <c r="Q1554" s="641"/>
      <c r="R1554" s="639"/>
      <c r="S1554" s="640"/>
      <c r="T1554" s="402"/>
    </row>
    <row r="1555" spans="1:20" ht="13.5" customHeight="1" outlineLevel="1">
      <c r="A1555" s="402"/>
      <c r="B1555" s="178">
        <f t="shared" si="24"/>
        <v>1550</v>
      </c>
      <c r="C1555" s="426"/>
      <c r="D1555" s="428">
        <v>8595057644649</v>
      </c>
      <c r="E1555" s="945" t="s">
        <v>2969</v>
      </c>
      <c r="F1555" s="553" t="s">
        <v>7108</v>
      </c>
      <c r="G1555" s="683" t="s">
        <v>8996</v>
      </c>
      <c r="H1555" s="691">
        <v>1</v>
      </c>
      <c r="I1555" s="652">
        <v>7.6529999999999996</v>
      </c>
      <c r="J1555" s="652">
        <v>120</v>
      </c>
      <c r="K1555" s="422">
        <v>101048.06493968473</v>
      </c>
      <c r="L1555" s="423">
        <f>K1555*ЗМІСТ!$E$13/1000*1.2</f>
        <v>5414.9313686070445</v>
      </c>
      <c r="M1555" s="828">
        <v>2.4999999999999859E-2</v>
      </c>
      <c r="N1555" s="829"/>
      <c r="O1555" s="841"/>
      <c r="P1555" s="841"/>
      <c r="Q1555" s="641"/>
      <c r="R1555" s="639"/>
      <c r="S1555" s="640"/>
      <c r="T1555" s="402"/>
    </row>
    <row r="1556" spans="1:20" ht="13.5" customHeight="1" outlineLevel="1">
      <c r="A1556" s="402"/>
      <c r="B1556" s="178">
        <f t="shared" si="24"/>
        <v>1551</v>
      </c>
      <c r="C1556" s="421"/>
      <c r="D1556" s="428">
        <v>8595057644656</v>
      </c>
      <c r="E1556" s="800" t="s">
        <v>2970</v>
      </c>
      <c r="F1556" s="553" t="s">
        <v>7110</v>
      </c>
      <c r="G1556" s="683" t="s">
        <v>8996</v>
      </c>
      <c r="H1556" s="691">
        <v>1</v>
      </c>
      <c r="I1556" s="652">
        <v>8.4030000000000005</v>
      </c>
      <c r="J1556" s="652">
        <v>140.25</v>
      </c>
      <c r="K1556" s="422">
        <v>105150.29316684081</v>
      </c>
      <c r="L1556" s="423">
        <f>K1556*ЗМІСТ!$E$13/1000*1.2</f>
        <v>5634.7602621308515</v>
      </c>
      <c r="M1556" s="828">
        <v>2.5000000000000043E-2</v>
      </c>
      <c r="N1556" s="829"/>
      <c r="O1556" s="841"/>
      <c r="P1556" s="841"/>
      <c r="Q1556" s="641"/>
      <c r="R1556" s="639"/>
      <c r="S1556" s="640"/>
      <c r="T1556" s="402"/>
    </row>
    <row r="1557" spans="1:20" ht="13.5" customHeight="1" outlineLevel="1">
      <c r="A1557" s="402"/>
      <c r="B1557" s="178">
        <f t="shared" si="24"/>
        <v>1552</v>
      </c>
      <c r="C1557" s="421"/>
      <c r="D1557" s="428">
        <v>8595057644663</v>
      </c>
      <c r="E1557" s="800" t="s">
        <v>2971</v>
      </c>
      <c r="F1557" s="553" t="s">
        <v>7112</v>
      </c>
      <c r="G1557" s="683" t="s">
        <v>8996</v>
      </c>
      <c r="H1557" s="691">
        <v>1</v>
      </c>
      <c r="I1557" s="652">
        <v>9.157</v>
      </c>
      <c r="J1557" s="652">
        <v>162</v>
      </c>
      <c r="K1557" s="422">
        <v>108437.15426040656</v>
      </c>
      <c r="L1557" s="423">
        <f>K1557*ЗМІСТ!$E$13/1000*1.2</f>
        <v>5810.895522617303</v>
      </c>
      <c r="M1557" s="828">
        <v>2.499999999999987E-2</v>
      </c>
      <c r="N1557" s="829"/>
      <c r="O1557" s="841"/>
      <c r="P1557" s="841"/>
      <c r="Q1557" s="641"/>
      <c r="R1557" s="639"/>
      <c r="S1557" s="640"/>
      <c r="T1557" s="402"/>
    </row>
    <row r="1558" spans="1:20" ht="13.5" customHeight="1" outlineLevel="1">
      <c r="A1558" s="402"/>
      <c r="B1558" s="178">
        <f t="shared" si="24"/>
        <v>1553</v>
      </c>
      <c r="C1558" s="421"/>
      <c r="D1558" s="428">
        <v>8595057644670</v>
      </c>
      <c r="E1558" s="800" t="s">
        <v>2972</v>
      </c>
      <c r="F1558" s="553" t="s">
        <v>7114</v>
      </c>
      <c r="G1558" s="683" t="s">
        <v>8996</v>
      </c>
      <c r="H1558" s="691">
        <v>1</v>
      </c>
      <c r="I1558" s="652">
        <v>7</v>
      </c>
      <c r="J1558" s="652">
        <v>112</v>
      </c>
      <c r="K1558" s="422">
        <v>95801.8329109076</v>
      </c>
      <c r="L1558" s="423">
        <f>K1558*ЗМІСТ!$E$13/1000*1.2</f>
        <v>5133.7979654431847</v>
      </c>
      <c r="M1558" s="828">
        <v>2.5000000000000053E-2</v>
      </c>
      <c r="N1558" s="829"/>
      <c r="O1558" s="841"/>
      <c r="P1558" s="841"/>
      <c r="Q1558" s="641"/>
      <c r="R1558" s="639"/>
      <c r="S1558" s="640"/>
      <c r="T1558" s="402"/>
    </row>
    <row r="1559" spans="1:20" ht="13.5" customHeight="1" outlineLevel="1">
      <c r="A1559" s="402"/>
      <c r="B1559" s="178">
        <f t="shared" si="24"/>
        <v>1554</v>
      </c>
      <c r="C1559" s="421"/>
      <c r="D1559" s="428">
        <v>8595057644687</v>
      </c>
      <c r="E1559" s="800" t="s">
        <v>2973</v>
      </c>
      <c r="F1559" s="553" t="s">
        <v>7116</v>
      </c>
      <c r="G1559" s="683" t="s">
        <v>8996</v>
      </c>
      <c r="H1559" s="691">
        <v>1</v>
      </c>
      <c r="I1559" s="652">
        <v>7.7110000000000003</v>
      </c>
      <c r="J1559" s="652">
        <v>135</v>
      </c>
      <c r="K1559" s="422">
        <v>98864.23831572145</v>
      </c>
      <c r="L1559" s="423">
        <f>K1559*ЗМІСТ!$E$13/1000*1.2</f>
        <v>5297.9051663066202</v>
      </c>
      <c r="M1559" s="828">
        <v>2.4999999999999897E-2</v>
      </c>
      <c r="N1559" s="829"/>
      <c r="O1559" s="841"/>
      <c r="P1559" s="841"/>
      <c r="Q1559" s="641"/>
      <c r="R1559" s="639"/>
      <c r="S1559" s="640"/>
      <c r="T1559" s="402"/>
    </row>
    <row r="1560" spans="1:20" ht="13.5" customHeight="1" outlineLevel="1">
      <c r="A1560" s="402"/>
      <c r="B1560" s="178">
        <f t="shared" si="24"/>
        <v>1555</v>
      </c>
      <c r="C1560" s="421"/>
      <c r="D1560" s="428">
        <v>8595057644694</v>
      </c>
      <c r="E1560" s="800" t="s">
        <v>2974</v>
      </c>
      <c r="F1560" s="553" t="s">
        <v>7118</v>
      </c>
      <c r="G1560" s="683" t="s">
        <v>8996</v>
      </c>
      <c r="H1560" s="691">
        <v>1</v>
      </c>
      <c r="I1560" s="652">
        <v>8.6829999999999998</v>
      </c>
      <c r="J1560" s="652">
        <v>160</v>
      </c>
      <c r="K1560" s="422">
        <v>106900.1120050022</v>
      </c>
      <c r="L1560" s="423">
        <f>K1560*ЗМІСТ!$E$13/1000*1.2</f>
        <v>5728.5289940882158</v>
      </c>
      <c r="M1560" s="828">
        <v>2.5000000000000109E-2</v>
      </c>
      <c r="N1560" s="829"/>
      <c r="O1560" s="841"/>
      <c r="P1560" s="841"/>
      <c r="Q1560" s="641"/>
      <c r="R1560" s="639"/>
      <c r="S1560" s="640"/>
      <c r="T1560" s="402"/>
    </row>
    <row r="1561" spans="1:20" ht="13.5" customHeight="1" outlineLevel="1">
      <c r="A1561" s="402"/>
      <c r="B1561" s="178">
        <f t="shared" si="24"/>
        <v>1556</v>
      </c>
      <c r="C1561" s="425"/>
      <c r="D1561" s="428">
        <v>8595057644700</v>
      </c>
      <c r="E1561" s="800" t="s">
        <v>2975</v>
      </c>
      <c r="F1561" s="553" t="s">
        <v>7120</v>
      </c>
      <c r="G1561" s="683" t="s">
        <v>8996</v>
      </c>
      <c r="H1561" s="691">
        <v>1</v>
      </c>
      <c r="I1561" s="652">
        <v>9.4640000000000004</v>
      </c>
      <c r="J1561" s="652">
        <v>187</v>
      </c>
      <c r="K1561" s="422">
        <v>111042.49036344401</v>
      </c>
      <c r="L1561" s="423">
        <f>K1561*ЗМІСТ!$E$13/1000*1.2</f>
        <v>5950.5094399993213</v>
      </c>
      <c r="M1561" s="828">
        <v>2.4999999999999811E-2</v>
      </c>
      <c r="N1561" s="829"/>
      <c r="O1561" s="841"/>
      <c r="P1561" s="841"/>
      <c r="Q1561" s="641"/>
      <c r="R1561" s="639"/>
      <c r="S1561" s="640"/>
      <c r="T1561" s="402"/>
    </row>
    <row r="1562" spans="1:20" ht="13.5" customHeight="1" outlineLevel="1">
      <c r="A1562" s="402"/>
      <c r="B1562" s="178">
        <f t="shared" si="24"/>
        <v>1557</v>
      </c>
      <c r="C1562" s="425"/>
      <c r="D1562" s="428">
        <v>8595057644717</v>
      </c>
      <c r="E1562" s="800" t="s">
        <v>2976</v>
      </c>
      <c r="F1562" s="553" t="s">
        <v>7122</v>
      </c>
      <c r="G1562" s="683" t="s">
        <v>8996</v>
      </c>
      <c r="H1562" s="691">
        <v>1</v>
      </c>
      <c r="I1562" s="652">
        <v>10.247</v>
      </c>
      <c r="J1562" s="652">
        <v>216</v>
      </c>
      <c r="K1562" s="422">
        <v>111088.06621974192</v>
      </c>
      <c r="L1562" s="423">
        <f>K1562*ЗМІСТ!$E$13/1000*1.2</f>
        <v>5952.9517444023395</v>
      </c>
      <c r="M1562" s="828">
        <v>2.4999999999999845E-2</v>
      </c>
      <c r="N1562" s="829"/>
      <c r="O1562" s="841"/>
      <c r="P1562" s="841"/>
      <c r="Q1562" s="641"/>
      <c r="R1562" s="639"/>
      <c r="S1562" s="640"/>
      <c r="T1562" s="402"/>
    </row>
    <row r="1563" spans="1:20" ht="13.5" customHeight="1" outlineLevel="1">
      <c r="A1563" s="402"/>
      <c r="B1563" s="178">
        <f t="shared" si="24"/>
        <v>1558</v>
      </c>
      <c r="C1563" s="425"/>
      <c r="D1563" s="428">
        <v>8595057612655</v>
      </c>
      <c r="E1563" s="800" t="s">
        <v>39</v>
      </c>
      <c r="F1563" s="553" t="s">
        <v>7123</v>
      </c>
      <c r="G1563" s="683" t="s">
        <v>8996</v>
      </c>
      <c r="H1563" s="691">
        <v>42</v>
      </c>
      <c r="I1563" s="652">
        <v>0.187</v>
      </c>
      <c r="J1563" s="652">
        <v>1.3733304</v>
      </c>
      <c r="K1563" s="422">
        <v>2115.2600000000002</v>
      </c>
      <c r="L1563" s="423">
        <f>K1563*ЗМІСТ!$E$13/1000*1.2</f>
        <v>113.35187599679999</v>
      </c>
      <c r="M1563" s="828"/>
      <c r="N1563" s="829"/>
      <c r="O1563" s="841"/>
      <c r="P1563" s="841"/>
      <c r="Q1563" s="641"/>
      <c r="R1563" s="639"/>
      <c r="S1563" s="640"/>
      <c r="T1563" s="402"/>
    </row>
    <row r="1564" spans="1:20" ht="13.5" customHeight="1" outlineLevel="1">
      <c r="A1564" s="402"/>
      <c r="B1564" s="178">
        <f t="shared" si="24"/>
        <v>1559</v>
      </c>
      <c r="C1564" s="425"/>
      <c r="D1564" s="428">
        <v>8595057600515</v>
      </c>
      <c r="E1564" s="800" t="s">
        <v>230</v>
      </c>
      <c r="F1564" s="553" t="s">
        <v>7124</v>
      </c>
      <c r="G1564" s="683" t="s">
        <v>8996</v>
      </c>
      <c r="H1564" s="691">
        <v>10</v>
      </c>
      <c r="I1564" s="652">
        <v>3.7499999999999999E-2</v>
      </c>
      <c r="J1564" s="652">
        <v>8.6740200000000003E-2</v>
      </c>
      <c r="K1564" s="422">
        <v>402.1486024585767</v>
      </c>
      <c r="L1564" s="423">
        <f>K1564*ЗМІСТ!$E$13/1000*1.2</f>
        <v>21.550210620997422</v>
      </c>
      <c r="M1564" s="828">
        <v>2.5000000000000053E-2</v>
      </c>
      <c r="N1564" s="829"/>
      <c r="O1564" s="841"/>
      <c r="P1564" s="841"/>
      <c r="Q1564" s="641"/>
      <c r="R1564" s="639"/>
      <c r="S1564" s="640"/>
      <c r="T1564" s="402"/>
    </row>
    <row r="1565" spans="1:20" ht="13.5" customHeight="1" outlineLevel="1">
      <c r="A1565" s="402"/>
      <c r="B1565" s="178">
        <f t="shared" si="24"/>
        <v>1560</v>
      </c>
      <c r="C1565" s="427"/>
      <c r="D1565" s="428">
        <v>8595057600133</v>
      </c>
      <c r="E1565" s="800" t="s">
        <v>38</v>
      </c>
      <c r="F1565" s="553" t="s">
        <v>7125</v>
      </c>
      <c r="G1565" s="683" t="s">
        <v>8996</v>
      </c>
      <c r="H1565" s="691">
        <v>74</v>
      </c>
      <c r="I1565" s="652">
        <v>0.153</v>
      </c>
      <c r="J1565" s="652">
        <v>0.77945779999999998</v>
      </c>
      <c r="K1565" s="422">
        <v>1353.13</v>
      </c>
      <c r="L1565" s="423">
        <f>K1565*ЗМІСТ!$E$13/1000*1.2</f>
        <v>72.5110974384</v>
      </c>
      <c r="M1565" s="828"/>
      <c r="N1565" s="829"/>
      <c r="O1565" s="841"/>
      <c r="P1565" s="841"/>
      <c r="Q1565" s="641"/>
      <c r="R1565" s="639"/>
      <c r="S1565" s="640"/>
      <c r="T1565" s="402"/>
    </row>
    <row r="1566" spans="1:20" ht="13.5" customHeight="1" outlineLevel="1">
      <c r="A1566" s="402"/>
      <c r="B1566" s="178">
        <f t="shared" si="24"/>
        <v>1561</v>
      </c>
      <c r="C1566" s="435"/>
      <c r="D1566" s="428">
        <v>8595057611672</v>
      </c>
      <c r="E1566" s="800" t="s">
        <v>68</v>
      </c>
      <c r="F1566" s="553" t="s">
        <v>7126</v>
      </c>
      <c r="G1566" s="683" t="s">
        <v>8996</v>
      </c>
      <c r="H1566" s="691">
        <v>28</v>
      </c>
      <c r="I1566" s="652">
        <v>0.16070000000000001</v>
      </c>
      <c r="J1566" s="652">
        <v>1.0169598</v>
      </c>
      <c r="K1566" s="422">
        <v>2148.02</v>
      </c>
      <c r="L1566" s="423">
        <f>K1566*ЗМІСТ!$E$13/1000*1.2</f>
        <v>115.10740839359998</v>
      </c>
      <c r="M1566" s="828"/>
      <c r="N1566" s="829"/>
      <c r="O1566" s="841"/>
      <c r="P1566" s="841"/>
      <c r="Q1566" s="641"/>
      <c r="R1566" s="639"/>
      <c r="S1566" s="640"/>
      <c r="T1566" s="402"/>
    </row>
    <row r="1567" spans="1:20" ht="13.5" customHeight="1" outlineLevel="1">
      <c r="A1567" s="402"/>
      <c r="B1567" s="178">
        <f t="shared" si="24"/>
        <v>1562</v>
      </c>
      <c r="C1567" s="427"/>
      <c r="D1567" s="428">
        <v>8595568909169</v>
      </c>
      <c r="E1567" s="800" t="s">
        <v>42</v>
      </c>
      <c r="F1567" s="553" t="s">
        <v>7127</v>
      </c>
      <c r="G1567" s="683" t="s">
        <v>8996</v>
      </c>
      <c r="H1567" s="691">
        <v>20</v>
      </c>
      <c r="I1567" s="652">
        <v>0.42099999999999999</v>
      </c>
      <c r="J1567" s="652">
        <v>2.8839937999999998</v>
      </c>
      <c r="K1567" s="422">
        <v>16557.27</v>
      </c>
      <c r="L1567" s="423">
        <f>K1567*ЗМІСТ!$E$13/1000*1.2</f>
        <v>887.26568643359997</v>
      </c>
      <c r="M1567" s="828"/>
      <c r="N1567" s="829"/>
      <c r="O1567" s="841"/>
      <c r="P1567" s="841"/>
      <c r="Q1567" s="641"/>
      <c r="R1567" s="639"/>
      <c r="S1567" s="640"/>
      <c r="T1567" s="402"/>
    </row>
    <row r="1568" spans="1:20" ht="13.5" customHeight="1" outlineLevel="1">
      <c r="A1568" s="402"/>
      <c r="B1568" s="178">
        <f t="shared" si="24"/>
        <v>1563</v>
      </c>
      <c r="C1568" s="435"/>
      <c r="D1568" s="428">
        <v>8595057612587</v>
      </c>
      <c r="E1568" s="800" t="s">
        <v>41</v>
      </c>
      <c r="F1568" s="553" t="s">
        <v>7128</v>
      </c>
      <c r="G1568" s="683" t="s">
        <v>8996</v>
      </c>
      <c r="H1568" s="691">
        <v>20</v>
      </c>
      <c r="I1568" s="652">
        <v>0.24</v>
      </c>
      <c r="J1568" s="652">
        <v>2.8839937999999998</v>
      </c>
      <c r="K1568" s="422">
        <v>2366.4699999999998</v>
      </c>
      <c r="L1568" s="423">
        <f>K1568*ЗМІСТ!$E$13/1000*1.2</f>
        <v>126.81363708959998</v>
      </c>
      <c r="M1568" s="828"/>
      <c r="N1568" s="829"/>
      <c r="O1568" s="841"/>
      <c r="P1568" s="841"/>
      <c r="Q1568" s="641"/>
      <c r="R1568" s="639"/>
      <c r="S1568" s="640"/>
      <c r="T1568" s="402"/>
    </row>
    <row r="1569" spans="1:20" ht="13.5" customHeight="1" outlineLevel="1">
      <c r="A1569" s="402"/>
      <c r="B1569" s="178">
        <f t="shared" si="24"/>
        <v>1564</v>
      </c>
      <c r="C1569" s="435"/>
      <c r="D1569" s="428">
        <v>8595057600522</v>
      </c>
      <c r="E1569" s="800" t="s">
        <v>231</v>
      </c>
      <c r="F1569" s="553" t="s">
        <v>7129</v>
      </c>
      <c r="G1569" s="683" t="s">
        <v>8996</v>
      </c>
      <c r="H1569" s="691">
        <v>10</v>
      </c>
      <c r="I1569" s="652">
        <v>5.3999999999999999E-2</v>
      </c>
      <c r="J1569" s="652">
        <v>9.3412499999999996E-2</v>
      </c>
      <c r="K1569" s="422">
        <v>598.91132314298386</v>
      </c>
      <c r="L1569" s="423">
        <f>K1569*ЗМІСТ!$E$13/1000*1.2</f>
        <v>32.094268332962805</v>
      </c>
      <c r="M1569" s="828">
        <v>2.4999999999999887E-2</v>
      </c>
      <c r="N1569" s="829"/>
      <c r="O1569" s="841"/>
      <c r="P1569" s="841"/>
      <c r="Q1569" s="641"/>
      <c r="R1569" s="639"/>
      <c r="S1569" s="640"/>
      <c r="T1569" s="402"/>
    </row>
    <row r="1570" spans="1:20" ht="13.5" customHeight="1" outlineLevel="1">
      <c r="A1570" s="402"/>
      <c r="B1570" s="178">
        <f t="shared" si="24"/>
        <v>1565</v>
      </c>
      <c r="C1570" s="427"/>
      <c r="D1570" s="428">
        <v>8595057668652</v>
      </c>
      <c r="E1570" s="800" t="s">
        <v>69</v>
      </c>
      <c r="F1570" s="553" t="s">
        <v>7130</v>
      </c>
      <c r="G1570" s="683" t="s">
        <v>8996</v>
      </c>
      <c r="H1570" s="691">
        <v>27</v>
      </c>
      <c r="I1570" s="652">
        <v>0.23069999999999999</v>
      </c>
      <c r="J1570" s="652">
        <v>2.1362917000000001</v>
      </c>
      <c r="K1570" s="422">
        <v>2682.44</v>
      </c>
      <c r="L1570" s="423">
        <f>K1570*ЗМІСТ!$E$13/1000*1.2</f>
        <v>143.74573633919999</v>
      </c>
      <c r="M1570" s="828"/>
      <c r="N1570" s="829"/>
      <c r="O1570" s="841"/>
      <c r="P1570" s="841"/>
      <c r="Q1570" s="641"/>
      <c r="R1570" s="639"/>
      <c r="S1570" s="640"/>
      <c r="T1570" s="402"/>
    </row>
    <row r="1571" spans="1:20" ht="13.5" customHeight="1" outlineLevel="1">
      <c r="A1571" s="402"/>
      <c r="B1571" s="178">
        <f t="shared" si="24"/>
        <v>1566</v>
      </c>
      <c r="C1571" s="435"/>
      <c r="D1571" s="428">
        <v>8595057600140</v>
      </c>
      <c r="E1571" s="800" t="s">
        <v>40</v>
      </c>
      <c r="F1571" s="553" t="s">
        <v>7131</v>
      </c>
      <c r="G1571" s="683" t="s">
        <v>8996</v>
      </c>
      <c r="H1571" s="691">
        <v>34</v>
      </c>
      <c r="I1571" s="652">
        <v>0.20399999999999999</v>
      </c>
      <c r="J1571" s="652">
        <v>1.6964669000000001</v>
      </c>
      <c r="K1571" s="422">
        <v>1865.32</v>
      </c>
      <c r="L1571" s="423">
        <f>K1571*ЗМІСТ!$E$13/1000*1.2</f>
        <v>99.9581712576</v>
      </c>
      <c r="M1571" s="828"/>
      <c r="N1571" s="829"/>
      <c r="O1571" s="841"/>
      <c r="P1571" s="841"/>
      <c r="Q1571" s="641"/>
      <c r="R1571" s="639"/>
      <c r="S1571" s="640"/>
      <c r="T1571" s="402"/>
    </row>
    <row r="1572" spans="1:20" ht="13.5" customHeight="1" outlineLevel="1">
      <c r="A1572" s="402"/>
      <c r="B1572" s="178">
        <f t="shared" si="24"/>
        <v>1567</v>
      </c>
      <c r="C1572" s="421"/>
      <c r="D1572" s="428">
        <v>8595568932600</v>
      </c>
      <c r="E1572" s="800" t="s">
        <v>70</v>
      </c>
      <c r="F1572" s="553" t="s">
        <v>7132</v>
      </c>
      <c r="G1572" s="683" t="s">
        <v>8996</v>
      </c>
      <c r="H1572" s="691">
        <v>20</v>
      </c>
      <c r="I1572" s="652">
        <v>0.307</v>
      </c>
      <c r="J1572" s="652">
        <v>2.8839937999999998</v>
      </c>
      <c r="K1572" s="422">
        <v>5773.55</v>
      </c>
      <c r="L1572" s="423">
        <f>K1572*ЗМІСТ!$E$13/1000*1.2</f>
        <v>309.391149864</v>
      </c>
      <c r="M1572" s="828"/>
      <c r="N1572" s="829"/>
      <c r="O1572" s="841"/>
      <c r="P1572" s="841"/>
      <c r="Q1572" s="641"/>
      <c r="R1572" s="639"/>
      <c r="S1572" s="640"/>
      <c r="T1572" s="402"/>
    </row>
    <row r="1573" spans="1:20" ht="13.5" customHeight="1" outlineLevel="1">
      <c r="A1573" s="402"/>
      <c r="B1573" s="178">
        <f t="shared" si="24"/>
        <v>1568</v>
      </c>
      <c r="C1573" s="421"/>
      <c r="D1573" s="428">
        <v>8595057600539</v>
      </c>
      <c r="E1573" s="800" t="s">
        <v>228</v>
      </c>
      <c r="F1573" s="553" t="s">
        <v>7133</v>
      </c>
      <c r="G1573" s="683" t="s">
        <v>8996</v>
      </c>
      <c r="H1573" s="691">
        <v>100</v>
      </c>
      <c r="I1573" s="652">
        <v>1.2500000000000001E-2</v>
      </c>
      <c r="J1573" s="652">
        <v>0.1214363</v>
      </c>
      <c r="K1573" s="422">
        <v>165.17086771825268</v>
      </c>
      <c r="L1573" s="423">
        <f>K1573*ЗМІСТ!$E$13/1000*1.2</f>
        <v>8.8511236046080555</v>
      </c>
      <c r="M1573" s="828">
        <v>2.4999999999999873E-2</v>
      </c>
      <c r="N1573" s="829"/>
      <c r="O1573" s="841"/>
      <c r="P1573" s="841"/>
      <c r="Q1573" s="641"/>
      <c r="R1573" s="639"/>
      <c r="S1573" s="640"/>
      <c r="T1573" s="402"/>
    </row>
    <row r="1574" spans="1:20" ht="13.5" customHeight="1" outlineLevel="1">
      <c r="A1574" s="402"/>
      <c r="B1574" s="178">
        <f t="shared" si="24"/>
        <v>1569</v>
      </c>
      <c r="C1574" s="421"/>
      <c r="D1574" s="428">
        <v>8595057633674</v>
      </c>
      <c r="E1574" s="800" t="s">
        <v>2749</v>
      </c>
      <c r="F1574" s="553" t="s">
        <v>7135</v>
      </c>
      <c r="G1574" s="683" t="s">
        <v>8996</v>
      </c>
      <c r="H1574" s="691">
        <v>1</v>
      </c>
      <c r="I1574" s="652">
        <v>0.95</v>
      </c>
      <c r="J1574" s="652">
        <v>13.140775</v>
      </c>
      <c r="K1574" s="422">
        <v>13229.34339200849</v>
      </c>
      <c r="L1574" s="423">
        <f>K1574*ЗМІСТ!$E$13/1000*1.2</f>
        <v>708.92982030106543</v>
      </c>
      <c r="M1574" s="828">
        <v>2.5000000000000071E-2</v>
      </c>
      <c r="N1574" s="829"/>
      <c r="O1574" s="841"/>
      <c r="P1574" s="841"/>
      <c r="Q1574" s="641"/>
      <c r="R1574" s="639"/>
      <c r="S1574" s="640"/>
      <c r="T1574" s="402"/>
    </row>
    <row r="1575" spans="1:20" ht="13.5" customHeight="1" outlineLevel="1">
      <c r="A1575" s="402"/>
      <c r="B1575" s="178">
        <f t="shared" si="24"/>
        <v>1570</v>
      </c>
      <c r="C1575" s="421"/>
      <c r="D1575" s="428">
        <v>8595057636958</v>
      </c>
      <c r="E1575" s="800" t="s">
        <v>2750</v>
      </c>
      <c r="F1575" s="553" t="s">
        <v>7137</v>
      </c>
      <c r="G1575" s="683" t="s">
        <v>8996</v>
      </c>
      <c r="H1575" s="691">
        <v>1</v>
      </c>
      <c r="I1575" s="652">
        <v>1.1499999999999999</v>
      </c>
      <c r="J1575" s="652">
        <v>17.492025000000002</v>
      </c>
      <c r="K1575" s="422">
        <v>14319.781483027624</v>
      </c>
      <c r="L1575" s="423">
        <f>K1575*ЗМІСТ!$E$13/1000*1.2</f>
        <v>767.36386778240978</v>
      </c>
      <c r="M1575" s="828">
        <v>2.5000000000000022E-2</v>
      </c>
      <c r="N1575" s="829"/>
      <c r="O1575" s="841"/>
      <c r="P1575" s="841"/>
      <c r="Q1575" s="641"/>
      <c r="R1575" s="639"/>
      <c r="S1575" s="640"/>
      <c r="T1575" s="402"/>
    </row>
    <row r="1576" spans="1:20" s="541" customFormat="1" ht="13.5" customHeight="1" outlineLevel="1">
      <c r="A1576" s="402"/>
      <c r="B1576" s="178">
        <f t="shared" si="24"/>
        <v>1571</v>
      </c>
      <c r="C1576" s="545"/>
      <c r="D1576" s="428">
        <v>8595057633254</v>
      </c>
      <c r="E1576" s="800" t="s">
        <v>2751</v>
      </c>
      <c r="F1576" s="553" t="s">
        <v>7139</v>
      </c>
      <c r="G1576" s="683" t="s">
        <v>8996</v>
      </c>
      <c r="H1576" s="691">
        <v>1</v>
      </c>
      <c r="I1576" s="652">
        <v>1.2809999999999999</v>
      </c>
      <c r="J1576" s="652">
        <v>26.194524999999999</v>
      </c>
      <c r="K1576" s="422">
        <v>16733.389911252925</v>
      </c>
      <c r="L1576" s="423">
        <f>K1576*ЗМІСТ!$E$13/1000*1.2</f>
        <v>896.70354387945019</v>
      </c>
      <c r="M1576" s="828">
        <v>2.4999999999999918E-2</v>
      </c>
      <c r="N1576" s="829"/>
      <c r="O1576" s="841"/>
      <c r="P1576" s="841"/>
      <c r="Q1576" s="641"/>
      <c r="R1576" s="639"/>
      <c r="S1576" s="640"/>
      <c r="T1576" s="402"/>
    </row>
    <row r="1577" spans="1:20" ht="13.5" customHeight="1" outlineLevel="1">
      <c r="A1577" s="402"/>
      <c r="B1577" s="178">
        <f t="shared" si="24"/>
        <v>1572</v>
      </c>
      <c r="C1577" s="421"/>
      <c r="D1577" s="428">
        <v>8595057636972</v>
      </c>
      <c r="E1577" s="800" t="s">
        <v>2752</v>
      </c>
      <c r="F1577" s="553" t="s">
        <v>7141</v>
      </c>
      <c r="G1577" s="683" t="s">
        <v>8996</v>
      </c>
      <c r="H1577" s="691">
        <v>1</v>
      </c>
      <c r="I1577" s="652">
        <v>1.409</v>
      </c>
      <c r="J1577" s="652">
        <v>34.897024999999999</v>
      </c>
      <c r="K1577" s="422">
        <v>19000.683668999329</v>
      </c>
      <c r="L1577" s="423">
        <f>K1577*ЗМІСТ!$E$13/1000*1.2</f>
        <v>1018.2025562355619</v>
      </c>
      <c r="M1577" s="828">
        <v>2.5000000000000078E-2</v>
      </c>
      <c r="N1577" s="829"/>
      <c r="O1577" s="841"/>
      <c r="P1577" s="841"/>
      <c r="Q1577" s="641"/>
      <c r="R1577" s="639"/>
      <c r="S1577" s="640"/>
      <c r="T1577" s="402"/>
    </row>
    <row r="1578" spans="1:20" ht="13.5" customHeight="1" outlineLevel="1">
      <c r="A1578" s="402"/>
      <c r="B1578" s="178">
        <f t="shared" si="24"/>
        <v>1573</v>
      </c>
      <c r="C1578" s="421"/>
      <c r="D1578" s="428">
        <v>8595057633247</v>
      </c>
      <c r="E1578" s="800" t="s">
        <v>2753</v>
      </c>
      <c r="F1578" s="553" t="s">
        <v>7143</v>
      </c>
      <c r="G1578" s="683" t="s">
        <v>8996</v>
      </c>
      <c r="H1578" s="691">
        <v>1</v>
      </c>
      <c r="I1578" s="652">
        <v>1.6659999999999999</v>
      </c>
      <c r="J1578" s="652">
        <v>43.599525</v>
      </c>
      <c r="K1578" s="422">
        <v>21222.157169398331</v>
      </c>
      <c r="L1578" s="423">
        <f>K1578*ЗМІСТ!$E$13/1000*1.2</f>
        <v>1137.2461673034234</v>
      </c>
      <c r="M1578" s="828">
        <v>2.4999999999999786E-2</v>
      </c>
      <c r="N1578" s="829"/>
      <c r="O1578" s="841"/>
      <c r="P1578" s="841"/>
      <c r="Q1578" s="641"/>
      <c r="R1578" s="639"/>
      <c r="S1578" s="640"/>
      <c r="T1578" s="402"/>
    </row>
    <row r="1579" spans="1:20" ht="13.5" customHeight="1" outlineLevel="1">
      <c r="A1579" s="402"/>
      <c r="B1579" s="178">
        <f t="shared" si="24"/>
        <v>1574</v>
      </c>
      <c r="C1579" s="433"/>
      <c r="D1579" s="428">
        <v>8595057636989</v>
      </c>
      <c r="E1579" s="800" t="s">
        <v>2754</v>
      </c>
      <c r="F1579" s="553" t="s">
        <v>7145</v>
      </c>
      <c r="G1579" s="683" t="s">
        <v>8996</v>
      </c>
      <c r="H1579" s="691">
        <v>1</v>
      </c>
      <c r="I1579" s="652">
        <v>1.9139999999999999</v>
      </c>
      <c r="J1579" s="652">
        <v>52.302025</v>
      </c>
      <c r="K1579" s="422">
        <v>26004.258415263579</v>
      </c>
      <c r="L1579" s="423">
        <f>K1579*ЗМІСТ!$E$13/1000*1.2</f>
        <v>1393.5078785944518</v>
      </c>
      <c r="M1579" s="828">
        <v>2.4999999999999935E-2</v>
      </c>
      <c r="N1579" s="829"/>
      <c r="O1579" s="841"/>
      <c r="P1579" s="841"/>
      <c r="Q1579" s="641"/>
      <c r="R1579" s="639"/>
      <c r="S1579" s="640"/>
      <c r="T1579" s="402"/>
    </row>
    <row r="1580" spans="1:20" ht="13.5" customHeight="1" outlineLevel="1">
      <c r="A1580" s="402"/>
      <c r="B1580" s="178">
        <f t="shared" si="24"/>
        <v>1575</v>
      </c>
      <c r="C1580" s="433"/>
      <c r="D1580" s="428">
        <v>8595057627970</v>
      </c>
      <c r="E1580" s="800" t="s">
        <v>2726</v>
      </c>
      <c r="F1580" s="553" t="s">
        <v>7147</v>
      </c>
      <c r="G1580" s="683" t="s">
        <v>8996</v>
      </c>
      <c r="H1580" s="691">
        <v>1</v>
      </c>
      <c r="I1580" s="652">
        <v>0.45300000000000001</v>
      </c>
      <c r="J1580" s="652">
        <v>4.8883999999999999</v>
      </c>
      <c r="K1580" s="422">
        <v>9272.5876648423091</v>
      </c>
      <c r="L1580" s="423">
        <f>K1580*ЗМІСТ!$E$13/1000*1.2</f>
        <v>496.89646055551685</v>
      </c>
      <c r="M1580" s="828">
        <v>2.4999999999999745E-2</v>
      </c>
      <c r="N1580" s="829"/>
      <c r="O1580" s="841"/>
      <c r="P1580" s="841"/>
      <c r="Q1580" s="641"/>
      <c r="R1580" s="639"/>
      <c r="S1580" s="640"/>
      <c r="T1580" s="402"/>
    </row>
    <row r="1581" spans="1:20" ht="13.5" customHeight="1" outlineLevel="1">
      <c r="A1581" s="402"/>
      <c r="B1581" s="178">
        <f t="shared" si="24"/>
        <v>1576</v>
      </c>
      <c r="C1581" s="433"/>
      <c r="D1581" s="428">
        <v>8595057627987</v>
      </c>
      <c r="E1581" s="800" t="s">
        <v>2727</v>
      </c>
      <c r="F1581" s="553" t="s">
        <v>7149</v>
      </c>
      <c r="G1581" s="683" t="s">
        <v>8996</v>
      </c>
      <c r="H1581" s="691">
        <v>1</v>
      </c>
      <c r="I1581" s="652">
        <v>0.55100000000000005</v>
      </c>
      <c r="J1581" s="652">
        <v>7.3083999999999998</v>
      </c>
      <c r="K1581" s="422">
        <v>10300.250071539303</v>
      </c>
      <c r="L1581" s="423">
        <f>K1581*ЗМІСТ!$E$13/1000*1.2</f>
        <v>551.96650475362526</v>
      </c>
      <c r="M1581" s="828">
        <v>2.5000000000000001E-2</v>
      </c>
      <c r="N1581" s="829"/>
      <c r="O1581" s="841"/>
      <c r="P1581" s="841"/>
      <c r="Q1581" s="641"/>
      <c r="R1581" s="639"/>
      <c r="S1581" s="640"/>
      <c r="T1581" s="402"/>
    </row>
    <row r="1582" spans="1:20" ht="13.5" customHeight="1" outlineLevel="1">
      <c r="A1582" s="402"/>
      <c r="B1582" s="178">
        <f t="shared" si="24"/>
        <v>1577</v>
      </c>
      <c r="C1582" s="427"/>
      <c r="D1582" s="428">
        <v>8595057627994</v>
      </c>
      <c r="E1582" s="800" t="s">
        <v>2728</v>
      </c>
      <c r="F1582" s="553" t="s">
        <v>7151</v>
      </c>
      <c r="G1582" s="683" t="s">
        <v>8996</v>
      </c>
      <c r="H1582" s="691">
        <v>1</v>
      </c>
      <c r="I1582" s="652">
        <v>0.751</v>
      </c>
      <c r="J1582" s="652">
        <v>9.7284000000000006</v>
      </c>
      <c r="K1582" s="422">
        <v>12715.430173284438</v>
      </c>
      <c r="L1582" s="423">
        <f>K1582*ЗМІСТ!$E$13/1000*1.2</f>
        <v>681.39040318831098</v>
      </c>
      <c r="M1582" s="828">
        <v>2.4999999999999925E-2</v>
      </c>
      <c r="N1582" s="829"/>
      <c r="O1582" s="841"/>
      <c r="P1582" s="841"/>
      <c r="Q1582" s="641"/>
      <c r="R1582" s="639"/>
      <c r="S1582" s="640"/>
      <c r="T1582" s="402"/>
    </row>
    <row r="1583" spans="1:20" ht="13.5" customHeight="1" outlineLevel="1">
      <c r="A1583" s="402"/>
      <c r="B1583" s="178">
        <f t="shared" si="24"/>
        <v>1578</v>
      </c>
      <c r="C1583" s="427"/>
      <c r="D1583" s="428">
        <v>8595057628007</v>
      </c>
      <c r="E1583" s="800" t="s">
        <v>2729</v>
      </c>
      <c r="F1583" s="553" t="s">
        <v>7153</v>
      </c>
      <c r="G1583" s="683" t="s">
        <v>8996</v>
      </c>
      <c r="H1583" s="691">
        <v>1</v>
      </c>
      <c r="I1583" s="652">
        <v>0.879</v>
      </c>
      <c r="J1583" s="652">
        <v>14.5684</v>
      </c>
      <c r="K1583" s="422">
        <v>13813.987771038901</v>
      </c>
      <c r="L1583" s="423">
        <f>K1583*ЗМІСТ!$E$13/1000*1.2</f>
        <v>740.25955619834588</v>
      </c>
      <c r="M1583" s="828">
        <v>2.4999999999999852E-2</v>
      </c>
      <c r="N1583" s="829"/>
      <c r="O1583" s="841"/>
      <c r="P1583" s="841"/>
      <c r="Q1583" s="641"/>
      <c r="R1583" s="639"/>
      <c r="S1583" s="640"/>
      <c r="T1583" s="402"/>
    </row>
    <row r="1584" spans="1:20" ht="13.5" customHeight="1" outlineLevel="1">
      <c r="A1584" s="402"/>
      <c r="B1584" s="178">
        <f t="shared" si="24"/>
        <v>1579</v>
      </c>
      <c r="C1584" s="427"/>
      <c r="D1584" s="428">
        <v>8595057636897</v>
      </c>
      <c r="E1584" s="800" t="s">
        <v>2730</v>
      </c>
      <c r="F1584" s="553" t="s">
        <v>7155</v>
      </c>
      <c r="G1584" s="683" t="s">
        <v>8996</v>
      </c>
      <c r="H1584" s="691">
        <v>1</v>
      </c>
      <c r="I1584" s="652">
        <v>1.0069999999999999</v>
      </c>
      <c r="J1584" s="652">
        <v>19.4084</v>
      </c>
      <c r="K1584" s="422">
        <v>16082.492924954438</v>
      </c>
      <c r="L1584" s="423">
        <f>K1584*ЗМІСТ!$E$13/1000*1.2</f>
        <v>861.82348446472236</v>
      </c>
      <c r="M1584" s="828">
        <v>2.4999999999999956E-2</v>
      </c>
      <c r="N1584" s="829"/>
      <c r="O1584" s="841"/>
      <c r="P1584" s="841"/>
      <c r="Q1584" s="641"/>
      <c r="R1584" s="639"/>
      <c r="S1584" s="640"/>
      <c r="T1584" s="402"/>
    </row>
    <row r="1585" spans="1:20" ht="13.5" customHeight="1" outlineLevel="1">
      <c r="A1585" s="402"/>
      <c r="B1585" s="178">
        <f t="shared" si="24"/>
        <v>1580</v>
      </c>
      <c r="C1585" s="427"/>
      <c r="D1585" s="428">
        <v>8595057627963</v>
      </c>
      <c r="E1585" s="800" t="s">
        <v>2724</v>
      </c>
      <c r="F1585" s="553" t="s">
        <v>7157</v>
      </c>
      <c r="G1585" s="683" t="s">
        <v>8996</v>
      </c>
      <c r="H1585" s="691">
        <v>1</v>
      </c>
      <c r="I1585" s="652">
        <v>0.35099999999999998</v>
      </c>
      <c r="J1585" s="652">
        <v>2.4683999999999999</v>
      </c>
      <c r="K1585" s="422">
        <v>9083.3136247830043</v>
      </c>
      <c r="L1585" s="423">
        <f>K1585*ЗМІСТ!$E$13/1000*1.2</f>
        <v>486.75370386451169</v>
      </c>
      <c r="M1585" s="828">
        <v>2.5000000000000015E-2</v>
      </c>
      <c r="N1585" s="829"/>
      <c r="O1585" s="841"/>
      <c r="P1585" s="841"/>
      <c r="Q1585" s="641"/>
      <c r="R1585" s="639"/>
      <c r="S1585" s="640"/>
      <c r="T1585" s="402"/>
    </row>
    <row r="1586" spans="1:20" ht="13.5" customHeight="1" outlineLevel="1">
      <c r="A1586" s="402"/>
      <c r="B1586" s="178">
        <f t="shared" si="24"/>
        <v>1581</v>
      </c>
      <c r="C1586" s="421"/>
      <c r="D1586" s="428">
        <v>8595057636903</v>
      </c>
      <c r="E1586" s="800" t="s">
        <v>2731</v>
      </c>
      <c r="F1586" s="553" t="s">
        <v>7159</v>
      </c>
      <c r="G1586" s="683" t="s">
        <v>8996</v>
      </c>
      <c r="H1586" s="691">
        <v>1</v>
      </c>
      <c r="I1586" s="652">
        <v>1.264</v>
      </c>
      <c r="J1586" s="652">
        <v>24.2484</v>
      </c>
      <c r="K1586" s="422">
        <v>18293.063848929149</v>
      </c>
      <c r="L1586" s="423">
        <f>K1586*ЗМІСТ!$E$13/1000*1.2</f>
        <v>980.28285175598353</v>
      </c>
      <c r="M1586" s="828">
        <v>2.4999999999999904E-2</v>
      </c>
      <c r="N1586" s="829"/>
      <c r="O1586" s="841"/>
      <c r="P1586" s="841"/>
      <c r="Q1586" s="641"/>
      <c r="R1586" s="639"/>
      <c r="S1586" s="640"/>
      <c r="T1586" s="402"/>
    </row>
    <row r="1587" spans="1:20" ht="13.5" customHeight="1" outlineLevel="1">
      <c r="A1587" s="402"/>
      <c r="B1587" s="178">
        <f t="shared" si="24"/>
        <v>1582</v>
      </c>
      <c r="C1587" s="421"/>
      <c r="D1587" s="428">
        <v>8595057636910</v>
      </c>
      <c r="E1587" s="800" t="s">
        <v>2732</v>
      </c>
      <c r="F1587" s="553" t="s">
        <v>7161</v>
      </c>
      <c r="G1587" s="683" t="s">
        <v>8996</v>
      </c>
      <c r="H1587" s="691">
        <v>1</v>
      </c>
      <c r="I1587" s="652">
        <v>1.512</v>
      </c>
      <c r="J1587" s="652">
        <v>29.0884</v>
      </c>
      <c r="K1587" s="422">
        <v>23075.165094794396</v>
      </c>
      <c r="L1587" s="423">
        <f>K1587*ЗМІСТ!$E$13/1000*1.2</f>
        <v>1236.5445630470117</v>
      </c>
      <c r="M1587" s="828">
        <v>2.4999999999999883E-2</v>
      </c>
      <c r="N1587" s="829"/>
      <c r="O1587" s="841"/>
      <c r="P1587" s="841"/>
      <c r="Q1587" s="641"/>
      <c r="R1587" s="639"/>
      <c r="S1587" s="640"/>
      <c r="T1587" s="402"/>
    </row>
    <row r="1588" spans="1:20" ht="13.5" customHeight="1" outlineLevel="1">
      <c r="A1588" s="402"/>
      <c r="B1588" s="178">
        <f t="shared" si="24"/>
        <v>1583</v>
      </c>
      <c r="C1588" s="421"/>
      <c r="D1588" s="428">
        <v>8595057636873</v>
      </c>
      <c r="E1588" s="800" t="s">
        <v>2725</v>
      </c>
      <c r="F1588" s="553" t="s">
        <v>7163</v>
      </c>
      <c r="G1588" s="683" t="s">
        <v>8996</v>
      </c>
      <c r="H1588" s="691">
        <v>1</v>
      </c>
      <c r="I1588" s="652">
        <v>0.40200000000000002</v>
      </c>
      <c r="J1588" s="652">
        <v>3.6783999999999999</v>
      </c>
      <c r="K1588" s="422">
        <v>10149.424242651703</v>
      </c>
      <c r="L1588" s="423">
        <f>K1588*ЗМІСТ!$E$13/1000*1.2</f>
        <v>543.88409849946174</v>
      </c>
      <c r="M1588" s="828">
        <v>2.499999999999996E-2</v>
      </c>
      <c r="N1588" s="829"/>
      <c r="O1588" s="841"/>
      <c r="P1588" s="841"/>
      <c r="Q1588" s="641"/>
      <c r="R1588" s="639"/>
      <c r="S1588" s="640"/>
      <c r="T1588" s="402"/>
    </row>
    <row r="1589" spans="1:20" ht="13.5" customHeight="1" outlineLevel="1">
      <c r="A1589" s="402"/>
      <c r="B1589" s="178">
        <f t="shared" si="24"/>
        <v>1584</v>
      </c>
      <c r="C1589" s="421"/>
      <c r="D1589" s="428">
        <v>8595057628038</v>
      </c>
      <c r="E1589" s="800" t="s">
        <v>2735</v>
      </c>
      <c r="F1589" s="553" t="s">
        <v>7165</v>
      </c>
      <c r="G1589" s="683" t="s">
        <v>8996</v>
      </c>
      <c r="H1589" s="691">
        <v>1</v>
      </c>
      <c r="I1589" s="652">
        <v>0.57299999999999995</v>
      </c>
      <c r="J1589" s="652">
        <v>6.0625249999999999</v>
      </c>
      <c r="K1589" s="422">
        <v>9876.6338280133496</v>
      </c>
      <c r="L1589" s="423">
        <f>K1589*ЗМІСТ!$E$13/1000*1.2</f>
        <v>529.26589305275434</v>
      </c>
      <c r="M1589" s="828">
        <v>2.4999999999999915E-2</v>
      </c>
      <c r="N1589" s="829"/>
      <c r="O1589" s="841"/>
      <c r="P1589" s="841"/>
      <c r="Q1589" s="641"/>
      <c r="R1589" s="639"/>
      <c r="S1589" s="640"/>
      <c r="T1589" s="402"/>
    </row>
    <row r="1590" spans="1:20" ht="13.5" customHeight="1" outlineLevel="1">
      <c r="A1590" s="402"/>
      <c r="B1590" s="178">
        <f t="shared" si="24"/>
        <v>1585</v>
      </c>
      <c r="C1590" s="427"/>
      <c r="D1590" s="428">
        <v>8595057628045</v>
      </c>
      <c r="E1590" s="800" t="s">
        <v>2736</v>
      </c>
      <c r="F1590" s="553" t="s">
        <v>7167</v>
      </c>
      <c r="G1590" s="683" t="s">
        <v>8996</v>
      </c>
      <c r="H1590" s="691">
        <v>1</v>
      </c>
      <c r="I1590" s="652">
        <v>0.67100000000000004</v>
      </c>
      <c r="J1590" s="652">
        <v>9.0637749999999997</v>
      </c>
      <c r="K1590" s="422">
        <v>10747.783665004112</v>
      </c>
      <c r="L1590" s="423">
        <f>K1590*ЗМІСТ!$E$13/1000*1.2</f>
        <v>575.94879174946743</v>
      </c>
      <c r="M1590" s="828">
        <v>2.4999999999999779E-2</v>
      </c>
      <c r="N1590" s="829"/>
      <c r="O1590" s="841"/>
      <c r="P1590" s="841"/>
      <c r="Q1590" s="641"/>
      <c r="R1590" s="639"/>
      <c r="S1590" s="640"/>
      <c r="T1590" s="402"/>
    </row>
    <row r="1591" spans="1:20" ht="13.5" customHeight="1" outlineLevel="1">
      <c r="A1591" s="402"/>
      <c r="B1591" s="178">
        <f t="shared" si="24"/>
        <v>1586</v>
      </c>
      <c r="C1591" s="435"/>
      <c r="D1591" s="428">
        <v>8595057628052</v>
      </c>
      <c r="E1591" s="800" t="s">
        <v>2737</v>
      </c>
      <c r="F1591" s="553" t="s">
        <v>7169</v>
      </c>
      <c r="G1591" s="683" t="s">
        <v>8996</v>
      </c>
      <c r="H1591" s="691">
        <v>1</v>
      </c>
      <c r="I1591" s="652">
        <v>0.871</v>
      </c>
      <c r="J1591" s="652">
        <v>12.065025</v>
      </c>
      <c r="K1591" s="422">
        <v>11724.79153535247</v>
      </c>
      <c r="L1591" s="423">
        <f>K1591*ЗМІСТ!$E$13/1000*1.2</f>
        <v>628.3043768631768</v>
      </c>
      <c r="M1591" s="828">
        <v>2.4999999999999904E-2</v>
      </c>
      <c r="N1591" s="829"/>
      <c r="O1591" s="841"/>
      <c r="P1591" s="841"/>
      <c r="Q1591" s="641"/>
      <c r="R1591" s="639"/>
      <c r="S1591" s="640"/>
      <c r="T1591" s="402"/>
    </row>
    <row r="1592" spans="1:20" ht="13.5" customHeight="1" outlineLevel="1">
      <c r="A1592" s="402"/>
      <c r="B1592" s="178">
        <f t="shared" si="24"/>
        <v>1587</v>
      </c>
      <c r="C1592" s="435"/>
      <c r="D1592" s="428">
        <v>8595057628069</v>
      </c>
      <c r="E1592" s="800" t="s">
        <v>2738</v>
      </c>
      <c r="F1592" s="553" t="s">
        <v>7171</v>
      </c>
      <c r="G1592" s="683" t="s">
        <v>8996</v>
      </c>
      <c r="H1592" s="691">
        <v>1</v>
      </c>
      <c r="I1592" s="652">
        <v>1.127</v>
      </c>
      <c r="J1592" s="652">
        <v>18.067525</v>
      </c>
      <c r="K1592" s="422">
        <v>13875.138748260042</v>
      </c>
      <c r="L1592" s="423">
        <f>K1592*ЗМІСТ!$E$13/1000*1.2</f>
        <v>743.53649519735961</v>
      </c>
      <c r="M1592" s="828">
        <v>2.49999999999998E-2</v>
      </c>
      <c r="N1592" s="829"/>
      <c r="O1592" s="841"/>
      <c r="P1592" s="841"/>
      <c r="Q1592" s="641"/>
      <c r="R1592" s="639"/>
      <c r="S1592" s="640"/>
      <c r="T1592" s="402"/>
    </row>
    <row r="1593" spans="1:20" ht="13.5" customHeight="1" outlineLevel="1">
      <c r="A1593" s="402"/>
      <c r="B1593" s="178">
        <f t="shared" si="24"/>
        <v>1588</v>
      </c>
      <c r="C1593" s="435"/>
      <c r="D1593" s="428">
        <v>8595057628076</v>
      </c>
      <c r="E1593" s="800" t="s">
        <v>2739</v>
      </c>
      <c r="F1593" s="553" t="s">
        <v>7173</v>
      </c>
      <c r="G1593" s="683" t="s">
        <v>8996</v>
      </c>
      <c r="H1593" s="691">
        <v>1</v>
      </c>
      <c r="I1593" s="652">
        <v>1.3839999999999999</v>
      </c>
      <c r="J1593" s="652">
        <v>24.070025000000001</v>
      </c>
      <c r="K1593" s="422">
        <v>15716.850640562066</v>
      </c>
      <c r="L1593" s="423">
        <f>K1593*ЗМІСТ!$E$13/1000*1.2</f>
        <v>842.22956273423495</v>
      </c>
      <c r="M1593" s="828">
        <v>2.4999999999999783E-2</v>
      </c>
      <c r="N1593" s="829"/>
      <c r="O1593" s="841"/>
      <c r="P1593" s="841"/>
      <c r="Q1593" s="641"/>
      <c r="R1593" s="639"/>
      <c r="S1593" s="640"/>
      <c r="T1593" s="402"/>
    </row>
    <row r="1594" spans="1:20" ht="13.5" customHeight="1" outlineLevel="1">
      <c r="A1594" s="402"/>
      <c r="B1594" s="178">
        <f t="shared" si="24"/>
        <v>1589</v>
      </c>
      <c r="C1594" s="435"/>
      <c r="D1594" s="428">
        <v>8595057628014</v>
      </c>
      <c r="E1594" s="800" t="s">
        <v>2733</v>
      </c>
      <c r="F1594" s="553" t="s">
        <v>7175</v>
      </c>
      <c r="G1594" s="683" t="s">
        <v>8996</v>
      </c>
      <c r="H1594" s="691">
        <v>1</v>
      </c>
      <c r="I1594" s="652">
        <v>0.47099999999999997</v>
      </c>
      <c r="J1594" s="652">
        <v>3.0612750000000002</v>
      </c>
      <c r="K1594" s="422">
        <v>9417.7198439505828</v>
      </c>
      <c r="L1594" s="423">
        <f>K1594*ЗМІСТ!$E$13/1000*1.2</f>
        <v>504.67375732727368</v>
      </c>
      <c r="M1594" s="828">
        <v>2.4999999999999818E-2</v>
      </c>
      <c r="N1594" s="829"/>
      <c r="O1594" s="841"/>
      <c r="P1594" s="841"/>
      <c r="Q1594" s="641"/>
      <c r="R1594" s="639"/>
      <c r="S1594" s="640"/>
      <c r="T1594" s="402"/>
    </row>
    <row r="1595" spans="1:20" ht="13.5" customHeight="1" outlineLevel="1">
      <c r="A1595" s="402"/>
      <c r="B1595" s="178">
        <f t="shared" si="24"/>
        <v>1590</v>
      </c>
      <c r="C1595" s="435"/>
      <c r="D1595" s="428">
        <v>8595057628083</v>
      </c>
      <c r="E1595" s="800" t="s">
        <v>2740</v>
      </c>
      <c r="F1595" s="553" t="s">
        <v>7177</v>
      </c>
      <c r="G1595" s="683" t="s">
        <v>8996</v>
      </c>
      <c r="H1595" s="691">
        <v>1</v>
      </c>
      <c r="I1595" s="652">
        <v>1.6319999999999999</v>
      </c>
      <c r="J1595" s="652">
        <v>30.072524999999999</v>
      </c>
      <c r="K1595" s="422">
        <v>17610.01925476452</v>
      </c>
      <c r="L1595" s="423">
        <f>K1595*ЗМІСТ!$E$13/1000*1.2</f>
        <v>943.68007661815955</v>
      </c>
      <c r="M1595" s="828">
        <v>2.4999999999999713E-2</v>
      </c>
      <c r="N1595" s="829"/>
      <c r="O1595" s="841"/>
      <c r="P1595" s="841"/>
      <c r="Q1595" s="641"/>
      <c r="R1595" s="639"/>
      <c r="S1595" s="640"/>
      <c r="T1595" s="402"/>
    </row>
    <row r="1596" spans="1:20" ht="13.5" customHeight="1" outlineLevel="1">
      <c r="A1596" s="402"/>
      <c r="B1596" s="178">
        <f t="shared" si="24"/>
        <v>1591</v>
      </c>
      <c r="C1596" s="427"/>
      <c r="D1596" s="428">
        <v>8595057628090</v>
      </c>
      <c r="E1596" s="800" t="s">
        <v>2741</v>
      </c>
      <c r="F1596" s="553" t="s">
        <v>7179</v>
      </c>
      <c r="G1596" s="683" t="s">
        <v>8996</v>
      </c>
      <c r="H1596" s="691">
        <v>1</v>
      </c>
      <c r="I1596" s="652">
        <v>2.194</v>
      </c>
      <c r="J1596" s="652">
        <v>36.075024999999997</v>
      </c>
      <c r="K1596" s="422">
        <v>21734.890869610379</v>
      </c>
      <c r="L1596" s="423">
        <f>K1596*ЗМІСТ!$E$13/1000*1.2</f>
        <v>1164.7223767556027</v>
      </c>
      <c r="M1596" s="828">
        <v>2.4999999999999929E-2</v>
      </c>
      <c r="N1596" s="829"/>
      <c r="O1596" s="841"/>
      <c r="P1596" s="841"/>
      <c r="Q1596" s="641"/>
      <c r="R1596" s="639"/>
      <c r="S1596" s="640"/>
      <c r="T1596" s="402"/>
    </row>
    <row r="1597" spans="1:20" ht="13.5" customHeight="1" outlineLevel="1">
      <c r="A1597" s="402"/>
      <c r="B1597" s="178">
        <f t="shared" si="24"/>
        <v>1592</v>
      </c>
      <c r="C1597" s="427"/>
      <c r="D1597" s="428">
        <v>8595057628021</v>
      </c>
      <c r="E1597" s="800" t="s">
        <v>2734</v>
      </c>
      <c r="F1597" s="553" t="s">
        <v>7181</v>
      </c>
      <c r="G1597" s="683" t="s">
        <v>8996</v>
      </c>
      <c r="H1597" s="691">
        <v>1</v>
      </c>
      <c r="I1597" s="652">
        <v>0.52200000000000002</v>
      </c>
      <c r="J1597" s="652">
        <v>4.5618999999999996</v>
      </c>
      <c r="K1597" s="422">
        <v>10485.647561410458</v>
      </c>
      <c r="L1597" s="423">
        <f>K1597*ЗМІСТ!$E$13/1000*1.2</f>
        <v>561.90152611364385</v>
      </c>
      <c r="M1597" s="828">
        <v>2.4999999999999932E-2</v>
      </c>
      <c r="N1597" s="829"/>
      <c r="O1597" s="841"/>
      <c r="P1597" s="841"/>
      <c r="Q1597" s="641"/>
      <c r="R1597" s="639"/>
      <c r="S1597" s="640"/>
      <c r="T1597" s="402"/>
    </row>
    <row r="1598" spans="1:20" ht="13.5" customHeight="1" outlineLevel="1">
      <c r="A1598" s="402"/>
      <c r="B1598" s="178">
        <f t="shared" si="24"/>
        <v>1593</v>
      </c>
      <c r="C1598" s="421"/>
      <c r="D1598" s="428">
        <v>8595057630062</v>
      </c>
      <c r="E1598" s="800" t="s">
        <v>2742</v>
      </c>
      <c r="F1598" s="553" t="s">
        <v>7183</v>
      </c>
      <c r="G1598" s="683" t="s">
        <v>8996</v>
      </c>
      <c r="H1598" s="691">
        <v>1</v>
      </c>
      <c r="I1598" s="652">
        <v>0.70699999999999996</v>
      </c>
      <c r="J1598" s="652">
        <v>7.3628999999999998</v>
      </c>
      <c r="K1598" s="422">
        <v>11663.819348697392</v>
      </c>
      <c r="L1598" s="423">
        <f>K1598*ЗМІСТ!$E$13/1000*1.2</f>
        <v>625.03701883580425</v>
      </c>
      <c r="M1598" s="828">
        <v>2.499999999999979E-2</v>
      </c>
      <c r="N1598" s="829"/>
      <c r="O1598" s="841"/>
      <c r="P1598" s="841"/>
      <c r="Q1598" s="641"/>
      <c r="R1598" s="639"/>
      <c r="S1598" s="640"/>
      <c r="T1598" s="402"/>
    </row>
    <row r="1599" spans="1:20" ht="13.5" customHeight="1" outlineLevel="1">
      <c r="A1599" s="402"/>
      <c r="B1599" s="178">
        <f t="shared" si="24"/>
        <v>1594</v>
      </c>
      <c r="C1599" s="421"/>
      <c r="D1599" s="428">
        <v>8595057630079</v>
      </c>
      <c r="E1599" s="800" t="s">
        <v>2743</v>
      </c>
      <c r="F1599" s="553" t="s">
        <v>7185</v>
      </c>
      <c r="G1599" s="683" t="s">
        <v>8996</v>
      </c>
      <c r="H1599" s="691">
        <v>1</v>
      </c>
      <c r="I1599" s="652">
        <v>0.80500000000000005</v>
      </c>
      <c r="J1599" s="652">
        <v>11.007899999999999</v>
      </c>
      <c r="K1599" s="422">
        <v>12702.838601833255</v>
      </c>
      <c r="L1599" s="423">
        <f>K1599*ЗМІСТ!$E$13/1000*1.2</f>
        <v>680.71565008668779</v>
      </c>
      <c r="M1599" s="828">
        <v>2.4999999999999821E-2</v>
      </c>
      <c r="N1599" s="829"/>
      <c r="O1599" s="841"/>
      <c r="P1599" s="841"/>
      <c r="Q1599" s="641"/>
      <c r="R1599" s="639"/>
      <c r="S1599" s="640"/>
      <c r="T1599" s="402"/>
    </row>
    <row r="1600" spans="1:20" ht="13.5" customHeight="1" outlineLevel="1">
      <c r="A1600" s="402"/>
      <c r="B1600" s="178">
        <f t="shared" si="24"/>
        <v>1595</v>
      </c>
      <c r="C1600" s="421"/>
      <c r="D1600" s="428">
        <v>8595057630086</v>
      </c>
      <c r="E1600" s="800" t="s">
        <v>2744</v>
      </c>
      <c r="F1600" s="553" t="s">
        <v>7187</v>
      </c>
      <c r="G1600" s="683" t="s">
        <v>8996</v>
      </c>
      <c r="H1600" s="691">
        <v>1</v>
      </c>
      <c r="I1600" s="652">
        <v>1.0049999999999999</v>
      </c>
      <c r="J1600" s="652">
        <v>14.652900000000001</v>
      </c>
      <c r="K1600" s="422">
        <v>13802.967883328245</v>
      </c>
      <c r="L1600" s="423">
        <f>K1600*ЗМІСТ!$E$13/1000*1.2</f>
        <v>739.66902598207139</v>
      </c>
      <c r="M1600" s="828">
        <v>2.4999999999999807E-2</v>
      </c>
      <c r="N1600" s="829"/>
      <c r="O1600" s="841"/>
      <c r="P1600" s="841"/>
      <c r="Q1600" s="641"/>
      <c r="R1600" s="639"/>
      <c r="S1600" s="640"/>
      <c r="T1600" s="402"/>
    </row>
    <row r="1601" spans="1:20" ht="13.5" customHeight="1" outlineLevel="1">
      <c r="A1601" s="402"/>
      <c r="B1601" s="178">
        <f t="shared" si="24"/>
        <v>1596</v>
      </c>
      <c r="C1601" s="427"/>
      <c r="D1601" s="428">
        <v>8595057630109</v>
      </c>
      <c r="E1601" s="800" t="s">
        <v>2745</v>
      </c>
      <c r="F1601" s="553" t="s">
        <v>7189</v>
      </c>
      <c r="G1601" s="683" t="s">
        <v>8996</v>
      </c>
      <c r="H1601" s="691">
        <v>1</v>
      </c>
      <c r="I1601" s="652">
        <v>1.2609999999999999</v>
      </c>
      <c r="J1601" s="652">
        <v>21.942900000000002</v>
      </c>
      <c r="K1601" s="422">
        <v>16216.576311553548</v>
      </c>
      <c r="L1601" s="423">
        <f>K1601*ЗМІСТ!$E$13/1000*1.2</f>
        <v>869.0087020791118</v>
      </c>
      <c r="M1601" s="828">
        <v>2.4999999999999849E-2</v>
      </c>
      <c r="N1601" s="829"/>
      <c r="O1601" s="841"/>
      <c r="P1601" s="841"/>
      <c r="Q1601" s="641"/>
      <c r="R1601" s="639"/>
      <c r="S1601" s="640"/>
      <c r="T1601" s="402"/>
    </row>
    <row r="1602" spans="1:20" ht="13.5" customHeight="1" outlineLevel="1">
      <c r="A1602" s="402"/>
      <c r="B1602" s="178">
        <f t="shared" si="24"/>
        <v>1597</v>
      </c>
      <c r="C1602" s="427"/>
      <c r="D1602" s="428">
        <v>8595057629479</v>
      </c>
      <c r="E1602" s="800" t="s">
        <v>2746</v>
      </c>
      <c r="F1602" s="553" t="s">
        <v>7191</v>
      </c>
      <c r="G1602" s="683" t="s">
        <v>8996</v>
      </c>
      <c r="H1602" s="691">
        <v>1</v>
      </c>
      <c r="I1602" s="652">
        <v>1.518</v>
      </c>
      <c r="J1602" s="652">
        <v>29.232900000000001</v>
      </c>
      <c r="K1602" s="422">
        <v>17006.166898400315</v>
      </c>
      <c r="L1602" s="423">
        <f>K1602*ЗМІСТ!$E$13/1000*1.2</f>
        <v>911.32102977806858</v>
      </c>
      <c r="M1602" s="828">
        <v>2.4999999999999818E-2</v>
      </c>
      <c r="N1602" s="829"/>
      <c r="O1602" s="841"/>
      <c r="P1602" s="841"/>
      <c r="Q1602" s="641"/>
      <c r="R1602" s="639"/>
      <c r="S1602" s="640"/>
      <c r="T1602" s="402"/>
    </row>
    <row r="1603" spans="1:20" ht="13.5" customHeight="1" outlineLevel="1">
      <c r="A1603" s="402"/>
      <c r="B1603" s="178">
        <f t="shared" si="24"/>
        <v>1598</v>
      </c>
      <c r="C1603" s="427"/>
      <c r="D1603" s="428">
        <v>8595057636934</v>
      </c>
      <c r="E1603" s="800" t="s">
        <v>2747</v>
      </c>
      <c r="F1603" s="553" t="s">
        <v>7193</v>
      </c>
      <c r="G1603" s="683" t="s">
        <v>8996</v>
      </c>
      <c r="H1603" s="691">
        <v>1</v>
      </c>
      <c r="I1603" s="652">
        <v>1.766</v>
      </c>
      <c r="J1603" s="652">
        <v>36.5229</v>
      </c>
      <c r="K1603" s="422">
        <v>20695.6523894438</v>
      </c>
      <c r="L1603" s="423">
        <f>K1603*ЗМІСТ!$E$13/1000*1.2</f>
        <v>1109.0319976367498</v>
      </c>
      <c r="M1603" s="828">
        <v>2.4999999999999981E-2</v>
      </c>
      <c r="N1603" s="829"/>
      <c r="O1603" s="841"/>
      <c r="P1603" s="841"/>
      <c r="Q1603" s="641"/>
      <c r="R1603" s="639"/>
      <c r="S1603" s="640"/>
      <c r="T1603" s="402"/>
    </row>
    <row r="1604" spans="1:20" ht="13.5" customHeight="1" outlineLevel="1">
      <c r="A1604" s="402"/>
      <c r="B1604" s="178">
        <f t="shared" si="24"/>
        <v>1599</v>
      </c>
      <c r="C1604" s="427"/>
      <c r="D1604" s="428">
        <v>8595057636941</v>
      </c>
      <c r="E1604" s="800" t="s">
        <v>2748</v>
      </c>
      <c r="F1604" s="553" t="s">
        <v>7195</v>
      </c>
      <c r="G1604" s="683" t="s">
        <v>8996</v>
      </c>
      <c r="H1604" s="691">
        <v>1</v>
      </c>
      <c r="I1604" s="652">
        <v>2.3279999999999998</v>
      </c>
      <c r="J1604" s="652">
        <v>43.812899999999999</v>
      </c>
      <c r="K1604" s="422">
        <v>25477.75363530904</v>
      </c>
      <c r="L1604" s="423">
        <f>K1604*ЗМІСТ!$E$13/1000*1.2</f>
        <v>1365.2937089277773</v>
      </c>
      <c r="M1604" s="828">
        <v>2.4999999999999956E-2</v>
      </c>
      <c r="N1604" s="829"/>
      <c r="O1604" s="841"/>
      <c r="P1604" s="841"/>
      <c r="Q1604" s="641"/>
      <c r="R1604" s="639"/>
      <c r="S1604" s="640"/>
      <c r="T1604" s="402"/>
    </row>
    <row r="1605" spans="1:20" ht="13.5" customHeight="1" outlineLevel="1">
      <c r="A1605" s="402"/>
      <c r="B1605" s="178">
        <f t="shared" si="24"/>
        <v>1600</v>
      </c>
      <c r="C1605" s="435"/>
      <c r="D1605" s="428">
        <v>8595057612983</v>
      </c>
      <c r="E1605" s="800" t="s">
        <v>3976</v>
      </c>
      <c r="F1605" s="553" t="s">
        <v>7196</v>
      </c>
      <c r="G1605" s="683" t="s">
        <v>8996</v>
      </c>
      <c r="H1605" s="691">
        <v>40</v>
      </c>
      <c r="I1605" s="652">
        <v>2.6200000000000001E-2</v>
      </c>
      <c r="J1605" s="652">
        <v>0.30359059999999999</v>
      </c>
      <c r="K1605" s="422">
        <v>0</v>
      </c>
      <c r="L1605" s="423">
        <f>K1605*ЗМІСТ!$E$13/1000*1.2</f>
        <v>0</v>
      </c>
      <c r="M1605" s="424" t="s">
        <v>3555</v>
      </c>
      <c r="N1605" s="829"/>
      <c r="O1605" s="841"/>
      <c r="P1605" s="841"/>
      <c r="Q1605" s="641"/>
      <c r="R1605" s="639"/>
      <c r="S1605" s="640"/>
      <c r="T1605" s="402"/>
    </row>
    <row r="1606" spans="1:20" ht="13.5" customHeight="1" outlineLevel="1">
      <c r="A1606" s="402"/>
      <c r="B1606" s="178">
        <f t="shared" si="24"/>
        <v>1601</v>
      </c>
      <c r="C1606" s="427"/>
      <c r="D1606" s="428">
        <v>8595057633971</v>
      </c>
      <c r="E1606" s="800" t="s">
        <v>223</v>
      </c>
      <c r="F1606" s="553" t="s">
        <v>7197</v>
      </c>
      <c r="G1606" s="683" t="s">
        <v>8996</v>
      </c>
      <c r="H1606" s="691">
        <v>40</v>
      </c>
      <c r="I1606" s="652">
        <v>2.24E-2</v>
      </c>
      <c r="J1606" s="652">
        <v>0.30359059999999999</v>
      </c>
      <c r="K1606" s="422">
        <v>1426.6560798005487</v>
      </c>
      <c r="L1606" s="423">
        <f>K1606*ЗМІСТ!$E$13/1000*1.2</f>
        <v>76.451189474406263</v>
      </c>
      <c r="M1606" s="828">
        <v>2.4999999999999845E-2</v>
      </c>
      <c r="N1606" s="829"/>
      <c r="O1606" s="841"/>
      <c r="P1606" s="841"/>
      <c r="Q1606" s="641"/>
      <c r="R1606" s="639"/>
      <c r="S1606" s="640"/>
      <c r="T1606" s="402"/>
    </row>
    <row r="1607" spans="1:20" ht="13.5" customHeight="1" outlineLevel="1">
      <c r="A1607" s="402"/>
      <c r="B1607" s="178">
        <f t="shared" si="24"/>
        <v>1602</v>
      </c>
      <c r="C1607" s="435"/>
      <c r="D1607" s="428">
        <v>8595057600546</v>
      </c>
      <c r="E1607" s="800" t="s">
        <v>229</v>
      </c>
      <c r="F1607" s="553" t="s">
        <v>7198</v>
      </c>
      <c r="G1607" s="683" t="s">
        <v>8996</v>
      </c>
      <c r="H1607" s="691">
        <v>40</v>
      </c>
      <c r="I1607" s="652">
        <v>2.5499999999999998E-2</v>
      </c>
      <c r="J1607" s="652">
        <v>0.30359059999999999</v>
      </c>
      <c r="K1607" s="422">
        <v>324.40412568732347</v>
      </c>
      <c r="L1607" s="423">
        <f>K1607*ЗМІСТ!$E$13/1000*1.2</f>
        <v>17.384064478012071</v>
      </c>
      <c r="M1607" s="828">
        <v>2.4999999999999828E-2</v>
      </c>
      <c r="N1607" s="829"/>
      <c r="O1607" s="841"/>
      <c r="P1607" s="841"/>
      <c r="Q1607" s="641"/>
      <c r="R1607" s="639"/>
      <c r="S1607" s="640"/>
      <c r="T1607" s="402"/>
    </row>
    <row r="1608" spans="1:20" ht="13.5" customHeight="1" outlineLevel="1">
      <c r="A1608" s="402"/>
      <c r="B1608" s="178">
        <f t="shared" ref="B1608:B1671" si="25">B1607+1</f>
        <v>1603</v>
      </c>
      <c r="C1608" s="427"/>
      <c r="D1608" s="428">
        <v>8595057600164</v>
      </c>
      <c r="E1608" s="800" t="s">
        <v>36</v>
      </c>
      <c r="F1608" s="553" t="s">
        <v>7199</v>
      </c>
      <c r="G1608" s="683" t="s">
        <v>8996</v>
      </c>
      <c r="H1608" s="691">
        <v>90</v>
      </c>
      <c r="I1608" s="652">
        <v>9.0499999999999997E-2</v>
      </c>
      <c r="J1608" s="652">
        <v>0.64088750000000005</v>
      </c>
      <c r="K1608" s="422">
        <v>645.97</v>
      </c>
      <c r="L1608" s="423">
        <f>K1608*ЗМІСТ!$E$13/1000*1.2</f>
        <v>34.616033649599999</v>
      </c>
      <c r="M1608" s="828"/>
      <c r="N1608" s="829"/>
      <c r="O1608" s="841"/>
      <c r="P1608" s="841"/>
      <c r="Q1608" s="641"/>
      <c r="R1608" s="639"/>
      <c r="S1608" s="640"/>
      <c r="T1608" s="402"/>
    </row>
    <row r="1609" spans="1:20" ht="13.5" customHeight="1" outlineLevel="1">
      <c r="A1609" s="402"/>
      <c r="B1609" s="178">
        <f t="shared" si="25"/>
        <v>1604</v>
      </c>
      <c r="C1609" s="435"/>
      <c r="D1609" s="428">
        <v>8595568932594</v>
      </c>
      <c r="E1609" s="800" t="s">
        <v>37</v>
      </c>
      <c r="F1609" s="553" t="s">
        <v>7200</v>
      </c>
      <c r="G1609" s="683" t="s">
        <v>8996</v>
      </c>
      <c r="H1609" s="691">
        <v>72</v>
      </c>
      <c r="I1609" s="652">
        <v>9.1999999999999998E-2</v>
      </c>
      <c r="J1609" s="652">
        <v>0.80110939999999997</v>
      </c>
      <c r="K1609" s="422">
        <v>1174.68</v>
      </c>
      <c r="L1609" s="423">
        <f>K1609*ЗМІСТ!$E$13/1000*1.2</f>
        <v>62.948375942400006</v>
      </c>
      <c r="M1609" s="828"/>
      <c r="N1609" s="829"/>
      <c r="O1609" s="841"/>
      <c r="P1609" s="841"/>
      <c r="Q1609" s="641"/>
      <c r="R1609" s="639"/>
      <c r="S1609" s="640"/>
      <c r="T1609" s="402"/>
    </row>
    <row r="1610" spans="1:20" ht="13.5" customHeight="1" outlineLevel="1">
      <c r="A1610" s="402"/>
      <c r="B1610" s="178">
        <f t="shared" si="25"/>
        <v>1605</v>
      </c>
      <c r="C1610" s="427"/>
      <c r="D1610" s="428">
        <v>8595057632752</v>
      </c>
      <c r="E1610" s="800" t="s">
        <v>45</v>
      </c>
      <c r="F1610" s="553" t="s">
        <v>7199</v>
      </c>
      <c r="G1610" s="683" t="s">
        <v>8996</v>
      </c>
      <c r="H1610" s="691">
        <v>40</v>
      </c>
      <c r="I1610" s="652">
        <v>8.0500000000000002E-2</v>
      </c>
      <c r="J1610" s="652">
        <v>0.7118719</v>
      </c>
      <c r="K1610" s="422">
        <v>802.71</v>
      </c>
      <c r="L1610" s="423">
        <f>K1610*ЗМІСТ!$E$13/1000*1.2</f>
        <v>43.015366612800001</v>
      </c>
      <c r="M1610" s="828"/>
      <c r="N1610" s="829"/>
      <c r="O1610" s="841"/>
      <c r="P1610" s="841"/>
      <c r="Q1610" s="641"/>
      <c r="R1610" s="639"/>
      <c r="S1610" s="640"/>
      <c r="T1610" s="402"/>
    </row>
    <row r="1611" spans="1:20" ht="13.5" customHeight="1" outlineLevel="1">
      <c r="A1611" s="402"/>
      <c r="B1611" s="178">
        <f t="shared" si="25"/>
        <v>1606</v>
      </c>
      <c r="C1611" s="435"/>
      <c r="D1611" s="428">
        <v>8595057635012</v>
      </c>
      <c r="E1611" s="800" t="s">
        <v>220</v>
      </c>
      <c r="F1611" s="553" t="s">
        <v>7201</v>
      </c>
      <c r="G1611" s="683" t="s">
        <v>8996</v>
      </c>
      <c r="H1611" s="691">
        <v>40</v>
      </c>
      <c r="I1611" s="652">
        <v>6.25E-2</v>
      </c>
      <c r="J1611" s="652">
        <v>0.7118719</v>
      </c>
      <c r="K1611" s="422">
        <v>3178.6104030125784</v>
      </c>
      <c r="L1611" s="423">
        <f>K1611*ЗМІСТ!$E$13/1000*1.2</f>
        <v>170.33435712130907</v>
      </c>
      <c r="M1611" s="828">
        <v>2.4999999999999887E-2</v>
      </c>
      <c r="N1611" s="829"/>
      <c r="O1611" s="841"/>
      <c r="P1611" s="841"/>
      <c r="Q1611" s="641"/>
      <c r="R1611" s="639"/>
      <c r="S1611" s="640"/>
      <c r="T1611" s="402"/>
    </row>
    <row r="1612" spans="1:20" ht="13.5" customHeight="1" outlineLevel="1">
      <c r="A1612" s="402"/>
      <c r="B1612" s="178">
        <f t="shared" si="25"/>
        <v>1607</v>
      </c>
      <c r="C1612" s="427"/>
      <c r="D1612" s="428">
        <v>8595057690721</v>
      </c>
      <c r="E1612" s="800" t="s">
        <v>138</v>
      </c>
      <c r="F1612" s="553" t="s">
        <v>7202</v>
      </c>
      <c r="G1612" s="683" t="s">
        <v>8996</v>
      </c>
      <c r="H1612" s="691">
        <v>1</v>
      </c>
      <c r="I1612" s="652">
        <v>1.3</v>
      </c>
      <c r="J1612" s="652">
        <v>6.4260000000000002</v>
      </c>
      <c r="K1612" s="422">
        <v>27014.845152177844</v>
      </c>
      <c r="L1612" s="423">
        <f>K1612*ЗМІСТ!$E$13/1000*1.2</f>
        <v>1447.6628772644574</v>
      </c>
      <c r="M1612" s="828">
        <v>2.4999999999999741E-2</v>
      </c>
      <c r="N1612" s="829"/>
      <c r="O1612" s="841"/>
      <c r="P1612" s="841"/>
      <c r="Q1612" s="641"/>
      <c r="R1612" s="639"/>
      <c r="S1612" s="640"/>
      <c r="T1612" s="402"/>
    </row>
    <row r="1613" spans="1:20" ht="13.5" customHeight="1" outlineLevel="1">
      <c r="A1613" s="402"/>
      <c r="B1613" s="178">
        <f t="shared" si="25"/>
        <v>1608</v>
      </c>
      <c r="C1613" s="435"/>
      <c r="D1613" s="428">
        <v>8595057690738</v>
      </c>
      <c r="E1613" s="800" t="s">
        <v>139</v>
      </c>
      <c r="F1613" s="553" t="s">
        <v>7203</v>
      </c>
      <c r="G1613" s="683" t="s">
        <v>8996</v>
      </c>
      <c r="H1613" s="691">
        <v>1</v>
      </c>
      <c r="I1613" s="652">
        <v>1.2</v>
      </c>
      <c r="J1613" s="652">
        <v>6.4260000000000002</v>
      </c>
      <c r="K1613" s="422">
        <v>25124.039316681203</v>
      </c>
      <c r="L1613" s="423">
        <f>K1613*ЗМІСТ!$E$13/1000*1.2</f>
        <v>1346.3389792097307</v>
      </c>
      <c r="M1613" s="828">
        <v>2.5000000000000008E-2</v>
      </c>
      <c r="N1613" s="829"/>
      <c r="O1613" s="841"/>
      <c r="P1613" s="841"/>
      <c r="Q1613" s="641"/>
      <c r="R1613" s="639"/>
      <c r="S1613" s="640"/>
      <c r="T1613" s="402"/>
    </row>
    <row r="1614" spans="1:20" ht="13.5" customHeight="1" outlineLevel="1">
      <c r="A1614" s="402"/>
      <c r="B1614" s="178">
        <f t="shared" si="25"/>
        <v>1609</v>
      </c>
      <c r="C1614" s="427"/>
      <c r="D1614" s="428">
        <v>8595568920065</v>
      </c>
      <c r="E1614" s="800" t="s">
        <v>151</v>
      </c>
      <c r="F1614" s="553" t="s">
        <v>7204</v>
      </c>
      <c r="G1614" s="683" t="s">
        <v>8996</v>
      </c>
      <c r="H1614" s="691">
        <v>1</v>
      </c>
      <c r="I1614" s="652">
        <v>0.183</v>
      </c>
      <c r="J1614" s="652">
        <v>1.9226624999999999</v>
      </c>
      <c r="K1614" s="422">
        <v>10919.428412189951</v>
      </c>
      <c r="L1614" s="423">
        <f>K1614*ЗМІСТ!$E$13/1000*1.2</f>
        <v>585.14683553534314</v>
      </c>
      <c r="M1614" s="828">
        <v>2.4999999999999824E-2</v>
      </c>
      <c r="N1614" s="829"/>
      <c r="O1614" s="841"/>
      <c r="P1614" s="841"/>
      <c r="Q1614" s="641"/>
      <c r="R1614" s="639"/>
      <c r="S1614" s="640"/>
      <c r="T1614" s="402"/>
    </row>
    <row r="1615" spans="1:20" ht="13.5" customHeight="1" outlineLevel="1">
      <c r="A1615" s="402"/>
      <c r="B1615" s="178">
        <f t="shared" si="25"/>
        <v>1610</v>
      </c>
      <c r="C1615" s="435"/>
      <c r="D1615" s="428">
        <v>8595568920072</v>
      </c>
      <c r="E1615" s="800" t="s">
        <v>32</v>
      </c>
      <c r="F1615" s="553" t="s">
        <v>7205</v>
      </c>
      <c r="G1615" s="683" t="s">
        <v>8996</v>
      </c>
      <c r="H1615" s="691">
        <v>1</v>
      </c>
      <c r="I1615" s="652">
        <v>0.183</v>
      </c>
      <c r="J1615" s="652">
        <v>1.9226624999999999</v>
      </c>
      <c r="K1615" s="422">
        <v>11053.33</v>
      </c>
      <c r="L1615" s="423">
        <f>K1615*ЗМІСТ!$E$13/1000*1.2</f>
        <v>592.32231097440001</v>
      </c>
      <c r="M1615" s="828"/>
      <c r="N1615" s="829"/>
      <c r="O1615" s="841"/>
      <c r="P1615" s="841"/>
      <c r="Q1615" s="641"/>
      <c r="R1615" s="639"/>
      <c r="S1615" s="640"/>
      <c r="T1615" s="402"/>
    </row>
    <row r="1616" spans="1:20" ht="13.5" customHeight="1" outlineLevel="1">
      <c r="A1616" s="402"/>
      <c r="B1616" s="178">
        <f t="shared" si="25"/>
        <v>1611</v>
      </c>
      <c r="C1616" s="427"/>
      <c r="D1616" s="428">
        <v>8595568920041</v>
      </c>
      <c r="E1616" s="800" t="s">
        <v>152</v>
      </c>
      <c r="F1616" s="553" t="s">
        <v>7206</v>
      </c>
      <c r="G1616" s="683" t="s">
        <v>8996</v>
      </c>
      <c r="H1616" s="691">
        <v>1</v>
      </c>
      <c r="I1616" s="652">
        <v>0.17299999999999999</v>
      </c>
      <c r="J1616" s="652">
        <v>1.9226624999999999</v>
      </c>
      <c r="K1616" s="422">
        <v>12034.411593971936</v>
      </c>
      <c r="L1616" s="423">
        <f>K1616*ЗМІСТ!$E$13/1000*1.2</f>
        <v>644.89619748605799</v>
      </c>
      <c r="M1616" s="828">
        <v>2.500000000000005E-2</v>
      </c>
      <c r="N1616" s="829"/>
      <c r="O1616" s="841"/>
      <c r="P1616" s="841"/>
      <c r="Q1616" s="641"/>
      <c r="R1616" s="639"/>
      <c r="S1616" s="640"/>
      <c r="T1616" s="402"/>
    </row>
    <row r="1617" spans="1:20" ht="13.5" customHeight="1" outlineLevel="1">
      <c r="A1617" s="402"/>
      <c r="B1617" s="178">
        <f t="shared" si="25"/>
        <v>1612</v>
      </c>
      <c r="C1617" s="435"/>
      <c r="D1617" s="428">
        <v>8595568920058</v>
      </c>
      <c r="E1617" s="800" t="s">
        <v>153</v>
      </c>
      <c r="F1617" s="553" t="s">
        <v>7207</v>
      </c>
      <c r="G1617" s="683" t="s">
        <v>8996</v>
      </c>
      <c r="H1617" s="691">
        <v>1</v>
      </c>
      <c r="I1617" s="652">
        <v>0.17299999999999999</v>
      </c>
      <c r="J1617" s="652">
        <v>1.9226624999999999</v>
      </c>
      <c r="K1617" s="422">
        <v>12227.061492048644</v>
      </c>
      <c r="L1617" s="423">
        <f>K1617*ЗМІСТ!$E$13/1000*1.2</f>
        <v>655.21985857622519</v>
      </c>
      <c r="M1617" s="828">
        <v>2.499999999999996E-2</v>
      </c>
      <c r="N1617" s="829"/>
      <c r="O1617" s="841"/>
      <c r="P1617" s="841"/>
      <c r="Q1617" s="641"/>
      <c r="R1617" s="639"/>
      <c r="S1617" s="640"/>
      <c r="T1617" s="402"/>
    </row>
    <row r="1618" spans="1:20" ht="13.5" customHeight="1" outlineLevel="1">
      <c r="A1618" s="402"/>
      <c r="B1618" s="178">
        <f t="shared" si="25"/>
        <v>1613</v>
      </c>
      <c r="C1618" s="427"/>
      <c r="D1618" s="428">
        <v>8595568921895</v>
      </c>
      <c r="E1618" s="800" t="s">
        <v>3977</v>
      </c>
      <c r="F1618" s="553" t="s">
        <v>7208</v>
      </c>
      <c r="G1618" s="683" t="s">
        <v>8996</v>
      </c>
      <c r="H1618" s="691">
        <v>1</v>
      </c>
      <c r="I1618" s="652">
        <v>0.17299999999999999</v>
      </c>
      <c r="J1618" s="652">
        <v>1.9226624999999999</v>
      </c>
      <c r="K1618" s="422">
        <v>35607.96065521604</v>
      </c>
      <c r="L1618" s="423">
        <f>K1618*ЗМІСТ!$E$13/1000*1.2</f>
        <v>1908.1480010443072</v>
      </c>
      <c r="M1618" s="828">
        <v>2.499999999999979E-2</v>
      </c>
      <c r="N1618" s="829"/>
      <c r="O1618" s="841"/>
      <c r="P1618" s="841"/>
      <c r="Q1618" s="641"/>
      <c r="R1618" s="639"/>
      <c r="S1618" s="640"/>
      <c r="T1618" s="402"/>
    </row>
    <row r="1619" spans="1:20" ht="13.5" customHeight="1" outlineLevel="1">
      <c r="A1619" s="402"/>
      <c r="B1619" s="178">
        <f t="shared" si="25"/>
        <v>1614</v>
      </c>
      <c r="C1619" s="427"/>
      <c r="D1619" s="428">
        <v>8595568926685</v>
      </c>
      <c r="E1619" s="800" t="s">
        <v>937</v>
      </c>
      <c r="F1619" s="553" t="s">
        <v>7210</v>
      </c>
      <c r="G1619" s="683" t="s">
        <v>8995</v>
      </c>
      <c r="H1619" s="691">
        <v>50</v>
      </c>
      <c r="I1619" s="652">
        <v>0.37</v>
      </c>
      <c r="J1619" s="652">
        <v>18.589500000000001</v>
      </c>
      <c r="K1619" s="422">
        <v>2848.6458367780847</v>
      </c>
      <c r="L1619" s="423">
        <f>K1619*ЗМІСТ!$E$13/1000*1.2</f>
        <v>152.65232153459624</v>
      </c>
      <c r="M1619" s="828">
        <v>2.4999999999999901E-2</v>
      </c>
      <c r="N1619" s="829"/>
      <c r="O1619" s="841"/>
      <c r="P1619" s="841"/>
      <c r="Q1619" s="641"/>
      <c r="R1619" s="639"/>
      <c r="S1619" s="640"/>
      <c r="T1619" s="402"/>
    </row>
    <row r="1620" spans="1:20" ht="13.5" customHeight="1" outlineLevel="1">
      <c r="A1620" s="402"/>
      <c r="B1620" s="178">
        <f t="shared" si="25"/>
        <v>1615</v>
      </c>
      <c r="C1620" s="435"/>
      <c r="D1620" s="428">
        <v>8595568926692</v>
      </c>
      <c r="E1620" s="800" t="s">
        <v>938</v>
      </c>
      <c r="F1620" s="553" t="s">
        <v>7211</v>
      </c>
      <c r="G1620" s="683" t="s">
        <v>8995</v>
      </c>
      <c r="H1620" s="691">
        <v>50</v>
      </c>
      <c r="I1620" s="652">
        <v>0.54</v>
      </c>
      <c r="J1620" s="652">
        <v>25.65</v>
      </c>
      <c r="K1620" s="422">
        <v>4923.7510080649181</v>
      </c>
      <c r="L1620" s="423">
        <f>K1620*ЗМІСТ!$E$13/1000*1.2</f>
        <v>263.85239341986022</v>
      </c>
      <c r="M1620" s="828">
        <v>2.5000000000000019E-2</v>
      </c>
      <c r="N1620" s="829"/>
      <c r="O1620" s="841"/>
      <c r="P1620" s="841"/>
      <c r="Q1620" s="641"/>
      <c r="R1620" s="639"/>
      <c r="S1620" s="640"/>
      <c r="T1620" s="402"/>
    </row>
    <row r="1621" spans="1:20" ht="13.5" customHeight="1" outlineLevel="1">
      <c r="A1621" s="402"/>
      <c r="B1621" s="178">
        <f t="shared" si="25"/>
        <v>1616</v>
      </c>
      <c r="C1621" s="427"/>
      <c r="D1621" s="428">
        <v>8595568926708</v>
      </c>
      <c r="E1621" s="800" t="s">
        <v>939</v>
      </c>
      <c r="F1621" s="553" t="s">
        <v>7212</v>
      </c>
      <c r="G1621" s="683" t="s">
        <v>8995</v>
      </c>
      <c r="H1621" s="691">
        <v>50</v>
      </c>
      <c r="I1621" s="652">
        <v>0.78</v>
      </c>
      <c r="J1621" s="652">
        <v>70.56</v>
      </c>
      <c r="K1621" s="422">
        <v>7416.3020868348658</v>
      </c>
      <c r="L1621" s="423">
        <f>K1621*ЗМІСТ!$E$13/1000*1.2</f>
        <v>397.42242301263894</v>
      </c>
      <c r="M1621" s="828">
        <v>2.4999999999999935E-2</v>
      </c>
      <c r="N1621" s="829"/>
      <c r="O1621" s="841"/>
      <c r="P1621" s="841"/>
      <c r="Q1621" s="641"/>
      <c r="R1621" s="639"/>
      <c r="S1621" s="640"/>
      <c r="T1621" s="402"/>
    </row>
    <row r="1622" spans="1:20" ht="13.5" customHeight="1" outlineLevel="1">
      <c r="A1622" s="402"/>
      <c r="B1622" s="178">
        <f t="shared" si="25"/>
        <v>1617</v>
      </c>
      <c r="C1622" s="435"/>
      <c r="D1622" s="428">
        <v>8595568926654</v>
      </c>
      <c r="E1622" s="800" t="s">
        <v>934</v>
      </c>
      <c r="F1622" s="553" t="s">
        <v>7213</v>
      </c>
      <c r="G1622" s="683" t="s">
        <v>8995</v>
      </c>
      <c r="H1622" s="691">
        <v>50</v>
      </c>
      <c r="I1622" s="652">
        <v>0.14499999999999999</v>
      </c>
      <c r="J1622" s="652">
        <v>4.3033599999999996</v>
      </c>
      <c r="K1622" s="422">
        <v>1596.2239616929123</v>
      </c>
      <c r="L1622" s="423">
        <f>K1622*ЗМІСТ!$E$13/1000*1.2</f>
        <v>85.537938867532048</v>
      </c>
      <c r="M1622" s="828">
        <v>2.4999999999999883E-2</v>
      </c>
      <c r="N1622" s="829"/>
      <c r="O1622" s="841"/>
      <c r="P1622" s="841"/>
      <c r="Q1622" s="641"/>
      <c r="R1622" s="639"/>
      <c r="S1622" s="640"/>
      <c r="T1622" s="402"/>
    </row>
    <row r="1623" spans="1:20" ht="13.5" customHeight="1" outlineLevel="1">
      <c r="A1623" s="402"/>
      <c r="B1623" s="178">
        <f t="shared" si="25"/>
        <v>1618</v>
      </c>
      <c r="C1623" s="427"/>
      <c r="D1623" s="428">
        <v>8595568926661</v>
      </c>
      <c r="E1623" s="800" t="s">
        <v>935</v>
      </c>
      <c r="F1623" s="553" t="s">
        <v>7214</v>
      </c>
      <c r="G1623" s="683" t="s">
        <v>8995</v>
      </c>
      <c r="H1623" s="691">
        <v>50</v>
      </c>
      <c r="I1623" s="652">
        <v>0.2</v>
      </c>
      <c r="J1623" s="652">
        <v>8</v>
      </c>
      <c r="K1623" s="422">
        <v>1976.8760080649176</v>
      </c>
      <c r="L1623" s="423">
        <f>K1623*ЗМІСТ!$E$13/1000*1.2</f>
        <v>105.93619891986022</v>
      </c>
      <c r="M1623" s="828">
        <v>2.4999999999999811E-2</v>
      </c>
      <c r="N1623" s="829"/>
      <c r="O1623" s="841"/>
      <c r="P1623" s="841"/>
      <c r="Q1623" s="641"/>
      <c r="R1623" s="639"/>
      <c r="S1623" s="640"/>
      <c r="T1623" s="402"/>
    </row>
    <row r="1624" spans="1:20" ht="13.5" customHeight="1" outlineLevel="1">
      <c r="A1624" s="402"/>
      <c r="B1624" s="178">
        <f t="shared" si="25"/>
        <v>1619</v>
      </c>
      <c r="C1624" s="435"/>
      <c r="D1624" s="428">
        <v>8595568926678</v>
      </c>
      <c r="E1624" s="800" t="s">
        <v>936</v>
      </c>
      <c r="F1624" s="553" t="s">
        <v>7215</v>
      </c>
      <c r="G1624" s="683" t="s">
        <v>8995</v>
      </c>
      <c r="H1624" s="691">
        <v>50</v>
      </c>
      <c r="I1624" s="652">
        <v>0.26</v>
      </c>
      <c r="J1624" s="652">
        <v>12.298439999999999</v>
      </c>
      <c r="K1624" s="422">
        <v>2418.9072578945729</v>
      </c>
      <c r="L1624" s="423">
        <f>K1624*ЗМІСТ!$E$13/1000*1.2</f>
        <v>129.62362808573184</v>
      </c>
      <c r="M1624" s="828">
        <v>2.4999999999999922E-2</v>
      </c>
      <c r="N1624" s="829"/>
      <c r="O1624" s="841"/>
      <c r="P1624" s="841"/>
      <c r="Q1624" s="641"/>
      <c r="R1624" s="639"/>
      <c r="S1624" s="640"/>
      <c r="T1624" s="402"/>
    </row>
    <row r="1625" spans="1:20" ht="13.5" customHeight="1" outlineLevel="1">
      <c r="A1625" s="402"/>
      <c r="B1625" s="178">
        <f t="shared" si="25"/>
        <v>1620</v>
      </c>
      <c r="C1625" s="427"/>
      <c r="D1625" s="428">
        <v>8595568915474</v>
      </c>
      <c r="E1625" s="800" t="s">
        <v>3978</v>
      </c>
      <c r="F1625" s="553" t="s">
        <v>7216</v>
      </c>
      <c r="G1625" s="683" t="s">
        <v>8995</v>
      </c>
      <c r="H1625" s="691">
        <v>140</v>
      </c>
      <c r="I1625" s="652">
        <v>2.2000000000000002</v>
      </c>
      <c r="J1625" s="652">
        <v>15.428571399999999</v>
      </c>
      <c r="K1625" s="422">
        <v>8858.7833669975407</v>
      </c>
      <c r="L1625" s="423">
        <f>K1625*ЗМІСТ!$E$13/1000*1.2</f>
        <v>474.72164825998675</v>
      </c>
      <c r="M1625" s="828">
        <v>2.4999999999999904E-2</v>
      </c>
      <c r="N1625" s="829"/>
      <c r="O1625" s="841"/>
      <c r="P1625" s="841"/>
      <c r="Q1625" s="641"/>
      <c r="R1625" s="639"/>
      <c r="S1625" s="640"/>
      <c r="T1625" s="402"/>
    </row>
    <row r="1626" spans="1:20" ht="13.5" customHeight="1" outlineLevel="1">
      <c r="A1626" s="402"/>
      <c r="B1626" s="178">
        <f t="shared" si="25"/>
        <v>1621</v>
      </c>
      <c r="C1626" s="435"/>
      <c r="D1626" s="428">
        <v>8595568905116</v>
      </c>
      <c r="E1626" s="800" t="s">
        <v>740</v>
      </c>
      <c r="F1626" s="553" t="s">
        <v>7217</v>
      </c>
      <c r="G1626" s="683" t="s">
        <v>8995</v>
      </c>
      <c r="H1626" s="691">
        <v>140</v>
      </c>
      <c r="I1626" s="652">
        <v>2.2000000000000002</v>
      </c>
      <c r="J1626" s="652">
        <v>15.428571399999999</v>
      </c>
      <c r="K1626" s="422">
        <v>8983.6228628505214</v>
      </c>
      <c r="L1626" s="423">
        <f>K1626*ЗМІСТ!$E$13/1000*1.2</f>
        <v>481.41150721511758</v>
      </c>
      <c r="M1626" s="828">
        <v>2.4999999999999953E-2</v>
      </c>
      <c r="N1626" s="829"/>
      <c r="O1626" s="841"/>
      <c r="P1626" s="841"/>
      <c r="Q1626" s="641"/>
      <c r="R1626" s="639"/>
      <c r="S1626" s="640"/>
      <c r="T1626" s="402"/>
    </row>
    <row r="1627" spans="1:20" ht="13.5" customHeight="1" outlineLevel="1">
      <c r="A1627" s="402"/>
      <c r="B1627" s="178">
        <f t="shared" si="25"/>
        <v>1622</v>
      </c>
      <c r="C1627" s="427"/>
      <c r="D1627" s="428">
        <v>8595568926975</v>
      </c>
      <c r="E1627" s="800" t="s">
        <v>3979</v>
      </c>
      <c r="F1627" s="553" t="s">
        <v>7218</v>
      </c>
      <c r="G1627" s="683" t="s">
        <v>8995</v>
      </c>
      <c r="H1627" s="691">
        <v>162</v>
      </c>
      <c r="I1627" s="652">
        <v>3.5</v>
      </c>
      <c r="J1627" s="652">
        <v>17.766666699999998</v>
      </c>
      <c r="K1627" s="422">
        <v>12802.294290346937</v>
      </c>
      <c r="L1627" s="423">
        <f>K1627*ЗМІСТ!$E$13/1000*1.2</f>
        <v>686.04524969693864</v>
      </c>
      <c r="M1627" s="828">
        <v>2.4999999999999887E-2</v>
      </c>
      <c r="N1627" s="829"/>
      <c r="O1627" s="841"/>
      <c r="P1627" s="841"/>
      <c r="Q1627" s="641"/>
      <c r="R1627" s="639"/>
      <c r="S1627" s="640"/>
      <c r="T1627" s="402"/>
    </row>
    <row r="1628" spans="1:20" ht="13.5" customHeight="1" outlineLevel="1">
      <c r="A1628" s="402"/>
      <c r="B1628" s="178">
        <f t="shared" si="25"/>
        <v>1623</v>
      </c>
      <c r="C1628" s="435"/>
      <c r="D1628" s="428">
        <v>8595568905123</v>
      </c>
      <c r="E1628" s="800" t="s">
        <v>741</v>
      </c>
      <c r="F1628" s="553" t="s">
        <v>7219</v>
      </c>
      <c r="G1628" s="683" t="s">
        <v>8995</v>
      </c>
      <c r="H1628" s="691">
        <v>162</v>
      </c>
      <c r="I1628" s="652">
        <v>3.5</v>
      </c>
      <c r="J1628" s="652">
        <v>17.766666699999998</v>
      </c>
      <c r="K1628" s="422">
        <v>11869.724833648124</v>
      </c>
      <c r="L1628" s="423">
        <f>K1628*ЗМІСТ!$E$13/1000*1.2</f>
        <v>636.07101607358879</v>
      </c>
      <c r="M1628" s="828">
        <v>2.4999999999999935E-2</v>
      </c>
      <c r="N1628" s="829"/>
      <c r="O1628" s="841"/>
      <c r="P1628" s="841"/>
      <c r="Q1628" s="641"/>
      <c r="R1628" s="639"/>
      <c r="S1628" s="640"/>
      <c r="T1628" s="402"/>
    </row>
    <row r="1629" spans="1:20" ht="13.5" customHeight="1" outlineLevel="1">
      <c r="A1629" s="402"/>
      <c r="B1629" s="178">
        <f t="shared" si="25"/>
        <v>1624</v>
      </c>
      <c r="C1629" s="427"/>
      <c r="D1629" s="428">
        <v>8595568905130</v>
      </c>
      <c r="E1629" s="800" t="s">
        <v>742</v>
      </c>
      <c r="F1629" s="553" t="s">
        <v>7220</v>
      </c>
      <c r="G1629" s="683" t="s">
        <v>8995</v>
      </c>
      <c r="H1629" s="691">
        <v>96</v>
      </c>
      <c r="I1629" s="652">
        <v>4.5999999999999996</v>
      </c>
      <c r="J1629" s="652">
        <v>26.75</v>
      </c>
      <c r="K1629" s="422">
        <v>20716.714745548084</v>
      </c>
      <c r="L1629" s="423">
        <f>K1629*ЗМІСТ!$E$13/1000*1.2</f>
        <v>1110.1606804357123</v>
      </c>
      <c r="M1629" s="828">
        <v>2.4999999999999835E-2</v>
      </c>
      <c r="N1629" s="829"/>
      <c r="O1629" s="841"/>
      <c r="P1629" s="841"/>
      <c r="Q1629" s="641"/>
      <c r="R1629" s="639"/>
      <c r="S1629" s="640"/>
      <c r="T1629" s="402"/>
    </row>
    <row r="1630" spans="1:20" ht="13.5" customHeight="1" outlineLevel="1">
      <c r="A1630" s="402"/>
      <c r="B1630" s="178">
        <f t="shared" si="25"/>
        <v>1625</v>
      </c>
      <c r="C1630" s="435"/>
      <c r="D1630" s="428">
        <v>8595568922205</v>
      </c>
      <c r="E1630" s="800" t="s">
        <v>3980</v>
      </c>
      <c r="F1630" s="553" t="s">
        <v>7221</v>
      </c>
      <c r="G1630" s="683" t="s">
        <v>8995</v>
      </c>
      <c r="H1630" s="691">
        <v>70</v>
      </c>
      <c r="I1630" s="652">
        <v>5.5</v>
      </c>
      <c r="J1630" s="652">
        <v>36</v>
      </c>
      <c r="K1630" s="422">
        <v>22469.438136544148</v>
      </c>
      <c r="L1630" s="423">
        <f>K1630*ЗМІСТ!$E$13/1000*1.2</f>
        <v>1204.085060640924</v>
      </c>
      <c r="M1630" s="828">
        <v>2.5000000000000015E-2</v>
      </c>
      <c r="N1630" s="829"/>
      <c r="O1630" s="841"/>
      <c r="P1630" s="841"/>
      <c r="Q1630" s="641"/>
      <c r="R1630" s="639"/>
      <c r="S1630" s="640"/>
      <c r="T1630" s="402"/>
    </row>
    <row r="1631" spans="1:20" ht="13.5" customHeight="1" outlineLevel="1">
      <c r="A1631" s="402"/>
      <c r="B1631" s="178">
        <f t="shared" si="25"/>
        <v>1626</v>
      </c>
      <c r="C1631" s="427"/>
      <c r="D1631" s="428">
        <v>8595568905147</v>
      </c>
      <c r="E1631" s="800" t="s">
        <v>743</v>
      </c>
      <c r="F1631" s="553" t="s">
        <v>7222</v>
      </c>
      <c r="G1631" s="683" t="s">
        <v>8995</v>
      </c>
      <c r="H1631" s="691">
        <v>70</v>
      </c>
      <c r="I1631" s="652">
        <v>5.5</v>
      </c>
      <c r="J1631" s="652">
        <v>36</v>
      </c>
      <c r="K1631" s="422">
        <v>22800.934636885013</v>
      </c>
      <c r="L1631" s="423">
        <f>K1631*ЗМІСТ!$E$13/1000*1.2</f>
        <v>1221.8491890223102</v>
      </c>
      <c r="M1631" s="828">
        <v>2.4999999999999977E-2</v>
      </c>
      <c r="N1631" s="829"/>
      <c r="O1631" s="841"/>
      <c r="P1631" s="841"/>
      <c r="Q1631" s="641"/>
      <c r="R1631" s="639"/>
      <c r="S1631" s="640"/>
      <c r="T1631" s="402"/>
    </row>
    <row r="1632" spans="1:20" ht="13.5" customHeight="1" outlineLevel="1">
      <c r="A1632" s="402"/>
      <c r="B1632" s="178">
        <f t="shared" si="25"/>
        <v>1627</v>
      </c>
      <c r="C1632" s="435"/>
      <c r="D1632" s="428">
        <v>8595057632707</v>
      </c>
      <c r="E1632" s="800" t="s">
        <v>19</v>
      </c>
      <c r="F1632" s="553" t="s">
        <v>7223</v>
      </c>
      <c r="G1632" s="683" t="s">
        <v>8996</v>
      </c>
      <c r="H1632" s="691">
        <v>50</v>
      </c>
      <c r="I1632" s="652">
        <v>7.0499999999999993E-2</v>
      </c>
      <c r="J1632" s="652">
        <v>0.56949749999999999</v>
      </c>
      <c r="K1632" s="422">
        <v>990.4</v>
      </c>
      <c r="L1632" s="423">
        <f>K1632*ЗМІСТ!$E$13/1000*1.2</f>
        <v>53.073238271999998</v>
      </c>
      <c r="M1632" s="828"/>
      <c r="N1632" s="829"/>
      <c r="O1632" s="841"/>
      <c r="P1632" s="841"/>
      <c r="Q1632" s="641"/>
      <c r="R1632" s="639"/>
      <c r="S1632" s="640"/>
      <c r="T1632" s="402"/>
    </row>
    <row r="1633" spans="1:20" ht="13.5" customHeight="1" outlineLevel="1">
      <c r="A1633" s="402"/>
      <c r="B1633" s="178">
        <f t="shared" si="25"/>
        <v>1628</v>
      </c>
      <c r="C1633" s="427"/>
      <c r="D1633" s="428">
        <v>8595057632714</v>
      </c>
      <c r="E1633" s="800" t="s">
        <v>20</v>
      </c>
      <c r="F1633" s="553" t="s">
        <v>7224</v>
      </c>
      <c r="G1633" s="683" t="s">
        <v>8996</v>
      </c>
      <c r="H1633" s="691">
        <v>32</v>
      </c>
      <c r="I1633" s="652">
        <v>9.8699999999999996E-2</v>
      </c>
      <c r="J1633" s="652">
        <v>0.88983979999999996</v>
      </c>
      <c r="K1633" s="422">
        <v>1224.23</v>
      </c>
      <c r="L1633" s="423">
        <f>K1633*ЗМІСТ!$E$13/1000*1.2</f>
        <v>65.603645486399984</v>
      </c>
      <c r="M1633" s="828"/>
      <c r="N1633" s="829"/>
      <c r="O1633" s="841"/>
      <c r="P1633" s="841"/>
      <c r="Q1633" s="641"/>
      <c r="R1633" s="639"/>
      <c r="S1633" s="640"/>
      <c r="T1633" s="402"/>
    </row>
    <row r="1634" spans="1:20" ht="13.5" customHeight="1" outlineLevel="1">
      <c r="A1634" s="402"/>
      <c r="B1634" s="178">
        <f t="shared" si="25"/>
        <v>1629</v>
      </c>
      <c r="C1634" s="435"/>
      <c r="D1634" s="428">
        <v>8595057632721</v>
      </c>
      <c r="E1634" s="800" t="s">
        <v>21</v>
      </c>
      <c r="F1634" s="553" t="s">
        <v>7225</v>
      </c>
      <c r="G1634" s="683" t="s">
        <v>8996</v>
      </c>
      <c r="H1634" s="691">
        <v>28</v>
      </c>
      <c r="I1634" s="652">
        <v>0.14019999999999999</v>
      </c>
      <c r="J1634" s="652">
        <v>1.0169598</v>
      </c>
      <c r="K1634" s="422">
        <v>1519.24</v>
      </c>
      <c r="L1634" s="423">
        <f>K1634*ЗМІСТ!$E$13/1000*1.2</f>
        <v>81.412546963200001</v>
      </c>
      <c r="M1634" s="828"/>
      <c r="N1634" s="829"/>
      <c r="O1634" s="841"/>
      <c r="P1634" s="841"/>
      <c r="Q1634" s="641"/>
      <c r="R1634" s="639"/>
      <c r="S1634" s="640"/>
      <c r="T1634" s="402"/>
    </row>
    <row r="1635" spans="1:20" ht="13.5" customHeight="1" outlineLevel="1">
      <c r="A1635" s="402"/>
      <c r="B1635" s="178">
        <f t="shared" si="25"/>
        <v>1630</v>
      </c>
      <c r="C1635" s="427"/>
      <c r="D1635" s="428">
        <v>8595057657212</v>
      </c>
      <c r="E1635" s="800" t="s">
        <v>22</v>
      </c>
      <c r="F1635" s="553" t="s">
        <v>7226</v>
      </c>
      <c r="G1635" s="683" t="s">
        <v>8996</v>
      </c>
      <c r="H1635" s="691">
        <v>16</v>
      </c>
      <c r="I1635" s="652">
        <v>0.1807</v>
      </c>
      <c r="J1635" s="652">
        <v>1.7796797</v>
      </c>
      <c r="K1635" s="422">
        <v>2158.7199999999998</v>
      </c>
      <c r="L1635" s="423">
        <f>K1635*ЗМІСТ!$E$13/1000*1.2</f>
        <v>115.68079656959996</v>
      </c>
      <c r="M1635" s="828"/>
      <c r="N1635" s="829"/>
      <c r="O1635" s="841"/>
      <c r="P1635" s="841"/>
      <c r="Q1635" s="641"/>
      <c r="R1635" s="639"/>
      <c r="S1635" s="640"/>
      <c r="T1635" s="402"/>
    </row>
    <row r="1636" spans="1:20" ht="13.5" customHeight="1" outlineLevel="1">
      <c r="A1636" s="402"/>
      <c r="B1636" s="178">
        <f t="shared" si="25"/>
        <v>1631</v>
      </c>
      <c r="C1636" s="435"/>
      <c r="D1636" s="428">
        <v>8595568910578</v>
      </c>
      <c r="E1636" s="800" t="s">
        <v>221</v>
      </c>
      <c r="F1636" s="553" t="s">
        <v>7227</v>
      </c>
      <c r="G1636" s="683" t="s">
        <v>8996</v>
      </c>
      <c r="H1636" s="691">
        <v>100</v>
      </c>
      <c r="I1636" s="652">
        <v>2.4E-2</v>
      </c>
      <c r="J1636" s="652">
        <v>0.28474880000000002</v>
      </c>
      <c r="K1636" s="422">
        <v>1124.5500295895956</v>
      </c>
      <c r="L1636" s="423">
        <f>K1636*ЗМІСТ!$E$13/1000*1.2</f>
        <v>60.262027129637779</v>
      </c>
      <c r="M1636" s="828">
        <v>2.4999999999999856E-2</v>
      </c>
      <c r="N1636" s="829"/>
      <c r="O1636" s="841"/>
      <c r="P1636" s="841"/>
      <c r="Q1636" s="641"/>
      <c r="R1636" s="639"/>
      <c r="S1636" s="640"/>
      <c r="T1636" s="402"/>
    </row>
    <row r="1637" spans="1:20" ht="13.5" customHeight="1" outlineLevel="1">
      <c r="A1637" s="402"/>
      <c r="B1637" s="178">
        <f t="shared" si="25"/>
        <v>1632</v>
      </c>
      <c r="C1637" s="427"/>
      <c r="D1637" s="428">
        <v>8595057615496</v>
      </c>
      <c r="E1637" s="800" t="s">
        <v>23</v>
      </c>
      <c r="F1637" s="553" t="s">
        <v>7228</v>
      </c>
      <c r="G1637" s="683" t="s">
        <v>8996</v>
      </c>
      <c r="H1637" s="691">
        <v>90</v>
      </c>
      <c r="I1637" s="652">
        <v>3.3000000000000002E-2</v>
      </c>
      <c r="J1637" s="652">
        <v>0.31638749999999999</v>
      </c>
      <c r="K1637" s="422">
        <v>310.79000000000002</v>
      </c>
      <c r="L1637" s="423">
        <f>K1637*ЗМІСТ!$E$13/1000*1.2</f>
        <v>16.654515067199998</v>
      </c>
      <c r="M1637" s="828"/>
      <c r="N1637" s="829"/>
      <c r="O1637" s="841"/>
      <c r="P1637" s="841"/>
      <c r="Q1637" s="641"/>
      <c r="R1637" s="639"/>
      <c r="S1637" s="640"/>
      <c r="T1637" s="402"/>
    </row>
    <row r="1638" spans="1:20" ht="13.5" customHeight="1" outlineLevel="1">
      <c r="A1638" s="402"/>
      <c r="B1638" s="178">
        <f t="shared" si="25"/>
        <v>1633</v>
      </c>
      <c r="C1638" s="435"/>
      <c r="D1638" s="428">
        <v>8595057650558</v>
      </c>
      <c r="E1638" s="800" t="s">
        <v>24</v>
      </c>
      <c r="F1638" s="553" t="s">
        <v>7229</v>
      </c>
      <c r="G1638" s="683" t="s">
        <v>8996</v>
      </c>
      <c r="H1638" s="691">
        <v>100</v>
      </c>
      <c r="I1638" s="652">
        <v>3.1E-2</v>
      </c>
      <c r="J1638" s="652">
        <v>0.28474880000000002</v>
      </c>
      <c r="K1638" s="422">
        <v>283.08999999999997</v>
      </c>
      <c r="L1638" s="423">
        <f>K1638*ЗМІСТ!$E$13/1000*1.2</f>
        <v>15.170136331199995</v>
      </c>
      <c r="M1638" s="828"/>
      <c r="N1638" s="829"/>
      <c r="O1638" s="841"/>
      <c r="P1638" s="841"/>
      <c r="Q1638" s="641"/>
      <c r="R1638" s="639"/>
      <c r="S1638" s="640"/>
      <c r="T1638" s="402"/>
    </row>
    <row r="1639" spans="1:20" ht="13.5" customHeight="1" outlineLevel="1">
      <c r="A1639" s="402"/>
      <c r="B1639" s="178">
        <f t="shared" si="25"/>
        <v>1634</v>
      </c>
      <c r="C1639" s="427"/>
      <c r="D1639" s="428">
        <v>8595057600072</v>
      </c>
      <c r="E1639" s="800" t="s">
        <v>25</v>
      </c>
      <c r="F1639" s="553" t="s">
        <v>7230</v>
      </c>
      <c r="G1639" s="683" t="s">
        <v>8996</v>
      </c>
      <c r="H1639" s="691">
        <v>100</v>
      </c>
      <c r="I1639" s="652">
        <v>4.9000000000000002E-2</v>
      </c>
      <c r="J1639" s="652">
        <v>0.28474880000000002</v>
      </c>
      <c r="K1639" s="422">
        <v>407.74</v>
      </c>
      <c r="L1639" s="423">
        <f>K1639*ЗМІСТ!$E$13/1000*1.2</f>
        <v>21.8498406432</v>
      </c>
      <c r="M1639" s="828"/>
      <c r="N1639" s="829"/>
      <c r="O1639" s="841"/>
      <c r="P1639" s="841"/>
      <c r="Q1639" s="641"/>
      <c r="R1639" s="639"/>
      <c r="S1639" s="640"/>
      <c r="T1639" s="402"/>
    </row>
    <row r="1640" spans="1:20" ht="13.5" customHeight="1" outlineLevel="1">
      <c r="A1640" s="402"/>
      <c r="B1640" s="178">
        <f t="shared" si="25"/>
        <v>1635</v>
      </c>
      <c r="C1640" s="435"/>
      <c r="D1640" s="428">
        <v>8595057600089</v>
      </c>
      <c r="E1640" s="800" t="s">
        <v>27</v>
      </c>
      <c r="F1640" s="553" t="s">
        <v>7231</v>
      </c>
      <c r="G1640" s="683" t="s">
        <v>8996</v>
      </c>
      <c r="H1640" s="691">
        <v>150</v>
      </c>
      <c r="I1640" s="652">
        <v>2.0299999999999999E-2</v>
      </c>
      <c r="J1640" s="652">
        <v>0.18983249999999999</v>
      </c>
      <c r="K1640" s="422">
        <v>206.28</v>
      </c>
      <c r="L1640" s="423">
        <f>K1640*ЗМІСТ!$E$13/1000*1.2</f>
        <v>11.054066630399999</v>
      </c>
      <c r="M1640" s="828"/>
      <c r="N1640" s="829"/>
      <c r="O1640" s="841"/>
      <c r="P1640" s="841"/>
      <c r="Q1640" s="641"/>
      <c r="R1640" s="639"/>
      <c r="S1640" s="640"/>
      <c r="T1640" s="402"/>
    </row>
    <row r="1641" spans="1:20" ht="13.5" customHeight="1" outlineLevel="1">
      <c r="A1641" s="402"/>
      <c r="B1641" s="178">
        <f t="shared" si="25"/>
        <v>1636</v>
      </c>
      <c r="C1641" s="427"/>
      <c r="D1641" s="428">
        <v>8595057634923</v>
      </c>
      <c r="E1641" s="800" t="s">
        <v>222</v>
      </c>
      <c r="F1641" s="553" t="s">
        <v>7232</v>
      </c>
      <c r="G1641" s="683" t="s">
        <v>8996</v>
      </c>
      <c r="H1641" s="691">
        <v>120</v>
      </c>
      <c r="I1641" s="652">
        <v>1.7000000000000001E-2</v>
      </c>
      <c r="J1641" s="652">
        <v>0.23729059999999999</v>
      </c>
      <c r="K1641" s="422">
        <v>761.72111378709189</v>
      </c>
      <c r="L1641" s="423">
        <f>K1641*ЗМІСТ!$E$13/1000*1.2</f>
        <v>40.818867294866266</v>
      </c>
      <c r="M1641" s="828">
        <v>2.4999999999999821E-2</v>
      </c>
      <c r="N1641" s="829"/>
      <c r="O1641" s="841"/>
      <c r="P1641" s="841"/>
      <c r="Q1641" s="641"/>
      <c r="R1641" s="639"/>
      <c r="S1641" s="640"/>
      <c r="T1641" s="402"/>
    </row>
    <row r="1642" spans="1:20" ht="13.5" customHeight="1" outlineLevel="1">
      <c r="A1642" s="402"/>
      <c r="B1642" s="178">
        <f t="shared" si="25"/>
        <v>1637</v>
      </c>
      <c r="C1642" s="435"/>
      <c r="D1642" s="428">
        <v>8595568932327</v>
      </c>
      <c r="E1642" s="800" t="s">
        <v>29</v>
      </c>
      <c r="F1642" s="553" t="s">
        <v>7233</v>
      </c>
      <c r="G1642" s="683" t="s">
        <v>8996</v>
      </c>
      <c r="H1642" s="691">
        <v>100</v>
      </c>
      <c r="I1642" s="652">
        <v>3.5999999999999997E-2</v>
      </c>
      <c r="J1642" s="652">
        <v>0.28474880000000002</v>
      </c>
      <c r="K1642" s="422">
        <v>395.93</v>
      </c>
      <c r="L1642" s="423">
        <f>K1642*ЗМІСТ!$E$13/1000*1.2</f>
        <v>21.216970142400001</v>
      </c>
      <c r="M1642" s="828"/>
      <c r="N1642" s="829"/>
      <c r="O1642" s="841"/>
      <c r="P1642" s="841"/>
      <c r="Q1642" s="641"/>
      <c r="R1642" s="639"/>
      <c r="S1642" s="640"/>
      <c r="T1642" s="402"/>
    </row>
    <row r="1643" spans="1:20" ht="13.5" customHeight="1" outlineLevel="1">
      <c r="A1643" s="402"/>
      <c r="B1643" s="178">
        <f t="shared" si="25"/>
        <v>1638</v>
      </c>
      <c r="C1643" s="427"/>
      <c r="D1643" s="428">
        <v>8595568910592</v>
      </c>
      <c r="E1643" s="800" t="s">
        <v>26</v>
      </c>
      <c r="F1643" s="553" t="s">
        <v>7234</v>
      </c>
      <c r="G1643" s="683" t="s">
        <v>8996</v>
      </c>
      <c r="H1643" s="691">
        <v>100</v>
      </c>
      <c r="I1643" s="652">
        <v>2.5999999999999999E-2</v>
      </c>
      <c r="J1643" s="652">
        <v>0.28474880000000002</v>
      </c>
      <c r="K1643" s="422">
        <v>288.22936210423239</v>
      </c>
      <c r="L1643" s="423">
        <f>K1643*ЗМІСТ!$E$13/1000*1.2</f>
        <v>15.445542823045729</v>
      </c>
      <c r="M1643" s="828"/>
      <c r="N1643" s="829"/>
      <c r="O1643" s="841"/>
      <c r="P1643" s="841"/>
      <c r="Q1643" s="641"/>
      <c r="R1643" s="639"/>
      <c r="S1643" s="640"/>
      <c r="T1643" s="402"/>
    </row>
    <row r="1644" spans="1:20" ht="13.5" customHeight="1" outlineLevel="1">
      <c r="A1644" s="402"/>
      <c r="B1644" s="178">
        <f t="shared" si="25"/>
        <v>1639</v>
      </c>
      <c r="C1644" s="435"/>
      <c r="D1644" s="428">
        <v>8595568934819</v>
      </c>
      <c r="E1644" s="800" t="s">
        <v>5254</v>
      </c>
      <c r="F1644" s="553" t="s">
        <v>7235</v>
      </c>
      <c r="G1644" s="683" t="s">
        <v>8996</v>
      </c>
      <c r="H1644" s="691">
        <v>2</v>
      </c>
      <c r="I1644" s="652">
        <v>2.75E-2</v>
      </c>
      <c r="J1644" s="652">
        <v>0.2157</v>
      </c>
      <c r="K1644" s="422">
        <v>1497.1427672854445</v>
      </c>
      <c r="L1644" s="423">
        <f>K1644*ЗМІСТ!$E$13/1000*1.2</f>
        <v>80.228407527606862</v>
      </c>
      <c r="M1644" s="828">
        <v>2.499999999999979E-2</v>
      </c>
      <c r="N1644" s="829"/>
      <c r="O1644" s="841"/>
      <c r="P1644" s="841"/>
      <c r="Q1644" s="641"/>
      <c r="R1644" s="639"/>
      <c r="S1644" s="640"/>
      <c r="T1644" s="402"/>
    </row>
    <row r="1645" spans="1:20" ht="13.5" customHeight="1" outlineLevel="1">
      <c r="A1645" s="402"/>
      <c r="B1645" s="178">
        <f t="shared" si="25"/>
        <v>1640</v>
      </c>
      <c r="C1645" s="427"/>
      <c r="D1645" s="428">
        <v>8595568930224</v>
      </c>
      <c r="E1645" s="800" t="s">
        <v>2540</v>
      </c>
      <c r="F1645" s="553" t="s">
        <v>2541</v>
      </c>
      <c r="G1645" s="683" t="s">
        <v>8996</v>
      </c>
      <c r="H1645" s="691">
        <v>132</v>
      </c>
      <c r="I1645" s="652">
        <v>3.7499999999999999E-2</v>
      </c>
      <c r="J1645" s="652">
        <v>0.21571879999999999</v>
      </c>
      <c r="K1645" s="422">
        <v>1208.8838726076988</v>
      </c>
      <c r="L1645" s="423">
        <f>K1645*ЗМІСТ!$E$13/1000*1.2</f>
        <v>64.78128212246213</v>
      </c>
      <c r="M1645" s="828">
        <v>2.4999999999999967E-2</v>
      </c>
      <c r="N1645" s="829"/>
      <c r="O1645" s="841"/>
      <c r="P1645" s="841"/>
      <c r="Q1645" s="641"/>
      <c r="R1645" s="639"/>
      <c r="S1645" s="640"/>
      <c r="T1645" s="402"/>
    </row>
    <row r="1646" spans="1:20" ht="13.5" customHeight="1" outlineLevel="1">
      <c r="A1646" s="402"/>
      <c r="B1646" s="178">
        <f t="shared" si="25"/>
        <v>1641</v>
      </c>
      <c r="C1646" s="435"/>
      <c r="D1646" s="428">
        <v>8595057655201</v>
      </c>
      <c r="E1646" s="800" t="s">
        <v>3981</v>
      </c>
      <c r="F1646" s="553" t="s">
        <v>7236</v>
      </c>
      <c r="G1646" s="683" t="s">
        <v>8996</v>
      </c>
      <c r="H1646" s="691">
        <v>50</v>
      </c>
      <c r="I1646" s="652">
        <v>0.06</v>
      </c>
      <c r="J1646" s="652">
        <v>0.56949749999999999</v>
      </c>
      <c r="K1646" s="422">
        <v>4854.5753878024152</v>
      </c>
      <c r="L1646" s="423">
        <f>K1646*ЗМІСТ!$E$13/1000*1.2</f>
        <v>260.14543241743172</v>
      </c>
      <c r="M1646" s="828">
        <v>2.4999999999999852E-2</v>
      </c>
      <c r="N1646" s="829"/>
      <c r="O1646" s="841"/>
      <c r="P1646" s="841"/>
      <c r="Q1646" s="641"/>
      <c r="R1646" s="639"/>
      <c r="S1646" s="640"/>
      <c r="T1646" s="402"/>
    </row>
    <row r="1647" spans="1:20" ht="13.5" customHeight="1" outlineLevel="1">
      <c r="A1647" s="402"/>
      <c r="B1647" s="178">
        <f t="shared" si="25"/>
        <v>1642</v>
      </c>
      <c r="C1647" s="427"/>
      <c r="D1647" s="428">
        <v>8595057621732</v>
      </c>
      <c r="E1647" s="800" t="s">
        <v>2534</v>
      </c>
      <c r="F1647" s="553" t="s">
        <v>2535</v>
      </c>
      <c r="G1647" s="683" t="s">
        <v>8996</v>
      </c>
      <c r="H1647" s="691">
        <v>70</v>
      </c>
      <c r="I1647" s="652">
        <v>3.4000000000000002E-2</v>
      </c>
      <c r="J1647" s="652">
        <v>0.40678389999999998</v>
      </c>
      <c r="K1647" s="422">
        <v>543.78491672590053</v>
      </c>
      <c r="L1647" s="423">
        <f>K1647*ЗМІСТ!$E$13/1000*1.2</f>
        <v>29.140172106334202</v>
      </c>
      <c r="M1647" s="828">
        <v>2.4999999999999953E-2</v>
      </c>
      <c r="N1647" s="829"/>
      <c r="O1647" s="841"/>
      <c r="P1647" s="841"/>
      <c r="Q1647" s="641"/>
      <c r="R1647" s="639"/>
      <c r="S1647" s="640"/>
      <c r="T1647" s="402"/>
    </row>
    <row r="1648" spans="1:20" ht="13.5" customHeight="1" outlineLevel="1">
      <c r="A1648" s="402"/>
      <c r="B1648" s="178">
        <f t="shared" si="25"/>
        <v>1643</v>
      </c>
      <c r="C1648" s="435"/>
      <c r="D1648" s="428">
        <v>8595568919458</v>
      </c>
      <c r="E1648" s="800" t="s">
        <v>3982</v>
      </c>
      <c r="F1648" s="553" t="s">
        <v>3983</v>
      </c>
      <c r="G1648" s="683" t="s">
        <v>8996</v>
      </c>
      <c r="H1648" s="691">
        <v>80</v>
      </c>
      <c r="I1648" s="652">
        <v>2.8000000000000001E-2</v>
      </c>
      <c r="J1648" s="652">
        <v>0.35593590000000003</v>
      </c>
      <c r="K1648" s="422">
        <v>938.99911759142742</v>
      </c>
      <c r="L1648" s="423">
        <f>K1648*ЗМІСТ!$E$13/1000*1.2</f>
        <v>50.318784233771773</v>
      </c>
      <c r="M1648" s="828">
        <v>2.4999999999999856E-2</v>
      </c>
      <c r="N1648" s="829"/>
      <c r="O1648" s="841"/>
      <c r="P1648" s="841"/>
      <c r="Q1648" s="641"/>
      <c r="R1648" s="639"/>
      <c r="S1648" s="640"/>
      <c r="T1648" s="402"/>
    </row>
    <row r="1649" spans="1:20" ht="13.5" customHeight="1" outlineLevel="1">
      <c r="A1649" s="402"/>
      <c r="B1649" s="178">
        <f t="shared" si="25"/>
        <v>1644</v>
      </c>
      <c r="C1649" s="427"/>
      <c r="D1649" s="428">
        <v>8595057629011</v>
      </c>
      <c r="E1649" s="800" t="s">
        <v>2537</v>
      </c>
      <c r="F1649" s="553" t="s">
        <v>7237</v>
      </c>
      <c r="G1649" s="683" t="s">
        <v>8996</v>
      </c>
      <c r="H1649" s="691">
        <v>80</v>
      </c>
      <c r="I1649" s="652">
        <v>3.2500000000000001E-2</v>
      </c>
      <c r="J1649" s="652">
        <v>0.35593590000000003</v>
      </c>
      <c r="K1649" s="422">
        <v>469.16969334134711</v>
      </c>
      <c r="L1649" s="423">
        <f>K1649*ЗМІСТ!$E$13/1000*1.2</f>
        <v>25.141715392474239</v>
      </c>
      <c r="M1649" s="828">
        <v>2.5000000000000119E-2</v>
      </c>
      <c r="N1649" s="829"/>
      <c r="O1649" s="841"/>
      <c r="P1649" s="841"/>
      <c r="Q1649" s="641"/>
      <c r="R1649" s="639"/>
      <c r="S1649" s="640"/>
      <c r="T1649" s="402"/>
    </row>
    <row r="1650" spans="1:20" ht="13.5" customHeight="1" outlineLevel="1">
      <c r="A1650" s="402"/>
      <c r="B1650" s="178">
        <f t="shared" si="25"/>
        <v>1645</v>
      </c>
      <c r="C1650" s="435"/>
      <c r="D1650" s="428">
        <v>8595568924612</v>
      </c>
      <c r="E1650" s="800" t="s">
        <v>59</v>
      </c>
      <c r="F1650" s="553" t="s">
        <v>7238</v>
      </c>
      <c r="G1650" s="683" t="s">
        <v>8996</v>
      </c>
      <c r="H1650" s="691">
        <v>50</v>
      </c>
      <c r="I1650" s="652">
        <v>5.1999999999999998E-2</v>
      </c>
      <c r="J1650" s="652">
        <v>0.56949749999999999</v>
      </c>
      <c r="K1650" s="422">
        <v>988.14</v>
      </c>
      <c r="L1650" s="423">
        <f>K1650*ЗМІСТ!$E$13/1000*1.2</f>
        <v>52.952130115199992</v>
      </c>
      <c r="M1650" s="828"/>
      <c r="N1650" s="829"/>
      <c r="O1650" s="841"/>
      <c r="P1650" s="841"/>
      <c r="Q1650" s="641"/>
      <c r="R1650" s="639"/>
      <c r="S1650" s="640"/>
      <c r="T1650" s="402"/>
    </row>
    <row r="1651" spans="1:20" ht="13.5" customHeight="1" outlineLevel="1">
      <c r="A1651" s="402"/>
      <c r="B1651" s="178">
        <f t="shared" si="25"/>
        <v>1646</v>
      </c>
      <c r="C1651" s="427"/>
      <c r="D1651" s="428">
        <v>8595568932372</v>
      </c>
      <c r="E1651" s="800" t="s">
        <v>5237</v>
      </c>
      <c r="F1651" s="553" t="s">
        <v>7239</v>
      </c>
      <c r="G1651" s="683" t="s">
        <v>8996</v>
      </c>
      <c r="H1651" s="691">
        <v>36</v>
      </c>
      <c r="I1651" s="652">
        <v>5.8000000000000003E-2</v>
      </c>
      <c r="J1651" s="652">
        <v>0.79100000000000004</v>
      </c>
      <c r="K1651" s="422">
        <v>1731.3807181032753</v>
      </c>
      <c r="L1651" s="423">
        <f>K1651*ЗМІСТ!$E$13/1000*1.2</f>
        <v>92.780675879888506</v>
      </c>
      <c r="M1651" s="828">
        <v>2.5000000000000019E-2</v>
      </c>
      <c r="N1651" s="829"/>
      <c r="O1651" s="841"/>
      <c r="P1651" s="841"/>
      <c r="Q1651" s="641"/>
      <c r="R1651" s="639"/>
      <c r="S1651" s="640"/>
      <c r="T1651" s="402"/>
    </row>
    <row r="1652" spans="1:20" ht="13.5" customHeight="1" outlineLevel="1">
      <c r="A1652" s="402"/>
      <c r="B1652" s="178">
        <f t="shared" si="25"/>
        <v>1647</v>
      </c>
      <c r="C1652" s="435"/>
      <c r="D1652" s="428">
        <v>8595568924605</v>
      </c>
      <c r="E1652" s="800" t="s">
        <v>57</v>
      </c>
      <c r="F1652" s="553" t="s">
        <v>7240</v>
      </c>
      <c r="G1652" s="683" t="s">
        <v>8996</v>
      </c>
      <c r="H1652" s="691">
        <v>110</v>
      </c>
      <c r="I1652" s="652">
        <v>2.3E-2</v>
      </c>
      <c r="J1652" s="652">
        <v>0.2588625</v>
      </c>
      <c r="K1652" s="422">
        <v>401.15</v>
      </c>
      <c r="L1652" s="423">
        <f>K1652*ЗМІСТ!$E$13/1000*1.2</f>
        <v>21.496697831999999</v>
      </c>
      <c r="M1652" s="828"/>
      <c r="N1652" s="829"/>
      <c r="O1652" s="841"/>
      <c r="P1652" s="841"/>
      <c r="Q1652" s="641"/>
      <c r="R1652" s="639"/>
      <c r="S1652" s="640"/>
      <c r="T1652" s="402"/>
    </row>
    <row r="1653" spans="1:20" ht="13.5" customHeight="1" outlineLevel="1">
      <c r="A1653" s="402"/>
      <c r="B1653" s="178">
        <f t="shared" si="25"/>
        <v>1648</v>
      </c>
      <c r="C1653" s="427"/>
      <c r="D1653" s="428">
        <v>8595568930835</v>
      </c>
      <c r="E1653" s="800" t="s">
        <v>56</v>
      </c>
      <c r="F1653" s="553" t="s">
        <v>7241</v>
      </c>
      <c r="G1653" s="683" t="s">
        <v>8996</v>
      </c>
      <c r="H1653" s="691">
        <v>100</v>
      </c>
      <c r="I1653" s="652">
        <v>2.5499999999999998E-2</v>
      </c>
      <c r="J1653" s="652">
        <v>0.28474880000000002</v>
      </c>
      <c r="K1653" s="422">
        <v>411.21</v>
      </c>
      <c r="L1653" s="423">
        <f>K1653*ЗМІСТ!$E$13/1000*1.2</f>
        <v>22.035789892799997</v>
      </c>
      <c r="M1653" s="828"/>
      <c r="N1653" s="829"/>
      <c r="O1653" s="841"/>
      <c r="P1653" s="841"/>
      <c r="Q1653" s="641"/>
      <c r="R1653" s="639"/>
      <c r="S1653" s="640"/>
      <c r="T1653" s="402"/>
    </row>
    <row r="1654" spans="1:20" ht="13.5" customHeight="1" outlineLevel="1">
      <c r="A1654" s="402"/>
      <c r="B1654" s="178">
        <f t="shared" si="25"/>
        <v>1649</v>
      </c>
      <c r="C1654" s="426"/>
      <c r="D1654" s="428">
        <v>8595568926968</v>
      </c>
      <c r="E1654" s="800" t="s">
        <v>60</v>
      </c>
      <c r="F1654" s="553" t="s">
        <v>7242</v>
      </c>
      <c r="G1654" s="683" t="s">
        <v>8996</v>
      </c>
      <c r="H1654" s="691">
        <v>40</v>
      </c>
      <c r="I1654" s="652">
        <v>5.7000000000000002E-2</v>
      </c>
      <c r="J1654" s="652">
        <v>0.7118719</v>
      </c>
      <c r="K1654" s="422">
        <v>929.38</v>
      </c>
      <c r="L1654" s="423">
        <f>K1654*ЗМІСТ!$E$13/1000*1.2</f>
        <v>49.8033180384</v>
      </c>
      <c r="M1654" s="828"/>
      <c r="N1654" s="829"/>
      <c r="O1654" s="841"/>
      <c r="P1654" s="841"/>
      <c r="Q1654" s="641"/>
      <c r="R1654" s="639"/>
      <c r="S1654" s="640"/>
      <c r="T1654" s="402"/>
    </row>
    <row r="1655" spans="1:20" ht="13.5" customHeight="1" outlineLevel="1">
      <c r="A1655" s="402"/>
      <c r="B1655" s="178">
        <f t="shared" si="25"/>
        <v>1650</v>
      </c>
      <c r="C1655" s="426"/>
      <c r="D1655" s="428">
        <v>8595568927705</v>
      </c>
      <c r="E1655" s="800" t="s">
        <v>61</v>
      </c>
      <c r="F1655" s="553" t="s">
        <v>7243</v>
      </c>
      <c r="G1655" s="683" t="s">
        <v>8996</v>
      </c>
      <c r="H1655" s="691">
        <v>30</v>
      </c>
      <c r="I1655" s="652">
        <v>9.5000000000000001E-2</v>
      </c>
      <c r="J1655" s="652">
        <v>0.94916250000000002</v>
      </c>
      <c r="K1655" s="422">
        <v>1212.47</v>
      </c>
      <c r="L1655" s="423">
        <f>K1655*ЗМІСТ!$E$13/1000*1.2</f>
        <v>64.973454369599992</v>
      </c>
      <c r="M1655" s="828"/>
      <c r="N1655" s="829"/>
      <c r="O1655" s="841"/>
      <c r="P1655" s="841"/>
      <c r="Q1655" s="641"/>
      <c r="R1655" s="639"/>
      <c r="S1655" s="640"/>
      <c r="T1655" s="402"/>
    </row>
    <row r="1656" spans="1:20" ht="13.5" customHeight="1" outlineLevel="1">
      <c r="A1656" s="402"/>
      <c r="B1656" s="178">
        <f t="shared" si="25"/>
        <v>1651</v>
      </c>
      <c r="C1656" s="426"/>
      <c r="D1656" s="428">
        <v>8595568931948</v>
      </c>
      <c r="E1656" s="800" t="s">
        <v>62</v>
      </c>
      <c r="F1656" s="553" t="s">
        <v>7244</v>
      </c>
      <c r="G1656" s="683" t="s">
        <v>8996</v>
      </c>
      <c r="H1656" s="691">
        <v>25</v>
      </c>
      <c r="I1656" s="652">
        <v>0.13200000000000001</v>
      </c>
      <c r="J1656" s="652">
        <v>1.138995</v>
      </c>
      <c r="K1656" s="422">
        <v>1658.73</v>
      </c>
      <c r="L1656" s="423">
        <f>K1656*ЗМІСТ!$E$13/1000*1.2</f>
        <v>88.887492446399989</v>
      </c>
      <c r="M1656" s="828"/>
      <c r="N1656" s="829"/>
      <c r="O1656" s="841"/>
      <c r="P1656" s="841"/>
      <c r="Q1656" s="641"/>
      <c r="R1656" s="639"/>
      <c r="S1656" s="640"/>
      <c r="T1656" s="402"/>
    </row>
    <row r="1657" spans="1:20" ht="13.5" customHeight="1" outlineLevel="1">
      <c r="A1657" s="402"/>
      <c r="B1657" s="178">
        <f t="shared" si="25"/>
        <v>1652</v>
      </c>
      <c r="C1657" s="434"/>
      <c r="D1657" s="428">
        <v>8595568934246</v>
      </c>
      <c r="E1657" s="800" t="s">
        <v>63</v>
      </c>
      <c r="F1657" s="553" t="s">
        <v>7245</v>
      </c>
      <c r="G1657" s="683" t="s">
        <v>8996</v>
      </c>
      <c r="H1657" s="691">
        <v>14</v>
      </c>
      <c r="I1657" s="652">
        <v>0.16600000000000001</v>
      </c>
      <c r="J1657" s="652">
        <v>2.0339</v>
      </c>
      <c r="K1657" s="422">
        <v>2178.48</v>
      </c>
      <c r="L1657" s="423">
        <f>K1657*ЗМІСТ!$E$13/1000*1.2</f>
        <v>116.73968912639998</v>
      </c>
      <c r="M1657" s="828"/>
      <c r="N1657" s="829"/>
      <c r="O1657" s="841"/>
      <c r="P1657" s="841"/>
      <c r="Q1657" s="641"/>
      <c r="R1657" s="639"/>
      <c r="S1657" s="640"/>
      <c r="T1657" s="402"/>
    </row>
    <row r="1658" spans="1:20" ht="13.5" customHeight="1" outlineLevel="1">
      <c r="A1658" s="402"/>
      <c r="B1658" s="178">
        <f t="shared" si="25"/>
        <v>1653</v>
      </c>
      <c r="C1658" s="426"/>
      <c r="D1658" s="428">
        <v>8595568925299</v>
      </c>
      <c r="E1658" s="800" t="s">
        <v>58</v>
      </c>
      <c r="F1658" s="553" t="s">
        <v>7246</v>
      </c>
      <c r="G1658" s="683" t="s">
        <v>8996</v>
      </c>
      <c r="H1658" s="691">
        <v>110</v>
      </c>
      <c r="I1658" s="652">
        <v>2.4500000000000001E-2</v>
      </c>
      <c r="J1658" s="652">
        <v>0.2588625</v>
      </c>
      <c r="K1658" s="422">
        <v>424.9</v>
      </c>
      <c r="L1658" s="423">
        <f>K1658*ЗМІСТ!$E$13/1000*1.2</f>
        <v>22.769405231999997</v>
      </c>
      <c r="M1658" s="828"/>
      <c r="N1658" s="829"/>
      <c r="O1658" s="841"/>
      <c r="P1658" s="841"/>
      <c r="Q1658" s="641"/>
      <c r="R1658" s="639"/>
      <c r="S1658" s="640"/>
      <c r="T1658" s="402"/>
    </row>
    <row r="1659" spans="1:20" ht="13.5" customHeight="1" outlineLevel="1">
      <c r="A1659" s="402"/>
      <c r="B1659" s="178">
        <f t="shared" si="25"/>
        <v>1654</v>
      </c>
      <c r="C1659" s="434"/>
      <c r="D1659" s="428">
        <v>8595057612648</v>
      </c>
      <c r="E1659" s="800" t="s">
        <v>52</v>
      </c>
      <c r="F1659" s="553" t="s">
        <v>7247</v>
      </c>
      <c r="G1659" s="683" t="s">
        <v>8996</v>
      </c>
      <c r="H1659" s="691">
        <v>90</v>
      </c>
      <c r="I1659" s="652">
        <v>3.4000000000000002E-2</v>
      </c>
      <c r="J1659" s="652">
        <v>0.31638749999999999</v>
      </c>
      <c r="K1659" s="422">
        <v>909.04</v>
      </c>
      <c r="L1659" s="423">
        <f>K1659*ЗМІСТ!$E$13/1000*1.2</f>
        <v>48.713344627199994</v>
      </c>
      <c r="M1659" s="828"/>
      <c r="N1659" s="829"/>
      <c r="O1659" s="841"/>
      <c r="P1659" s="841"/>
      <c r="Q1659" s="641"/>
      <c r="R1659" s="639"/>
      <c r="S1659" s="640"/>
      <c r="T1659" s="402"/>
    </row>
    <row r="1660" spans="1:20" ht="13.5" customHeight="1" outlineLevel="1">
      <c r="A1660" s="402"/>
      <c r="B1660" s="178">
        <f t="shared" si="25"/>
        <v>1655</v>
      </c>
      <c r="C1660" s="427"/>
      <c r="D1660" s="428">
        <v>8595057691131</v>
      </c>
      <c r="E1660" s="800" t="s">
        <v>3071</v>
      </c>
      <c r="F1660" s="553" t="s">
        <v>7248</v>
      </c>
      <c r="G1660" s="683" t="s">
        <v>8996</v>
      </c>
      <c r="H1660" s="691">
        <v>25</v>
      </c>
      <c r="I1660" s="652">
        <v>7.4999999999999997E-2</v>
      </c>
      <c r="J1660" s="652">
        <v>6.6784999999999997E-2</v>
      </c>
      <c r="K1660" s="422">
        <v>1622.7458367326594</v>
      </c>
      <c r="L1660" s="423">
        <f>K1660*ЗМІСТ!$E$13/1000*1.2</f>
        <v>86.959184620161992</v>
      </c>
      <c r="M1660" s="828">
        <v>2.4999999999999876E-2</v>
      </c>
      <c r="N1660" s="829"/>
      <c r="O1660" s="841"/>
      <c r="P1660" s="841"/>
      <c r="Q1660" s="641"/>
      <c r="R1660" s="639"/>
      <c r="S1660" s="640"/>
      <c r="T1660" s="402"/>
    </row>
    <row r="1661" spans="1:20" ht="13.5" customHeight="1" outlineLevel="1">
      <c r="A1661" s="402"/>
      <c r="B1661" s="178">
        <f t="shared" si="25"/>
        <v>1656</v>
      </c>
      <c r="C1661" s="427"/>
      <c r="D1661" s="428">
        <v>8595568929648</v>
      </c>
      <c r="E1661" s="800" t="s">
        <v>3984</v>
      </c>
      <c r="F1661" s="553" t="s">
        <v>7249</v>
      </c>
      <c r="G1661" s="683" t="s">
        <v>8996</v>
      </c>
      <c r="H1661" s="691">
        <v>50</v>
      </c>
      <c r="I1661" s="652">
        <v>7.1999999999999995E-2</v>
      </c>
      <c r="J1661" s="652">
        <v>5.6980000000000003E-2</v>
      </c>
      <c r="K1661" s="422">
        <v>1458.9557156913024</v>
      </c>
      <c r="L1661" s="423">
        <f>K1661*ЗМІСТ!$E$13/1000*1.2</f>
        <v>78.182052026636498</v>
      </c>
      <c r="M1661" s="828">
        <v>2.4999999999999863E-2</v>
      </c>
      <c r="N1661" s="829"/>
      <c r="O1661" s="841"/>
      <c r="P1661" s="841"/>
      <c r="Q1661" s="641"/>
      <c r="R1661" s="639"/>
      <c r="S1661" s="640"/>
      <c r="T1661" s="402"/>
    </row>
    <row r="1662" spans="1:20" ht="13.5" customHeight="1" outlineLevel="1">
      <c r="A1662" s="402"/>
      <c r="B1662" s="178">
        <f t="shared" si="25"/>
        <v>1657</v>
      </c>
      <c r="C1662" s="427"/>
      <c r="D1662" s="428">
        <v>8595568931153</v>
      </c>
      <c r="E1662" s="800" t="s">
        <v>3072</v>
      </c>
      <c r="F1662" s="553" t="s">
        <v>7250</v>
      </c>
      <c r="G1662" s="683" t="s">
        <v>8996</v>
      </c>
      <c r="H1662" s="691">
        <v>20</v>
      </c>
      <c r="I1662" s="652">
        <v>0.10299999999999999</v>
      </c>
      <c r="J1662" s="652">
        <v>0.14174999999999999</v>
      </c>
      <c r="K1662" s="422">
        <v>2429.2914919214536</v>
      </c>
      <c r="L1662" s="423">
        <f>K1662*ЗМІСТ!$E$13/1000*1.2</f>
        <v>130.18009509580943</v>
      </c>
      <c r="M1662" s="828">
        <v>2.4999999999999842E-2</v>
      </c>
      <c r="N1662" s="829"/>
      <c r="O1662" s="841"/>
      <c r="P1662" s="841"/>
      <c r="Q1662" s="641"/>
      <c r="R1662" s="639"/>
      <c r="S1662" s="640"/>
      <c r="T1662" s="402"/>
    </row>
    <row r="1663" spans="1:20" ht="13.5" customHeight="1" outlineLevel="1">
      <c r="A1663" s="402"/>
      <c r="B1663" s="178">
        <f t="shared" si="25"/>
        <v>1658</v>
      </c>
      <c r="C1663" s="427"/>
      <c r="D1663" s="428">
        <v>8595057691124</v>
      </c>
      <c r="E1663" s="800" t="s">
        <v>3070</v>
      </c>
      <c r="F1663" s="553" t="s">
        <v>7251</v>
      </c>
      <c r="G1663" s="683" t="s">
        <v>8996</v>
      </c>
      <c r="H1663" s="691">
        <v>50</v>
      </c>
      <c r="I1663" s="652">
        <v>6.2E-2</v>
      </c>
      <c r="J1663" s="652">
        <v>3.7260000000000001E-2</v>
      </c>
      <c r="K1663" s="422">
        <v>1055.6746317083025</v>
      </c>
      <c r="L1663" s="423">
        <f>K1663*ЗМІСТ!$E$13/1000*1.2</f>
        <v>56.571154348102361</v>
      </c>
      <c r="M1663" s="828">
        <v>2.4999999999999752E-2</v>
      </c>
      <c r="N1663" s="829"/>
      <c r="O1663" s="841"/>
      <c r="P1663" s="841"/>
      <c r="Q1663" s="641"/>
      <c r="R1663" s="639"/>
      <c r="S1663" s="640"/>
      <c r="T1663" s="402"/>
    </row>
    <row r="1664" spans="1:20" ht="13.5" customHeight="1" outlineLevel="1">
      <c r="A1664" s="402"/>
      <c r="B1664" s="178">
        <f t="shared" si="25"/>
        <v>1659</v>
      </c>
      <c r="C1664" s="427"/>
      <c r="D1664" s="428">
        <v>8595568927972</v>
      </c>
      <c r="E1664" s="800" t="s">
        <v>3985</v>
      </c>
      <c r="F1664" s="553" t="s">
        <v>7252</v>
      </c>
      <c r="G1664" s="683" t="s">
        <v>8996</v>
      </c>
      <c r="H1664" s="691">
        <v>50</v>
      </c>
      <c r="I1664" s="652">
        <v>0.06</v>
      </c>
      <c r="J1664" s="652">
        <v>0.38850000000000001</v>
      </c>
      <c r="K1664" s="422">
        <v>1285.9320565563573</v>
      </c>
      <c r="L1664" s="423">
        <f>K1664*ЗМІСТ!$E$13/1000*1.2</f>
        <v>68.910115548483972</v>
      </c>
      <c r="M1664" s="828">
        <v>2.5000000000000053E-2</v>
      </c>
      <c r="N1664" s="829"/>
      <c r="O1664" s="841"/>
      <c r="P1664" s="841"/>
      <c r="Q1664" s="641"/>
      <c r="R1664" s="639"/>
      <c r="S1664" s="640"/>
      <c r="T1664" s="402"/>
    </row>
    <row r="1665" spans="1:20" ht="13.5" customHeight="1" outlineLevel="1">
      <c r="A1665" s="402"/>
      <c r="B1665" s="178">
        <f t="shared" si="25"/>
        <v>1660</v>
      </c>
      <c r="C1665" s="427"/>
      <c r="D1665" s="428">
        <v>8595057691148</v>
      </c>
      <c r="E1665" s="800" t="s">
        <v>3073</v>
      </c>
      <c r="F1665" s="553" t="s">
        <v>7253</v>
      </c>
      <c r="G1665" s="683" t="s">
        <v>8996</v>
      </c>
      <c r="H1665" s="691">
        <v>20</v>
      </c>
      <c r="I1665" s="652">
        <v>0.106</v>
      </c>
      <c r="J1665" s="652">
        <v>7.2900000000000006E-2</v>
      </c>
      <c r="K1665" s="422">
        <v>1612.8568826793958</v>
      </c>
      <c r="L1665" s="423">
        <f>K1665*ЗМІСТ!$E$13/1000*1.2</f>
        <v>86.429258514820987</v>
      </c>
      <c r="M1665" s="828">
        <v>2.4999999999999994E-2</v>
      </c>
      <c r="N1665" s="829"/>
      <c r="O1665" s="841"/>
      <c r="P1665" s="841"/>
      <c r="Q1665" s="641"/>
      <c r="R1665" s="639"/>
      <c r="S1665" s="640"/>
      <c r="T1665" s="402"/>
    </row>
    <row r="1666" spans="1:20" ht="13.5" customHeight="1" outlineLevel="1">
      <c r="A1666" s="402"/>
      <c r="B1666" s="178">
        <f t="shared" si="25"/>
        <v>1661</v>
      </c>
      <c r="C1666" s="427"/>
      <c r="D1666" s="428">
        <v>8595568929655</v>
      </c>
      <c r="E1666" s="800" t="s">
        <v>3986</v>
      </c>
      <c r="F1666" s="553" t="s">
        <v>7254</v>
      </c>
      <c r="G1666" s="683" t="s">
        <v>8996</v>
      </c>
      <c r="H1666" s="691">
        <v>50</v>
      </c>
      <c r="I1666" s="652">
        <v>0.109</v>
      </c>
      <c r="J1666" s="652">
        <v>7.8375E-2</v>
      </c>
      <c r="K1666" s="422">
        <v>1852.7424093052898</v>
      </c>
      <c r="L1666" s="423">
        <f>K1666*ЗМІСТ!$E$13/1000*1.2</f>
        <v>99.284167352280889</v>
      </c>
      <c r="M1666" s="828">
        <v>2.4999999999999755E-2</v>
      </c>
      <c r="N1666" s="829"/>
      <c r="O1666" s="841"/>
      <c r="P1666" s="841"/>
      <c r="Q1666" s="641"/>
      <c r="R1666" s="639"/>
      <c r="S1666" s="640"/>
      <c r="T1666" s="402"/>
    </row>
    <row r="1667" spans="1:20" ht="13.5" customHeight="1" outlineLevel="1">
      <c r="A1667" s="402"/>
      <c r="B1667" s="178">
        <f t="shared" si="25"/>
        <v>1662</v>
      </c>
      <c r="C1667" s="427"/>
      <c r="D1667" s="428">
        <v>8595057691179</v>
      </c>
      <c r="E1667" s="800" t="s">
        <v>3066</v>
      </c>
      <c r="F1667" s="553" t="s">
        <v>7255</v>
      </c>
      <c r="G1667" s="683" t="s">
        <v>8996</v>
      </c>
      <c r="H1667" s="691">
        <v>50</v>
      </c>
      <c r="I1667" s="652">
        <v>2.1000000000000001E-2</v>
      </c>
      <c r="J1667" s="652">
        <v>1.4579999999999999E-2</v>
      </c>
      <c r="K1667" s="422">
        <v>849.1490526011213</v>
      </c>
      <c r="L1667" s="423">
        <f>K1667*ЗМІСТ!$E$13/1000*1.2</f>
        <v>45.503927703092053</v>
      </c>
      <c r="M1667" s="828">
        <v>2.5000000000000029E-2</v>
      </c>
      <c r="N1667" s="829"/>
      <c r="O1667" s="841"/>
      <c r="P1667" s="841"/>
      <c r="Q1667" s="641"/>
      <c r="R1667" s="639"/>
      <c r="S1667" s="640"/>
      <c r="T1667" s="402"/>
    </row>
    <row r="1668" spans="1:20" ht="13.5" customHeight="1" outlineLevel="1">
      <c r="A1668" s="402"/>
      <c r="B1668" s="178">
        <f t="shared" si="25"/>
        <v>1663</v>
      </c>
      <c r="C1668" s="427"/>
      <c r="D1668" s="428">
        <v>8595568931139</v>
      </c>
      <c r="E1668" s="800" t="s">
        <v>3069</v>
      </c>
      <c r="F1668" s="553" t="s">
        <v>7256</v>
      </c>
      <c r="G1668" s="683" t="s">
        <v>8996</v>
      </c>
      <c r="H1668" s="691">
        <v>50</v>
      </c>
      <c r="I1668" s="652">
        <v>4.2000000000000003E-2</v>
      </c>
      <c r="J1668" s="652">
        <v>2.9159999999999998E-2</v>
      </c>
      <c r="K1668" s="422">
        <v>1418.0081855445267</v>
      </c>
      <c r="L1668" s="423">
        <f>K1668*ЗМІСТ!$E$13/1000*1.2</f>
        <v>75.98776888434071</v>
      </c>
      <c r="M1668" s="828">
        <v>2.4999999999999963E-2</v>
      </c>
      <c r="N1668" s="829"/>
      <c r="O1668" s="841"/>
      <c r="P1668" s="841"/>
      <c r="Q1668" s="641"/>
      <c r="R1668" s="639"/>
      <c r="S1668" s="640"/>
      <c r="T1668" s="402"/>
    </row>
    <row r="1669" spans="1:20" ht="13.5" customHeight="1" outlineLevel="1">
      <c r="A1669" s="402"/>
      <c r="B1669" s="178">
        <f t="shared" si="25"/>
        <v>1664</v>
      </c>
      <c r="C1669" s="427"/>
      <c r="D1669" s="428">
        <v>8595057691100</v>
      </c>
      <c r="E1669" s="800" t="s">
        <v>3067</v>
      </c>
      <c r="F1669" s="553" t="s">
        <v>7257</v>
      </c>
      <c r="G1669" s="683" t="s">
        <v>8996</v>
      </c>
      <c r="H1669" s="691">
        <v>50</v>
      </c>
      <c r="I1669" s="652">
        <v>0.03</v>
      </c>
      <c r="J1669" s="652">
        <v>2.9159999999999998E-2</v>
      </c>
      <c r="K1669" s="422">
        <v>678.27651980970654</v>
      </c>
      <c r="L1669" s="423">
        <f>K1669*ЗМІСТ!$E$13/1000*1.2</f>
        <v>36.34726509507621</v>
      </c>
      <c r="M1669" s="828">
        <v>2.4999999999999932E-2</v>
      </c>
      <c r="N1669" s="829"/>
      <c r="O1669" s="841"/>
      <c r="P1669" s="841"/>
      <c r="Q1669" s="641"/>
      <c r="R1669" s="639"/>
      <c r="S1669" s="640"/>
      <c r="T1669" s="402"/>
    </row>
    <row r="1670" spans="1:20" ht="13.5" customHeight="1" outlineLevel="1">
      <c r="A1670" s="402"/>
      <c r="B1670" s="178">
        <f t="shared" si="25"/>
        <v>1665</v>
      </c>
      <c r="C1670" s="427"/>
      <c r="D1670" s="428">
        <v>8595568927965</v>
      </c>
      <c r="E1670" s="800" t="s">
        <v>3987</v>
      </c>
      <c r="F1670" s="553" t="s">
        <v>7258</v>
      </c>
      <c r="G1670" s="683" t="s">
        <v>8996</v>
      </c>
      <c r="H1670" s="691">
        <v>100</v>
      </c>
      <c r="I1670" s="652">
        <v>3.3000000000000002E-2</v>
      </c>
      <c r="J1670" s="652">
        <v>1.9425000000000001E-2</v>
      </c>
      <c r="K1670" s="422">
        <v>1066.4039013085098</v>
      </c>
      <c r="L1670" s="423">
        <f>K1670*ЗМІСТ!$E$13/1000*1.2</f>
        <v>57.146111014072005</v>
      </c>
      <c r="M1670" s="828">
        <v>2.4999999999999814E-2</v>
      </c>
      <c r="N1670" s="829"/>
      <c r="O1670" s="841"/>
      <c r="P1670" s="841"/>
      <c r="Q1670" s="641"/>
      <c r="R1670" s="639"/>
      <c r="S1670" s="640"/>
      <c r="T1670" s="402"/>
    </row>
    <row r="1671" spans="1:20" ht="13.5" customHeight="1" outlineLevel="1">
      <c r="A1671" s="402"/>
      <c r="B1671" s="178">
        <f t="shared" si="25"/>
        <v>1666</v>
      </c>
      <c r="C1671" s="427"/>
      <c r="D1671" s="428">
        <v>8595057691117</v>
      </c>
      <c r="E1671" s="800" t="s">
        <v>3068</v>
      </c>
      <c r="F1671" s="553" t="s">
        <v>7259</v>
      </c>
      <c r="G1671" s="683" t="s">
        <v>8996</v>
      </c>
      <c r="H1671" s="691">
        <v>50</v>
      </c>
      <c r="I1671" s="652">
        <v>3.7999999999999999E-2</v>
      </c>
      <c r="J1671" s="652">
        <v>2.9159999999999998E-2</v>
      </c>
      <c r="K1671" s="422">
        <v>1218.7713710072876</v>
      </c>
      <c r="L1671" s="423">
        <f>K1671*ЗМІСТ!$E$13/1000*1.2</f>
        <v>65.311130222699802</v>
      </c>
      <c r="M1671" s="828">
        <v>2.4999999999999765E-2</v>
      </c>
      <c r="N1671" s="829"/>
      <c r="O1671" s="841"/>
      <c r="P1671" s="841"/>
      <c r="Q1671" s="641"/>
      <c r="R1671" s="639"/>
      <c r="S1671" s="640"/>
      <c r="T1671" s="402"/>
    </row>
    <row r="1672" spans="1:20" ht="13.5" customHeight="1" outlineLevel="1">
      <c r="A1672" s="402"/>
      <c r="B1672" s="178">
        <f t="shared" ref="B1672:B1735" si="26">B1671+1</f>
        <v>1667</v>
      </c>
      <c r="C1672" s="421"/>
      <c r="D1672" s="428">
        <v>8595568929631</v>
      </c>
      <c r="E1672" s="800" t="s">
        <v>3988</v>
      </c>
      <c r="F1672" s="553" t="s">
        <v>7260</v>
      </c>
      <c r="G1672" s="683" t="s">
        <v>8996</v>
      </c>
      <c r="H1672" s="691">
        <v>100</v>
      </c>
      <c r="I1672" s="652">
        <v>3.4000000000000002E-2</v>
      </c>
      <c r="J1672" s="652">
        <v>2.8490000000000001E-2</v>
      </c>
      <c r="K1672" s="422">
        <v>1002.3865525784083</v>
      </c>
      <c r="L1672" s="423">
        <f>K1672*ЗМІСТ!$E$13/1000*1.2</f>
        <v>53.715569815874915</v>
      </c>
      <c r="M1672" s="828">
        <v>2.4999999999999717E-2</v>
      </c>
      <c r="N1672" s="829"/>
      <c r="O1672" s="841"/>
      <c r="P1672" s="841"/>
      <c r="Q1672" s="641"/>
      <c r="R1672" s="639"/>
      <c r="S1672" s="640"/>
      <c r="T1672" s="402"/>
    </row>
    <row r="1673" spans="1:20" ht="13.5" customHeight="1" outlineLevel="1">
      <c r="A1673" s="402"/>
      <c r="B1673" s="178">
        <f t="shared" si="26"/>
        <v>1668</v>
      </c>
      <c r="C1673" s="421"/>
      <c r="D1673" s="428">
        <v>8595057692855</v>
      </c>
      <c r="E1673" s="800" t="s">
        <v>3989</v>
      </c>
      <c r="F1673" s="553" t="s">
        <v>7261</v>
      </c>
      <c r="G1673" s="683" t="s">
        <v>8996</v>
      </c>
      <c r="H1673" s="691">
        <v>50</v>
      </c>
      <c r="I1673" s="652">
        <v>2.4E-2</v>
      </c>
      <c r="J1673" s="652">
        <v>7.8975E-3</v>
      </c>
      <c r="K1673" s="422">
        <v>370.54847777278115</v>
      </c>
      <c r="L1673" s="423">
        <f>K1673*ЗМІСТ!$E$13/1000*1.2</f>
        <v>19.856833251374905</v>
      </c>
      <c r="M1673" s="828">
        <v>2.4999999999999859E-2</v>
      </c>
      <c r="N1673" s="829"/>
      <c r="O1673" s="841"/>
      <c r="P1673" s="841"/>
      <c r="Q1673" s="641"/>
      <c r="R1673" s="639"/>
      <c r="S1673" s="640"/>
      <c r="T1673" s="402"/>
    </row>
    <row r="1674" spans="1:20" ht="13.5" customHeight="1" outlineLevel="1">
      <c r="A1674" s="402"/>
      <c r="B1674" s="178">
        <f t="shared" si="26"/>
        <v>1669</v>
      </c>
      <c r="C1674" s="421"/>
      <c r="D1674" s="428">
        <v>8595568929938</v>
      </c>
      <c r="E1674" s="800" t="s">
        <v>3990</v>
      </c>
      <c r="F1674" s="553" t="s">
        <v>7262</v>
      </c>
      <c r="G1674" s="683" t="s">
        <v>8996</v>
      </c>
      <c r="H1674" s="691">
        <v>100</v>
      </c>
      <c r="I1674" s="652">
        <v>7.0000000000000001E-3</v>
      </c>
      <c r="J1674" s="652">
        <v>1.41488E-2</v>
      </c>
      <c r="K1674" s="422">
        <v>190.05940530462891</v>
      </c>
      <c r="L1674" s="423">
        <f>K1674*ЗМІСТ!$E$13/1000*1.2</f>
        <v>10.184842592454755</v>
      </c>
      <c r="M1674" s="828">
        <v>2.4999999999999953E-2</v>
      </c>
      <c r="N1674" s="829"/>
      <c r="O1674" s="841"/>
      <c r="P1674" s="841"/>
      <c r="Q1674" s="641"/>
      <c r="R1674" s="639"/>
      <c r="S1674" s="640"/>
      <c r="T1674" s="402"/>
    </row>
    <row r="1675" spans="1:20" ht="13.5" customHeight="1" outlineLevel="1">
      <c r="A1675" s="402"/>
      <c r="B1675" s="178">
        <f t="shared" si="26"/>
        <v>1670</v>
      </c>
      <c r="C1675" s="421"/>
      <c r="D1675" s="428">
        <v>8595568919304</v>
      </c>
      <c r="E1675" s="800" t="s">
        <v>3991</v>
      </c>
      <c r="F1675" s="553" t="s">
        <v>7263</v>
      </c>
      <c r="G1675" s="683" t="s">
        <v>8996</v>
      </c>
      <c r="H1675" s="691">
        <v>100</v>
      </c>
      <c r="I1675" s="652">
        <v>1.2E-2</v>
      </c>
      <c r="J1675" s="652">
        <v>4.0425000000000001E-3</v>
      </c>
      <c r="K1675" s="422">
        <v>214.92541330595162</v>
      </c>
      <c r="L1675" s="423">
        <f>K1675*ЗМІСТ!$E$13/1000*1.2</f>
        <v>11.517354272107076</v>
      </c>
      <c r="M1675" s="828">
        <v>2.4999999999999731E-2</v>
      </c>
      <c r="N1675" s="829"/>
      <c r="O1675" s="841"/>
      <c r="P1675" s="841"/>
      <c r="Q1675" s="641"/>
      <c r="R1675" s="639"/>
      <c r="S1675" s="640"/>
      <c r="T1675" s="402"/>
    </row>
    <row r="1676" spans="1:20" ht="13.5" customHeight="1" outlineLevel="1">
      <c r="A1676" s="402"/>
      <c r="B1676" s="178">
        <f t="shared" si="26"/>
        <v>1671</v>
      </c>
      <c r="C1676" s="421"/>
      <c r="D1676" s="428">
        <v>8595057690769</v>
      </c>
      <c r="E1676" s="800" t="s">
        <v>140</v>
      </c>
      <c r="F1676" s="553" t="s">
        <v>7264</v>
      </c>
      <c r="G1676" s="683" t="s">
        <v>8996</v>
      </c>
      <c r="H1676" s="691">
        <v>1</v>
      </c>
      <c r="I1676" s="652">
        <v>9.7199999999999995E-2</v>
      </c>
      <c r="J1676" s="652">
        <v>0.67797320000000005</v>
      </c>
      <c r="K1676" s="422">
        <v>3775.2730505744435</v>
      </c>
      <c r="L1676" s="423">
        <f>K1676*ЗМІСТ!$E$13/1000*1.2</f>
        <v>202.30812414680707</v>
      </c>
      <c r="M1676" s="828">
        <v>2.4999999999999863E-2</v>
      </c>
      <c r="N1676" s="829"/>
      <c r="O1676" s="841"/>
      <c r="P1676" s="841"/>
      <c r="Q1676" s="641"/>
      <c r="R1676" s="639"/>
      <c r="S1676" s="640"/>
      <c r="T1676" s="402"/>
    </row>
    <row r="1677" spans="1:20" ht="13.5" customHeight="1" outlineLevel="1">
      <c r="A1677" s="402"/>
      <c r="B1677" s="178">
        <f t="shared" si="26"/>
        <v>1672</v>
      </c>
      <c r="C1677" s="421"/>
      <c r="D1677" s="428">
        <v>8595057687929</v>
      </c>
      <c r="E1677" s="800" t="s">
        <v>53</v>
      </c>
      <c r="F1677" s="553" t="s">
        <v>7265</v>
      </c>
      <c r="G1677" s="683" t="s">
        <v>8996</v>
      </c>
      <c r="H1677" s="691">
        <v>60</v>
      </c>
      <c r="I1677" s="652">
        <v>5.1900000000000002E-2</v>
      </c>
      <c r="J1677" s="652">
        <v>0.47458129999999998</v>
      </c>
      <c r="K1677" s="422">
        <v>1009.97</v>
      </c>
      <c r="L1677" s="423">
        <f>K1677*ЗМІСТ!$E$13/1000*1.2</f>
        <v>54.121949169599993</v>
      </c>
      <c r="M1677" s="828"/>
      <c r="N1677" s="829"/>
      <c r="O1677" s="841"/>
      <c r="P1677" s="841"/>
      <c r="Q1677" s="641"/>
      <c r="R1677" s="639"/>
      <c r="S1677" s="640"/>
      <c r="T1677" s="402"/>
    </row>
    <row r="1678" spans="1:20" ht="13.5" customHeight="1" outlineLevel="1">
      <c r="A1678" s="402"/>
      <c r="B1678" s="178">
        <f t="shared" si="26"/>
        <v>1673</v>
      </c>
      <c r="C1678" s="421"/>
      <c r="D1678" s="428">
        <v>8595568932334</v>
      </c>
      <c r="E1678" s="800" t="s">
        <v>30</v>
      </c>
      <c r="F1678" s="553" t="s">
        <v>7266</v>
      </c>
      <c r="G1678" s="683" t="s">
        <v>8996</v>
      </c>
      <c r="H1678" s="691">
        <v>66</v>
      </c>
      <c r="I1678" s="652">
        <v>4.8000000000000001E-2</v>
      </c>
      <c r="J1678" s="652">
        <v>0.43143749999999997</v>
      </c>
      <c r="K1678" s="422">
        <v>486.23</v>
      </c>
      <c r="L1678" s="423">
        <f>K1678*ЗМІСТ!$E$13/1000*1.2</f>
        <v>26.0559376464</v>
      </c>
      <c r="M1678" s="828"/>
      <c r="N1678" s="829"/>
      <c r="O1678" s="841"/>
      <c r="P1678" s="841"/>
      <c r="Q1678" s="641"/>
      <c r="R1678" s="639"/>
      <c r="S1678" s="640"/>
      <c r="T1678" s="402"/>
    </row>
    <row r="1679" spans="1:20" ht="13.5" customHeight="1" outlineLevel="1">
      <c r="A1679" s="402"/>
      <c r="B1679" s="178">
        <f t="shared" si="26"/>
        <v>1674</v>
      </c>
      <c r="C1679" s="421"/>
      <c r="D1679" s="428">
        <v>8595057648302</v>
      </c>
      <c r="E1679" s="800" t="s">
        <v>28</v>
      </c>
      <c r="F1679" s="553" t="s">
        <v>7267</v>
      </c>
      <c r="G1679" s="683" t="s">
        <v>8996</v>
      </c>
      <c r="H1679" s="691">
        <v>100</v>
      </c>
      <c r="I1679" s="652">
        <v>4.1000000000000002E-2</v>
      </c>
      <c r="J1679" s="652">
        <v>0.28474880000000002</v>
      </c>
      <c r="K1679" s="422">
        <v>322.56</v>
      </c>
      <c r="L1679" s="423">
        <f>K1679*ЗМІСТ!$E$13/1000*1.2</f>
        <v>17.285242060799998</v>
      </c>
      <c r="M1679" s="828"/>
      <c r="N1679" s="829"/>
      <c r="O1679" s="841"/>
      <c r="P1679" s="841"/>
      <c r="Q1679" s="641"/>
      <c r="R1679" s="639"/>
      <c r="S1679" s="640"/>
      <c r="T1679" s="402"/>
    </row>
    <row r="1680" spans="1:20" ht="13.5" customHeight="1" outlineLevel="1">
      <c r="A1680" s="402"/>
      <c r="B1680" s="178">
        <f t="shared" si="26"/>
        <v>1675</v>
      </c>
      <c r="C1680" s="421"/>
      <c r="D1680" s="428">
        <v>8595568936424</v>
      </c>
      <c r="E1680" s="800" t="s">
        <v>218</v>
      </c>
      <c r="F1680" s="553" t="s">
        <v>219</v>
      </c>
      <c r="G1680" s="683" t="s">
        <v>8996</v>
      </c>
      <c r="H1680" s="691">
        <v>48</v>
      </c>
      <c r="I1680" s="652">
        <v>3.4000000000000002E-2</v>
      </c>
      <c r="J1680" s="652">
        <v>0.59319999999999995</v>
      </c>
      <c r="K1680" s="422">
        <v>1138.1824474742848</v>
      </c>
      <c r="L1680" s="423">
        <f>K1680*ЗМІСТ!$E$13/1000*1.2</f>
        <v>60.992556776868781</v>
      </c>
      <c r="M1680" s="828">
        <v>2.5000000000000123E-2</v>
      </c>
      <c r="N1680" s="829"/>
      <c r="O1680" s="841"/>
      <c r="P1680" s="841"/>
      <c r="Q1680" s="641"/>
      <c r="R1680" s="639"/>
      <c r="S1680" s="640"/>
      <c r="T1680" s="402"/>
    </row>
    <row r="1681" spans="1:20" ht="13.5" customHeight="1" outlineLevel="1">
      <c r="A1681" s="402"/>
      <c r="B1681" s="178">
        <f t="shared" si="26"/>
        <v>1676</v>
      </c>
      <c r="C1681" s="421"/>
      <c r="D1681" s="428">
        <v>8595568936240</v>
      </c>
      <c r="E1681" s="800" t="s">
        <v>17</v>
      </c>
      <c r="F1681" s="553" t="s">
        <v>18</v>
      </c>
      <c r="G1681" s="683" t="s">
        <v>8996</v>
      </c>
      <c r="H1681" s="691">
        <v>66</v>
      </c>
      <c r="I1681" s="652">
        <v>0.04</v>
      </c>
      <c r="J1681" s="652">
        <v>0.43143749999999997</v>
      </c>
      <c r="K1681" s="422">
        <v>370.04</v>
      </c>
      <c r="L1681" s="423">
        <f>K1681*ЗМІСТ!$E$13/1000*1.2</f>
        <v>19.8295851072</v>
      </c>
      <c r="M1681" s="828"/>
      <c r="N1681" s="829"/>
      <c r="O1681" s="841"/>
      <c r="P1681" s="841"/>
      <c r="Q1681" s="641"/>
      <c r="R1681" s="639"/>
      <c r="S1681" s="640"/>
      <c r="T1681" s="402"/>
    </row>
    <row r="1682" spans="1:20" ht="13.5" customHeight="1" outlineLevel="1">
      <c r="A1682" s="402"/>
      <c r="B1682" s="178">
        <f t="shared" si="26"/>
        <v>1677</v>
      </c>
      <c r="C1682" s="421"/>
      <c r="D1682" s="428">
        <v>8595568929921</v>
      </c>
      <c r="E1682" s="800" t="s">
        <v>54</v>
      </c>
      <c r="F1682" s="553" t="s">
        <v>7268</v>
      </c>
      <c r="G1682" s="683" t="s">
        <v>8996</v>
      </c>
      <c r="H1682" s="691">
        <v>84</v>
      </c>
      <c r="I1682" s="652">
        <v>0.03</v>
      </c>
      <c r="J1682" s="652">
        <v>0.33898660000000003</v>
      </c>
      <c r="K1682" s="422">
        <v>531.84</v>
      </c>
      <c r="L1682" s="423">
        <f>K1682*ЗМІСТ!$E$13/1000*1.2</f>
        <v>28.500071731199998</v>
      </c>
      <c r="M1682" s="828"/>
      <c r="N1682" s="829"/>
      <c r="O1682" s="841"/>
      <c r="P1682" s="841"/>
      <c r="Q1682" s="641"/>
      <c r="R1682" s="639"/>
      <c r="S1682" s="640"/>
      <c r="T1682" s="402"/>
    </row>
    <row r="1683" spans="1:20" ht="13.5" customHeight="1" outlineLevel="1">
      <c r="A1683" s="402"/>
      <c r="B1683" s="178">
        <f t="shared" si="26"/>
        <v>1678</v>
      </c>
      <c r="C1683" s="421"/>
      <c r="D1683" s="428">
        <v>8595568925879</v>
      </c>
      <c r="E1683" s="800" t="s">
        <v>55</v>
      </c>
      <c r="F1683" s="553" t="s">
        <v>7269</v>
      </c>
      <c r="G1683" s="683" t="s">
        <v>8996</v>
      </c>
      <c r="H1683" s="691">
        <v>96</v>
      </c>
      <c r="I1683" s="652">
        <v>4.0500000000000001E-2</v>
      </c>
      <c r="J1683" s="652">
        <v>0.29661330000000002</v>
      </c>
      <c r="K1683" s="422">
        <v>704.79</v>
      </c>
      <c r="L1683" s="423">
        <f>K1683*ЗМІСТ!$E$13/1000*1.2</f>
        <v>37.768060987199995</v>
      </c>
      <c r="M1683" s="828"/>
      <c r="N1683" s="829"/>
      <c r="O1683" s="841"/>
      <c r="P1683" s="841"/>
      <c r="Q1683" s="641"/>
      <c r="R1683" s="639"/>
      <c r="S1683" s="640"/>
      <c r="T1683" s="402"/>
    </row>
    <row r="1684" spans="1:20" ht="13.5" customHeight="1" outlineLevel="1">
      <c r="A1684" s="402"/>
      <c r="B1684" s="178">
        <f t="shared" si="26"/>
        <v>1679</v>
      </c>
      <c r="C1684" s="421"/>
      <c r="D1684" s="428">
        <v>8595568926982</v>
      </c>
      <c r="E1684" s="800" t="s">
        <v>3992</v>
      </c>
      <c r="F1684" s="553" t="s">
        <v>7270</v>
      </c>
      <c r="G1684" s="683" t="s">
        <v>8996</v>
      </c>
      <c r="H1684" s="691">
        <v>1</v>
      </c>
      <c r="I1684" s="652">
        <v>2</v>
      </c>
      <c r="J1684" s="652">
        <v>12.342000000000001</v>
      </c>
      <c r="K1684" s="422">
        <v>101504.85964394474</v>
      </c>
      <c r="L1684" s="423">
        <f>K1684*ЗМІСТ!$E$13/1000*1.2</f>
        <v>5439.4099370446238</v>
      </c>
      <c r="M1684" s="828">
        <v>2.4999999999999911E-2</v>
      </c>
      <c r="N1684" s="829"/>
      <c r="O1684" s="841"/>
      <c r="P1684" s="841"/>
      <c r="Q1684" s="641"/>
      <c r="R1684" s="639"/>
      <c r="S1684" s="640"/>
      <c r="T1684" s="402"/>
    </row>
    <row r="1685" spans="1:20" ht="13.5" customHeight="1" outlineLevel="1">
      <c r="A1685" s="402"/>
      <c r="B1685" s="178">
        <f t="shared" si="26"/>
        <v>1680</v>
      </c>
      <c r="C1685" s="421"/>
      <c r="D1685" s="428">
        <v>8595568912497</v>
      </c>
      <c r="E1685" s="800" t="s">
        <v>3993</v>
      </c>
      <c r="F1685" s="553" t="s">
        <v>7271</v>
      </c>
      <c r="G1685" s="683" t="s">
        <v>8996</v>
      </c>
      <c r="H1685" s="691">
        <v>1</v>
      </c>
      <c r="I1685" s="652">
        <v>3.1</v>
      </c>
      <c r="J1685" s="652">
        <v>21.384</v>
      </c>
      <c r="K1685" s="422">
        <v>129849.8013763112</v>
      </c>
      <c r="L1685" s="423">
        <f>K1685*ЗМІСТ!$E$13/1000*1.2</f>
        <v>6958.3496042173238</v>
      </c>
      <c r="M1685" s="828">
        <v>2.500000000000013E-2</v>
      </c>
      <c r="N1685" s="829"/>
      <c r="O1685" s="841"/>
      <c r="P1685" s="841"/>
      <c r="Q1685" s="641"/>
      <c r="R1685" s="639"/>
      <c r="S1685" s="640"/>
      <c r="T1685" s="402"/>
    </row>
    <row r="1686" spans="1:20" ht="13.5" customHeight="1" outlineLevel="1">
      <c r="A1686" s="429"/>
      <c r="B1686" s="178">
        <f t="shared" si="26"/>
        <v>1681</v>
      </c>
      <c r="C1686" s="437"/>
      <c r="D1686" s="428">
        <v>8595568932358</v>
      </c>
      <c r="E1686" s="941" t="s">
        <v>47</v>
      </c>
      <c r="F1686" s="554" t="s">
        <v>7272</v>
      </c>
      <c r="G1686" s="683" t="s">
        <v>8996</v>
      </c>
      <c r="H1686" s="691">
        <v>36</v>
      </c>
      <c r="I1686" s="652">
        <v>6.2E-2</v>
      </c>
      <c r="J1686" s="652">
        <v>0.33732289999999998</v>
      </c>
      <c r="K1686" s="422">
        <v>7393.0626615450992</v>
      </c>
      <c r="L1686" s="423">
        <f>K1686*ЗМІСТ!$E$13/1000*1.2</f>
        <v>396.1770761268271</v>
      </c>
      <c r="M1686" s="828">
        <v>2.4999999999999831E-2</v>
      </c>
      <c r="N1686" s="829"/>
      <c r="O1686" s="841"/>
      <c r="P1686" s="841"/>
      <c r="Q1686" s="641"/>
      <c r="R1686" s="639"/>
      <c r="S1686" s="640"/>
      <c r="T1686" s="429"/>
    </row>
    <row r="1687" spans="1:20" ht="13.5" customHeight="1" outlineLevel="1">
      <c r="A1687" s="402"/>
      <c r="B1687" s="178">
        <f t="shared" si="26"/>
        <v>1682</v>
      </c>
      <c r="C1687" s="427"/>
      <c r="D1687" s="428">
        <v>8595057637870</v>
      </c>
      <c r="E1687" s="800" t="s">
        <v>2896</v>
      </c>
      <c r="F1687" s="553" t="s">
        <v>7274</v>
      </c>
      <c r="G1687" s="683" t="s">
        <v>8996</v>
      </c>
      <c r="H1687" s="691">
        <v>1</v>
      </c>
      <c r="I1687" s="652">
        <v>2.37</v>
      </c>
      <c r="J1687" s="652">
        <v>35.168035000000003</v>
      </c>
      <c r="K1687" s="422">
        <v>29613.714058717585</v>
      </c>
      <c r="L1687" s="423">
        <f>K1687*ЗМІСТ!$E$13/1000*1.2</f>
        <v>1586.9302325900592</v>
      </c>
      <c r="M1687" s="828">
        <v>2.5000000000000095E-2</v>
      </c>
      <c r="N1687" s="829"/>
      <c r="O1687" s="841"/>
      <c r="P1687" s="841"/>
      <c r="Q1687" s="641"/>
      <c r="R1687" s="639"/>
      <c r="S1687" s="640"/>
      <c r="T1687" s="402"/>
    </row>
    <row r="1688" spans="1:20" ht="13.5" customHeight="1" outlineLevel="1">
      <c r="A1688" s="402"/>
      <c r="B1688" s="178">
        <f t="shared" si="26"/>
        <v>1683</v>
      </c>
      <c r="C1688" s="421"/>
      <c r="D1688" s="428">
        <v>8595057637887</v>
      </c>
      <c r="E1688" s="800" t="s">
        <v>2897</v>
      </c>
      <c r="F1688" s="553" t="s">
        <v>7276</v>
      </c>
      <c r="G1688" s="683" t="s">
        <v>8996</v>
      </c>
      <c r="H1688" s="691">
        <v>1</v>
      </c>
      <c r="I1688" s="652">
        <v>3.0619999999999998</v>
      </c>
      <c r="J1688" s="652">
        <v>41.815035000000002</v>
      </c>
      <c r="K1688" s="422">
        <v>34792.656303248696</v>
      </c>
      <c r="L1688" s="423">
        <f>K1688*ЗМІСТ!$E$13/1000*1.2</f>
        <v>1864.4577323284736</v>
      </c>
      <c r="M1688" s="828">
        <v>2.4999999999999849E-2</v>
      </c>
      <c r="N1688" s="829"/>
      <c r="O1688" s="841"/>
      <c r="P1688" s="841"/>
      <c r="Q1688" s="641"/>
      <c r="R1688" s="639"/>
      <c r="S1688" s="640"/>
      <c r="T1688" s="402"/>
    </row>
    <row r="1689" spans="1:20" ht="13.5" customHeight="1" outlineLevel="1">
      <c r="A1689" s="402"/>
      <c r="B1689" s="178">
        <f t="shared" si="26"/>
        <v>1684</v>
      </c>
      <c r="C1689" s="421"/>
      <c r="D1689" s="428">
        <v>8595057637900</v>
      </c>
      <c r="E1689" s="800" t="s">
        <v>2898</v>
      </c>
      <c r="F1689" s="553" t="s">
        <v>7278</v>
      </c>
      <c r="G1689" s="683" t="s">
        <v>8996</v>
      </c>
      <c r="H1689" s="691">
        <v>1</v>
      </c>
      <c r="I1689" s="652">
        <v>4.1079999999999997</v>
      </c>
      <c r="J1689" s="652">
        <v>56.834035</v>
      </c>
      <c r="K1689" s="422">
        <v>42623.172810685654</v>
      </c>
      <c r="L1689" s="423">
        <f>K1689*ЗМІСТ!$E$13/1000*1.2</f>
        <v>2284.0769451637234</v>
      </c>
      <c r="M1689" s="828">
        <v>2.4999999999999904E-2</v>
      </c>
      <c r="N1689" s="829"/>
      <c r="O1689" s="841"/>
      <c r="P1689" s="841"/>
      <c r="Q1689" s="641"/>
      <c r="R1689" s="639"/>
      <c r="S1689" s="640"/>
      <c r="T1689" s="402"/>
    </row>
    <row r="1690" spans="1:20" ht="13.5" customHeight="1" outlineLevel="1">
      <c r="A1690" s="402"/>
      <c r="B1690" s="178">
        <f t="shared" si="26"/>
        <v>1685</v>
      </c>
      <c r="C1690" s="421"/>
      <c r="D1690" s="428">
        <v>8595057637917</v>
      </c>
      <c r="E1690" s="800" t="s">
        <v>2899</v>
      </c>
      <c r="F1690" s="553" t="s">
        <v>7280</v>
      </c>
      <c r="G1690" s="683" t="s">
        <v>8996</v>
      </c>
      <c r="H1690" s="691">
        <v>1</v>
      </c>
      <c r="I1690" s="652">
        <v>5.3129999999999997</v>
      </c>
      <c r="J1690" s="652">
        <v>74.153035000000003</v>
      </c>
      <c r="K1690" s="422">
        <v>63133.375978566168</v>
      </c>
      <c r="L1690" s="423">
        <f>K1690*ЗМІСТ!$E$13/1000*1.2</f>
        <v>3383.1711492590903</v>
      </c>
      <c r="M1690" s="828">
        <v>2.4999999999999946E-2</v>
      </c>
      <c r="N1690" s="829"/>
      <c r="O1690" s="841"/>
      <c r="P1690" s="841"/>
      <c r="Q1690" s="641"/>
      <c r="R1690" s="639"/>
      <c r="S1690" s="640"/>
      <c r="T1690" s="402"/>
    </row>
    <row r="1691" spans="1:20" ht="13.5" customHeight="1" outlineLevel="1">
      <c r="A1691" s="402"/>
      <c r="B1691" s="178">
        <f t="shared" si="26"/>
        <v>1686</v>
      </c>
      <c r="C1691" s="421"/>
      <c r="D1691" s="428">
        <v>8595057637924</v>
      </c>
      <c r="E1691" s="800" t="s">
        <v>2900</v>
      </c>
      <c r="F1691" s="553" t="s">
        <v>7282</v>
      </c>
      <c r="G1691" s="683" t="s">
        <v>8996</v>
      </c>
      <c r="H1691" s="691">
        <v>1</v>
      </c>
      <c r="I1691" s="652">
        <v>6.6589999999999998</v>
      </c>
      <c r="J1691" s="652">
        <v>93.772035000000002</v>
      </c>
      <c r="K1691" s="422">
        <v>64332.427015760892</v>
      </c>
      <c r="L1691" s="423">
        <f>K1691*ЗМІСТ!$E$13/1000*1.2</f>
        <v>3447.4255125439495</v>
      </c>
      <c r="M1691" s="828">
        <v>2.5000000000000036E-2</v>
      </c>
      <c r="N1691" s="829"/>
      <c r="O1691" s="841"/>
      <c r="P1691" s="841"/>
      <c r="Q1691" s="641"/>
      <c r="R1691" s="639"/>
      <c r="S1691" s="640"/>
      <c r="T1691" s="402"/>
    </row>
    <row r="1692" spans="1:20" ht="13.5" customHeight="1" outlineLevel="1">
      <c r="A1692" s="402"/>
      <c r="B1692" s="178">
        <f t="shared" si="26"/>
        <v>1687</v>
      </c>
      <c r="C1692" s="421"/>
      <c r="D1692" s="428">
        <v>8595057637931</v>
      </c>
      <c r="E1692" s="800" t="s">
        <v>2901</v>
      </c>
      <c r="F1692" s="553" t="s">
        <v>7284</v>
      </c>
      <c r="G1692" s="683" t="s">
        <v>8996</v>
      </c>
      <c r="H1692" s="691">
        <v>1</v>
      </c>
      <c r="I1692" s="652">
        <v>9.5380000000000003</v>
      </c>
      <c r="J1692" s="652">
        <v>115.691035</v>
      </c>
      <c r="K1692" s="422">
        <v>114003.39432328471</v>
      </c>
      <c r="L1692" s="423">
        <f>K1692*ЗМІСТ!$E$13/1000*1.2</f>
        <v>6109.1774139099962</v>
      </c>
      <c r="M1692" s="828">
        <v>2.4999999999999963E-2</v>
      </c>
      <c r="N1692" s="829"/>
      <c r="O1692" s="841"/>
      <c r="P1692" s="841"/>
      <c r="Q1692" s="641"/>
      <c r="R1692" s="639"/>
      <c r="S1692" s="640"/>
      <c r="T1692" s="402"/>
    </row>
    <row r="1693" spans="1:20" ht="13.5" customHeight="1" outlineLevel="1">
      <c r="A1693" s="402"/>
      <c r="B1693" s="178">
        <f t="shared" si="26"/>
        <v>1688</v>
      </c>
      <c r="C1693" s="421"/>
      <c r="D1693" s="428">
        <v>8595057637610</v>
      </c>
      <c r="E1693" s="800" t="s">
        <v>2873</v>
      </c>
      <c r="F1693" s="553" t="s">
        <v>7286</v>
      </c>
      <c r="G1693" s="683" t="s">
        <v>8996</v>
      </c>
      <c r="H1693" s="691">
        <v>1</v>
      </c>
      <c r="I1693" s="652">
        <v>1.373</v>
      </c>
      <c r="J1693" s="652">
        <v>10.12036</v>
      </c>
      <c r="K1693" s="422">
        <v>22124.975016911503</v>
      </c>
      <c r="L1693" s="423">
        <f>K1693*ЗМІСТ!$E$13/1000*1.2</f>
        <v>1185.626081214248</v>
      </c>
      <c r="M1693" s="828">
        <v>2.4999999999999953E-2</v>
      </c>
      <c r="N1693" s="829"/>
      <c r="O1693" s="841"/>
      <c r="P1693" s="841"/>
      <c r="Q1693" s="641"/>
      <c r="R1693" s="639"/>
      <c r="S1693" s="640"/>
      <c r="T1693" s="402"/>
    </row>
    <row r="1694" spans="1:20" ht="13.5" customHeight="1" outlineLevel="1">
      <c r="A1694" s="402"/>
      <c r="B1694" s="178">
        <f t="shared" si="26"/>
        <v>1689</v>
      </c>
      <c r="C1694" s="421"/>
      <c r="D1694" s="428">
        <v>8595057637627</v>
      </c>
      <c r="E1694" s="800" t="s">
        <v>2874</v>
      </c>
      <c r="F1694" s="553" t="s">
        <v>7288</v>
      </c>
      <c r="G1694" s="683" t="s">
        <v>8996</v>
      </c>
      <c r="H1694" s="691">
        <v>1</v>
      </c>
      <c r="I1694" s="652">
        <v>1.702</v>
      </c>
      <c r="J1694" s="652">
        <v>12.23236</v>
      </c>
      <c r="K1694" s="422">
        <v>24782.853901217655</v>
      </c>
      <c r="L1694" s="423">
        <f>K1694*ЗМІСТ!$E$13/1000*1.2</f>
        <v>1328.0556443452033</v>
      </c>
      <c r="M1694" s="828">
        <v>2.4999999999999887E-2</v>
      </c>
      <c r="N1694" s="829"/>
      <c r="O1694" s="841"/>
      <c r="P1694" s="841"/>
      <c r="Q1694" s="641"/>
      <c r="R1694" s="639"/>
      <c r="S1694" s="640"/>
      <c r="T1694" s="402"/>
    </row>
    <row r="1695" spans="1:20" ht="13.5" customHeight="1" outlineLevel="1">
      <c r="A1695" s="402"/>
      <c r="B1695" s="178">
        <f t="shared" si="26"/>
        <v>1690</v>
      </c>
      <c r="C1695" s="421"/>
      <c r="D1695" s="428">
        <v>8595057637634</v>
      </c>
      <c r="E1695" s="800" t="s">
        <v>2875</v>
      </c>
      <c r="F1695" s="553" t="s">
        <v>7290</v>
      </c>
      <c r="G1695" s="683" t="s">
        <v>8996</v>
      </c>
      <c r="H1695" s="691">
        <v>1</v>
      </c>
      <c r="I1695" s="652">
        <v>2.3940000000000001</v>
      </c>
      <c r="J1695" s="652">
        <v>14.544359999999999</v>
      </c>
      <c r="K1695" s="422">
        <v>30239.190091820699</v>
      </c>
      <c r="L1695" s="423">
        <f>K1695*ЗМІСТ!$E$13/1000*1.2</f>
        <v>1620.4480420996581</v>
      </c>
      <c r="M1695" s="828">
        <v>2.4999999999999929E-2</v>
      </c>
      <c r="N1695" s="829"/>
      <c r="O1695" s="841"/>
      <c r="P1695" s="841"/>
      <c r="Q1695" s="641"/>
      <c r="R1695" s="639"/>
      <c r="S1695" s="640"/>
      <c r="T1695" s="402"/>
    </row>
    <row r="1696" spans="1:20" ht="13.5" customHeight="1" outlineLevel="1">
      <c r="A1696" s="402"/>
      <c r="B1696" s="178">
        <f t="shared" si="26"/>
        <v>1691</v>
      </c>
      <c r="C1696" s="421"/>
      <c r="D1696" s="428">
        <v>8595057637658</v>
      </c>
      <c r="E1696" s="800" t="s">
        <v>2876</v>
      </c>
      <c r="F1696" s="553" t="s">
        <v>7292</v>
      </c>
      <c r="G1696" s="683" t="s">
        <v>8996</v>
      </c>
      <c r="H1696" s="691">
        <v>1</v>
      </c>
      <c r="I1696" s="652">
        <v>3.44</v>
      </c>
      <c r="J1696" s="652">
        <v>19.768360000000001</v>
      </c>
      <c r="K1696" s="422">
        <v>38069.706609478351</v>
      </c>
      <c r="L1696" s="423">
        <f>K1696*ЗМІСТ!$E$13/1000*1.2</f>
        <v>2040.0672554826108</v>
      </c>
      <c r="M1696" s="828">
        <v>2.4999999999999873E-2</v>
      </c>
      <c r="N1696" s="829"/>
      <c r="O1696" s="841"/>
      <c r="P1696" s="841"/>
      <c r="Q1696" s="641"/>
      <c r="R1696" s="639"/>
      <c r="S1696" s="640"/>
      <c r="T1696" s="402"/>
    </row>
    <row r="1697" spans="1:20" ht="13.5" customHeight="1" outlineLevel="1">
      <c r="A1697" s="402"/>
      <c r="B1697" s="178">
        <f t="shared" si="26"/>
        <v>1692</v>
      </c>
      <c r="C1697" s="421"/>
      <c r="D1697" s="428">
        <v>8595057637665</v>
      </c>
      <c r="E1697" s="800" t="s">
        <v>2877</v>
      </c>
      <c r="F1697" s="553" t="s">
        <v>7294</v>
      </c>
      <c r="G1697" s="683" t="s">
        <v>8996</v>
      </c>
      <c r="H1697" s="691">
        <v>1</v>
      </c>
      <c r="I1697" s="652">
        <v>4.6449999999999996</v>
      </c>
      <c r="J1697" s="652">
        <v>25.792359999999999</v>
      </c>
      <c r="K1697" s="422">
        <v>57980.089811979815</v>
      </c>
      <c r="L1697" s="423">
        <f>K1697*ЗМІСТ!$E$13/1000*1.2</f>
        <v>3107.0184992156346</v>
      </c>
      <c r="M1697" s="828">
        <v>2.4999999999999942E-2</v>
      </c>
      <c r="N1697" s="829"/>
      <c r="O1697" s="841"/>
      <c r="P1697" s="841"/>
      <c r="Q1697" s="641"/>
      <c r="R1697" s="639"/>
      <c r="S1697" s="640"/>
      <c r="T1697" s="402"/>
    </row>
    <row r="1698" spans="1:20" ht="13.5" customHeight="1" outlineLevel="1">
      <c r="A1698" s="402"/>
      <c r="B1698" s="178">
        <f t="shared" si="26"/>
        <v>1693</v>
      </c>
      <c r="C1698" s="427"/>
      <c r="D1698" s="428">
        <v>8595057637597</v>
      </c>
      <c r="E1698" s="800" t="s">
        <v>2871</v>
      </c>
      <c r="F1698" s="553" t="s">
        <v>7296</v>
      </c>
      <c r="G1698" s="683" t="s">
        <v>8996</v>
      </c>
      <c r="H1698" s="691">
        <v>1</v>
      </c>
      <c r="I1698" s="652">
        <v>1.0669999999999999</v>
      </c>
      <c r="J1698" s="652">
        <v>8.2083600000000008</v>
      </c>
      <c r="K1698" s="422">
        <v>20693.471343273482</v>
      </c>
      <c r="L1698" s="423">
        <f>K1698*ЗМІСТ!$E$13/1000*1.2</f>
        <v>1108.9151204325094</v>
      </c>
      <c r="M1698" s="828">
        <v>2.4999999999999991E-2</v>
      </c>
      <c r="N1698" s="829"/>
      <c r="O1698" s="841"/>
      <c r="P1698" s="841"/>
      <c r="Q1698" s="641"/>
      <c r="R1698" s="639"/>
      <c r="S1698" s="640"/>
      <c r="T1698" s="402"/>
    </row>
    <row r="1699" spans="1:20" ht="13.5" customHeight="1" outlineLevel="1">
      <c r="A1699" s="402"/>
      <c r="B1699" s="178">
        <f t="shared" si="26"/>
        <v>1694</v>
      </c>
      <c r="C1699" s="427"/>
      <c r="D1699" s="428">
        <v>8595057637672</v>
      </c>
      <c r="E1699" s="800" t="s">
        <v>2878</v>
      </c>
      <c r="F1699" s="553" t="s">
        <v>7298</v>
      </c>
      <c r="G1699" s="683" t="s">
        <v>8996</v>
      </c>
      <c r="H1699" s="691">
        <v>1</v>
      </c>
      <c r="I1699" s="652">
        <v>5.9909999999999997</v>
      </c>
      <c r="J1699" s="652">
        <v>32.61636</v>
      </c>
      <c r="K1699" s="422">
        <v>59779.501184359382</v>
      </c>
      <c r="L1699" s="423">
        <f>K1699*ЗМІСТ!$E$13/1000*1.2</f>
        <v>3203.4447800270714</v>
      </c>
      <c r="M1699" s="828">
        <v>2.4999999999999894E-2</v>
      </c>
      <c r="N1699" s="829"/>
      <c r="O1699" s="841"/>
      <c r="P1699" s="841"/>
      <c r="Q1699" s="641"/>
      <c r="R1699" s="639"/>
      <c r="S1699" s="640"/>
      <c r="T1699" s="402"/>
    </row>
    <row r="1700" spans="1:20" ht="13.5" customHeight="1" outlineLevel="1">
      <c r="A1700" s="402"/>
      <c r="B1700" s="178">
        <f t="shared" si="26"/>
        <v>1695</v>
      </c>
      <c r="C1700" s="427"/>
      <c r="D1700" s="428">
        <v>8595057637689</v>
      </c>
      <c r="E1700" s="800" t="s">
        <v>2879</v>
      </c>
      <c r="F1700" s="553" t="s">
        <v>7300</v>
      </c>
      <c r="G1700" s="683" t="s">
        <v>8996</v>
      </c>
      <c r="H1700" s="691">
        <v>1</v>
      </c>
      <c r="I1700" s="652">
        <v>8.8699999999999992</v>
      </c>
      <c r="J1700" s="652">
        <v>40.240360000000003</v>
      </c>
      <c r="K1700" s="422">
        <v>109809.22140273628</v>
      </c>
      <c r="L1700" s="423">
        <f>K1700*ЗМІСТ!$E$13/1000*1.2</f>
        <v>5884.4214175789812</v>
      </c>
      <c r="M1700" s="828">
        <v>2.49999999999998E-2</v>
      </c>
      <c r="N1700" s="829"/>
      <c r="O1700" s="841"/>
      <c r="P1700" s="841"/>
      <c r="Q1700" s="641"/>
      <c r="R1700" s="639"/>
      <c r="S1700" s="640"/>
      <c r="T1700" s="402"/>
    </row>
    <row r="1701" spans="1:20" ht="13.5" customHeight="1" outlineLevel="1">
      <c r="A1701" s="402"/>
      <c r="B1701" s="178">
        <f t="shared" si="26"/>
        <v>1696</v>
      </c>
      <c r="C1701" s="427"/>
      <c r="D1701" s="428">
        <v>8595057637603</v>
      </c>
      <c r="E1701" s="800" t="s">
        <v>2872</v>
      </c>
      <c r="F1701" s="553" t="s">
        <v>7302</v>
      </c>
      <c r="G1701" s="683" t="s">
        <v>8996</v>
      </c>
      <c r="H1701" s="691">
        <v>1</v>
      </c>
      <c r="I1701" s="652">
        <v>1.216</v>
      </c>
      <c r="J1701" s="652">
        <v>9.1393599999999999</v>
      </c>
      <c r="K1701" s="422">
        <v>21188.682104408028</v>
      </c>
      <c r="L1701" s="423">
        <f>K1701*ЗМІСТ!$E$13/1000*1.2</f>
        <v>1135.4523162327439</v>
      </c>
      <c r="M1701" s="828">
        <v>2.499999999999997E-2</v>
      </c>
      <c r="N1701" s="829"/>
      <c r="O1701" s="841"/>
      <c r="P1701" s="841"/>
      <c r="Q1701" s="641"/>
      <c r="R1701" s="639"/>
      <c r="S1701" s="640"/>
      <c r="T1701" s="402"/>
    </row>
    <row r="1702" spans="1:20" ht="13.5" customHeight="1" outlineLevel="1">
      <c r="A1702" s="402"/>
      <c r="B1702" s="178">
        <f t="shared" si="26"/>
        <v>1697</v>
      </c>
      <c r="C1702" s="427"/>
      <c r="D1702" s="428">
        <v>8595057637719</v>
      </c>
      <c r="E1702" s="800" t="s">
        <v>2882</v>
      </c>
      <c r="F1702" s="553" t="s">
        <v>7304</v>
      </c>
      <c r="G1702" s="683" t="s">
        <v>8996</v>
      </c>
      <c r="H1702" s="691">
        <v>1</v>
      </c>
      <c r="I1702" s="652">
        <v>1.5249999999999999</v>
      </c>
      <c r="J1702" s="652">
        <v>16.445585000000001</v>
      </c>
      <c r="K1702" s="422">
        <v>20339.863071139469</v>
      </c>
      <c r="L1702" s="423">
        <f>K1702*ЗМІСТ!$E$13/1000*1.2</f>
        <v>1089.9660735000389</v>
      </c>
      <c r="M1702" s="828">
        <v>2.4999999999999887E-2</v>
      </c>
      <c r="N1702" s="829"/>
      <c r="O1702" s="841"/>
      <c r="P1702" s="841"/>
      <c r="Q1702" s="641"/>
      <c r="R1702" s="639"/>
      <c r="S1702" s="640"/>
      <c r="T1702" s="402"/>
    </row>
    <row r="1703" spans="1:20" ht="13.5" customHeight="1" outlineLevel="1">
      <c r="A1703" s="402"/>
      <c r="B1703" s="178">
        <f t="shared" si="26"/>
        <v>1698</v>
      </c>
      <c r="C1703" s="436"/>
      <c r="D1703" s="428">
        <v>8595057637726</v>
      </c>
      <c r="E1703" s="800" t="s">
        <v>2883</v>
      </c>
      <c r="F1703" s="553" t="s">
        <v>7306</v>
      </c>
      <c r="G1703" s="683" t="s">
        <v>8996</v>
      </c>
      <c r="H1703" s="691">
        <v>1</v>
      </c>
      <c r="I1703" s="652">
        <v>1.8540000000000001</v>
      </c>
      <c r="J1703" s="652">
        <v>19.877585</v>
      </c>
      <c r="K1703" s="422">
        <v>23714.1674275164</v>
      </c>
      <c r="L1703" s="423">
        <f>K1703*ЗМІСТ!$E$13/1000*1.2</f>
        <v>1270.787215572172</v>
      </c>
      <c r="M1703" s="828">
        <v>2.4999999999999932E-2</v>
      </c>
      <c r="N1703" s="829"/>
      <c r="O1703" s="841"/>
      <c r="P1703" s="841"/>
      <c r="Q1703" s="641"/>
      <c r="R1703" s="639"/>
      <c r="S1703" s="640"/>
      <c r="T1703" s="402"/>
    </row>
    <row r="1704" spans="1:20" ht="13.5" customHeight="1" outlineLevel="1">
      <c r="A1704" s="402"/>
      <c r="B1704" s="178">
        <f t="shared" si="26"/>
        <v>1699</v>
      </c>
      <c r="C1704" s="436"/>
      <c r="D1704" s="428">
        <v>8595057637733</v>
      </c>
      <c r="E1704" s="800" t="s">
        <v>2884</v>
      </c>
      <c r="F1704" s="553" t="s">
        <v>7308</v>
      </c>
      <c r="G1704" s="683" t="s">
        <v>8996</v>
      </c>
      <c r="H1704" s="691">
        <v>1</v>
      </c>
      <c r="I1704" s="652">
        <v>2.5459999999999998</v>
      </c>
      <c r="J1704" s="652">
        <v>23.634585000000001</v>
      </c>
      <c r="K1704" s="422">
        <v>29782.156726451823</v>
      </c>
      <c r="L1704" s="423">
        <f>K1704*ЗМІСТ!$E$13/1000*1.2</f>
        <v>1595.9566843669477</v>
      </c>
      <c r="M1704" s="828">
        <v>2.5000000000000033E-2</v>
      </c>
      <c r="N1704" s="829"/>
      <c r="O1704" s="841"/>
      <c r="P1704" s="841"/>
      <c r="Q1704" s="641"/>
      <c r="R1704" s="639"/>
      <c r="S1704" s="640"/>
      <c r="T1704" s="402"/>
    </row>
    <row r="1705" spans="1:20" ht="13.5" customHeight="1" outlineLevel="1">
      <c r="A1705" s="402"/>
      <c r="B1705" s="178">
        <f t="shared" si="26"/>
        <v>1700</v>
      </c>
      <c r="C1705" s="436"/>
      <c r="D1705" s="428">
        <v>8595057637757</v>
      </c>
      <c r="E1705" s="800" t="s">
        <v>2885</v>
      </c>
      <c r="F1705" s="553" t="s">
        <v>7310</v>
      </c>
      <c r="G1705" s="683" t="s">
        <v>8996</v>
      </c>
      <c r="H1705" s="691">
        <v>1</v>
      </c>
      <c r="I1705" s="652">
        <v>3.5920000000000001</v>
      </c>
      <c r="J1705" s="652">
        <v>32.123584999999999</v>
      </c>
      <c r="K1705" s="422">
        <v>37623.896481800693</v>
      </c>
      <c r="L1705" s="423">
        <f>K1705*ЗМІСТ!$E$13/1000*1.2</f>
        <v>2016.1773250198612</v>
      </c>
      <c r="M1705" s="828">
        <v>2.4999999999999946E-2</v>
      </c>
      <c r="N1705" s="829"/>
      <c r="O1705" s="841"/>
      <c r="P1705" s="841"/>
      <c r="Q1705" s="641"/>
      <c r="R1705" s="639"/>
      <c r="S1705" s="640"/>
      <c r="T1705" s="402"/>
    </row>
    <row r="1706" spans="1:20" ht="13.5" customHeight="1" outlineLevel="1">
      <c r="A1706" s="402"/>
      <c r="B1706" s="178">
        <f t="shared" si="26"/>
        <v>1701</v>
      </c>
      <c r="C1706" s="426"/>
      <c r="D1706" s="428">
        <v>8595057637764</v>
      </c>
      <c r="E1706" s="800" t="s">
        <v>2886</v>
      </c>
      <c r="F1706" s="553" t="s">
        <v>7312</v>
      </c>
      <c r="G1706" s="683" t="s">
        <v>8996</v>
      </c>
      <c r="H1706" s="691">
        <v>1</v>
      </c>
      <c r="I1706" s="652">
        <v>4.7969999999999997</v>
      </c>
      <c r="J1706" s="652">
        <v>41.912585</v>
      </c>
      <c r="K1706" s="422">
        <v>58433.46924700676</v>
      </c>
      <c r="L1706" s="423">
        <f>K1706*ЗМІСТ!$E$13/1000*1.2</f>
        <v>3131.3140512984392</v>
      </c>
      <c r="M1706" s="828">
        <v>2.4999999999999804E-2</v>
      </c>
      <c r="N1706" s="829"/>
      <c r="O1706" s="841"/>
      <c r="P1706" s="841"/>
      <c r="Q1706" s="641"/>
      <c r="R1706" s="639"/>
      <c r="S1706" s="640"/>
      <c r="T1706" s="402"/>
    </row>
    <row r="1707" spans="1:20" ht="13.5" customHeight="1" outlineLevel="1">
      <c r="A1707" s="402"/>
      <c r="B1707" s="178">
        <f t="shared" si="26"/>
        <v>1702</v>
      </c>
      <c r="C1707" s="426"/>
      <c r="D1707" s="428">
        <v>8595057637696</v>
      </c>
      <c r="E1707" s="800" t="s">
        <v>2880</v>
      </c>
      <c r="F1707" s="553" t="s">
        <v>7314</v>
      </c>
      <c r="G1707" s="683" t="s">
        <v>8996</v>
      </c>
      <c r="H1707" s="691">
        <v>1</v>
      </c>
      <c r="I1707" s="652">
        <v>1.2190000000000001</v>
      </c>
      <c r="J1707" s="652">
        <v>13.338585</v>
      </c>
      <c r="K1707" s="422">
        <v>19966.762978971543</v>
      </c>
      <c r="L1707" s="423">
        <f>K1707*ЗМІСТ!$E$13/1000*1.2</f>
        <v>1069.9725051529738</v>
      </c>
      <c r="M1707" s="828">
        <v>2.4999999999999967E-2</v>
      </c>
      <c r="N1707" s="829"/>
      <c r="O1707" s="841"/>
      <c r="P1707" s="841"/>
      <c r="Q1707" s="641"/>
      <c r="R1707" s="639"/>
      <c r="S1707" s="640"/>
      <c r="T1707" s="402"/>
    </row>
    <row r="1708" spans="1:20" ht="13.5" customHeight="1" outlineLevel="1">
      <c r="A1708" s="402"/>
      <c r="B1708" s="178">
        <f t="shared" si="26"/>
        <v>1703</v>
      </c>
      <c r="C1708" s="436"/>
      <c r="D1708" s="428">
        <v>8595057637771</v>
      </c>
      <c r="E1708" s="800" t="s">
        <v>2887</v>
      </c>
      <c r="F1708" s="553" t="s">
        <v>7316</v>
      </c>
      <c r="G1708" s="683" t="s">
        <v>8996</v>
      </c>
      <c r="H1708" s="691">
        <v>1</v>
      </c>
      <c r="I1708" s="652">
        <v>6.1429999999999998</v>
      </c>
      <c r="J1708" s="652">
        <v>53.001584999999999</v>
      </c>
      <c r="K1708" s="422">
        <v>59632.520284201491</v>
      </c>
      <c r="L1708" s="423">
        <f>K1708*ЗМІСТ!$E$13/1000*1.2</f>
        <v>3195.5684145832979</v>
      </c>
      <c r="M1708" s="828">
        <v>2.4999999999999901E-2</v>
      </c>
      <c r="N1708" s="829"/>
      <c r="O1708" s="841"/>
      <c r="P1708" s="841"/>
      <c r="Q1708" s="641"/>
      <c r="R1708" s="639"/>
      <c r="S1708" s="640"/>
      <c r="T1708" s="402"/>
    </row>
    <row r="1709" spans="1:20" ht="13.5" customHeight="1" outlineLevel="1">
      <c r="A1709" s="402"/>
      <c r="B1709" s="178">
        <f t="shared" si="26"/>
        <v>1704</v>
      </c>
      <c r="C1709" s="436"/>
      <c r="D1709" s="428">
        <v>8595057637788</v>
      </c>
      <c r="E1709" s="800" t="s">
        <v>2888</v>
      </c>
      <c r="F1709" s="553" t="s">
        <v>7318</v>
      </c>
      <c r="G1709" s="683" t="s">
        <v>8996</v>
      </c>
      <c r="H1709" s="691">
        <v>1</v>
      </c>
      <c r="I1709" s="652">
        <v>9.0220000000000002</v>
      </c>
      <c r="J1709" s="652">
        <v>65.390585000000002</v>
      </c>
      <c r="K1709" s="422">
        <v>109112.38373208286</v>
      </c>
      <c r="L1709" s="423">
        <f>K1709*ЗМІСТ!$E$13/1000*1.2</f>
        <v>5847.0795034720613</v>
      </c>
      <c r="M1709" s="828">
        <v>2.4999999999999918E-2</v>
      </c>
      <c r="N1709" s="829"/>
      <c r="O1709" s="841"/>
      <c r="P1709" s="841"/>
      <c r="Q1709" s="641"/>
      <c r="R1709" s="639"/>
      <c r="S1709" s="640"/>
      <c r="T1709" s="402"/>
    </row>
    <row r="1710" spans="1:20" ht="13.5" customHeight="1" outlineLevel="1">
      <c r="A1710" s="402"/>
      <c r="B1710" s="178">
        <f t="shared" si="26"/>
        <v>1705</v>
      </c>
      <c r="C1710" s="436"/>
      <c r="D1710" s="428">
        <v>8595057637702</v>
      </c>
      <c r="E1710" s="800" t="s">
        <v>2881</v>
      </c>
      <c r="F1710" s="553" t="s">
        <v>7320</v>
      </c>
      <c r="G1710" s="683" t="s">
        <v>8996</v>
      </c>
      <c r="H1710" s="691">
        <v>1</v>
      </c>
      <c r="I1710" s="652">
        <v>1.3680000000000001</v>
      </c>
      <c r="J1710" s="652">
        <v>14.851459999999999</v>
      </c>
      <c r="K1710" s="422">
        <v>19845.573077842913</v>
      </c>
      <c r="L1710" s="423">
        <f>K1710*ЗМІСТ!$E$13/1000*1.2</f>
        <v>1063.4782195120608</v>
      </c>
      <c r="M1710" s="828">
        <v>2.4999999999999793E-2</v>
      </c>
      <c r="N1710" s="829"/>
      <c r="O1710" s="841"/>
      <c r="P1710" s="841"/>
      <c r="Q1710" s="641"/>
      <c r="R1710" s="639"/>
      <c r="S1710" s="640"/>
      <c r="T1710" s="402"/>
    </row>
    <row r="1711" spans="1:20" ht="13.5" customHeight="1" outlineLevel="1">
      <c r="A1711" s="402"/>
      <c r="B1711" s="178">
        <f t="shared" si="26"/>
        <v>1706</v>
      </c>
      <c r="C1711" s="436"/>
      <c r="D1711" s="428">
        <v>8595057637795</v>
      </c>
      <c r="E1711" s="800" t="s">
        <v>2889</v>
      </c>
      <c r="F1711" s="553" t="s">
        <v>7322</v>
      </c>
      <c r="G1711" s="683" t="s">
        <v>8996</v>
      </c>
      <c r="H1711" s="691">
        <v>1</v>
      </c>
      <c r="I1711" s="652">
        <v>1.9850000000000001</v>
      </c>
      <c r="J1711" s="652">
        <v>22.770810000000001</v>
      </c>
      <c r="K1711" s="422">
        <v>30866.783026485075</v>
      </c>
      <c r="L1711" s="423">
        <f>K1711*ЗМІСТ!$E$13/1000*1.2</f>
        <v>1654.0792914527135</v>
      </c>
      <c r="M1711" s="828">
        <v>2.4999999999999956E-2</v>
      </c>
      <c r="N1711" s="829"/>
      <c r="O1711" s="841"/>
      <c r="P1711" s="841"/>
      <c r="Q1711" s="641"/>
      <c r="R1711" s="639"/>
      <c r="S1711" s="640"/>
      <c r="T1711" s="402"/>
    </row>
    <row r="1712" spans="1:20" ht="13.5" customHeight="1" outlineLevel="1">
      <c r="A1712" s="402"/>
      <c r="B1712" s="178">
        <f t="shared" si="26"/>
        <v>1707</v>
      </c>
      <c r="C1712" s="436"/>
      <c r="D1712" s="428">
        <v>8595057637801</v>
      </c>
      <c r="E1712" s="800" t="s">
        <v>2890</v>
      </c>
      <c r="F1712" s="553" t="s">
        <v>7324</v>
      </c>
      <c r="G1712" s="683" t="s">
        <v>8996</v>
      </c>
      <c r="H1712" s="691">
        <v>1</v>
      </c>
      <c r="I1712" s="652">
        <v>2.3140000000000001</v>
      </c>
      <c r="J1712" s="652">
        <v>27.52281</v>
      </c>
      <c r="K1712" s="422">
        <v>34177.209372599522</v>
      </c>
      <c r="L1712" s="423">
        <f>K1712*ЗМІСТ!$E$13/1000*1.2</f>
        <v>1831.477359151864</v>
      </c>
      <c r="M1712" s="828">
        <v>2.5000000000000088E-2</v>
      </c>
      <c r="N1712" s="829"/>
      <c r="O1712" s="841"/>
      <c r="P1712" s="841"/>
      <c r="Q1712" s="641"/>
      <c r="R1712" s="639"/>
      <c r="S1712" s="640"/>
      <c r="T1712" s="402"/>
    </row>
    <row r="1713" spans="1:20" ht="13.5" customHeight="1" outlineLevel="1">
      <c r="A1713" s="402"/>
      <c r="B1713" s="178">
        <f t="shared" si="26"/>
        <v>1708</v>
      </c>
      <c r="C1713" s="436"/>
      <c r="D1713" s="428">
        <v>8595057637818</v>
      </c>
      <c r="E1713" s="800" t="s">
        <v>2891</v>
      </c>
      <c r="F1713" s="553" t="s">
        <v>7326</v>
      </c>
      <c r="G1713" s="683" t="s">
        <v>8996</v>
      </c>
      <c r="H1713" s="691">
        <v>1</v>
      </c>
      <c r="I1713" s="652">
        <v>3.0059999999999998</v>
      </c>
      <c r="J1713" s="652">
        <v>32.724809999999998</v>
      </c>
      <c r="K1713" s="422">
        <v>39276.836788942848</v>
      </c>
      <c r="L1713" s="423">
        <f>K1713*ЗМІСТ!$E$13/1000*1.2</f>
        <v>2104.7545612580966</v>
      </c>
      <c r="M1713" s="828">
        <v>2.4999999999999911E-2</v>
      </c>
      <c r="N1713" s="829"/>
      <c r="O1713" s="841"/>
      <c r="P1713" s="841"/>
      <c r="Q1713" s="641"/>
      <c r="R1713" s="639"/>
      <c r="S1713" s="640"/>
      <c r="T1713" s="402"/>
    </row>
    <row r="1714" spans="1:20" ht="13.5" customHeight="1" outlineLevel="1">
      <c r="A1714" s="402"/>
      <c r="B1714" s="178">
        <f t="shared" si="26"/>
        <v>1709</v>
      </c>
      <c r="C1714" s="427"/>
      <c r="D1714" s="428">
        <v>8595057637832</v>
      </c>
      <c r="E1714" s="800" t="s">
        <v>2892</v>
      </c>
      <c r="F1714" s="553" t="s">
        <v>7328</v>
      </c>
      <c r="G1714" s="683" t="s">
        <v>8996</v>
      </c>
      <c r="H1714" s="691">
        <v>1</v>
      </c>
      <c r="I1714" s="652">
        <v>4.0519999999999996</v>
      </c>
      <c r="J1714" s="652">
        <v>44.478810000000003</v>
      </c>
      <c r="K1714" s="422">
        <v>47522.730364538234</v>
      </c>
      <c r="L1714" s="423">
        <f>K1714*ЗМІСТ!$E$13/1000*1.2</f>
        <v>2546.6328675011582</v>
      </c>
      <c r="M1714" s="828">
        <v>2.4999999999999946E-2</v>
      </c>
      <c r="N1714" s="829"/>
      <c r="O1714" s="841"/>
      <c r="P1714" s="841"/>
      <c r="Q1714" s="641"/>
      <c r="R1714" s="639"/>
      <c r="S1714" s="640"/>
      <c r="T1714" s="402"/>
    </row>
    <row r="1715" spans="1:20" ht="13.5" customHeight="1" outlineLevel="1">
      <c r="A1715" s="402"/>
      <c r="B1715" s="178">
        <f t="shared" si="26"/>
        <v>1710</v>
      </c>
      <c r="C1715" s="426"/>
      <c r="D1715" s="428">
        <v>8595057637849</v>
      </c>
      <c r="E1715" s="800" t="s">
        <v>2893</v>
      </c>
      <c r="F1715" s="553" t="s">
        <v>7330</v>
      </c>
      <c r="G1715" s="683" t="s">
        <v>8996</v>
      </c>
      <c r="H1715" s="691">
        <v>1</v>
      </c>
      <c r="I1715" s="652">
        <v>5.2569999999999997</v>
      </c>
      <c r="J1715" s="652">
        <v>58.032809999999998</v>
      </c>
      <c r="K1715" s="422">
        <v>67059.527962927095</v>
      </c>
      <c r="L1715" s="423">
        <f>K1715*ЗМІСТ!$E$13/1000*1.2</f>
        <v>3593.5645254283886</v>
      </c>
      <c r="M1715" s="828">
        <v>2.4999999999999935E-2</v>
      </c>
      <c r="N1715" s="829"/>
      <c r="O1715" s="841"/>
      <c r="P1715" s="841"/>
      <c r="Q1715" s="641"/>
      <c r="R1715" s="639"/>
      <c r="S1715" s="640"/>
      <c r="T1715" s="402"/>
    </row>
    <row r="1716" spans="1:20" ht="13.5" customHeight="1" outlineLevel="1">
      <c r="A1716" s="402"/>
      <c r="B1716" s="178">
        <f t="shared" si="26"/>
        <v>1711</v>
      </c>
      <c r="C1716" s="427"/>
      <c r="D1716" s="428">
        <v>8595057637856</v>
      </c>
      <c r="E1716" s="800" t="s">
        <v>2894</v>
      </c>
      <c r="F1716" s="553" t="s">
        <v>7332</v>
      </c>
      <c r="G1716" s="683" t="s">
        <v>8996</v>
      </c>
      <c r="H1716" s="691">
        <v>1</v>
      </c>
      <c r="I1716" s="652">
        <v>6.6029999999999998</v>
      </c>
      <c r="J1716" s="652">
        <v>73.386809999999997</v>
      </c>
      <c r="K1716" s="422">
        <v>68916.684596234889</v>
      </c>
      <c r="L1716" s="423">
        <f>K1716*ЗМІСТ!$E$13/1000*1.2</f>
        <v>3693.0852408039636</v>
      </c>
      <c r="M1716" s="828">
        <v>2.4999999999999741E-2</v>
      </c>
      <c r="N1716" s="829"/>
      <c r="O1716" s="841"/>
      <c r="P1716" s="841"/>
      <c r="Q1716" s="641"/>
      <c r="R1716" s="639"/>
      <c r="S1716" s="640"/>
      <c r="T1716" s="402"/>
    </row>
    <row r="1717" spans="1:20" ht="13.5" customHeight="1" outlineLevel="1">
      <c r="A1717" s="402"/>
      <c r="B1717" s="178">
        <f t="shared" si="26"/>
        <v>1712</v>
      </c>
      <c r="C1717" s="427"/>
      <c r="D1717" s="428">
        <v>8595057637863</v>
      </c>
      <c r="E1717" s="800" t="s">
        <v>2895</v>
      </c>
      <c r="F1717" s="553" t="s">
        <v>7334</v>
      </c>
      <c r="G1717" s="683" t="s">
        <v>8996</v>
      </c>
      <c r="H1717" s="691">
        <v>1</v>
      </c>
      <c r="I1717" s="652">
        <v>9.4819999999999993</v>
      </c>
      <c r="J1717" s="652">
        <v>90.540809999999993</v>
      </c>
      <c r="K1717" s="422">
        <v>48173.452772785669</v>
      </c>
      <c r="L1717" s="423">
        <f>K1717*ЗМІСТ!$E$13/1000*1.2</f>
        <v>2581.5035716831508</v>
      </c>
      <c r="M1717" s="828">
        <v>2.5000000000000053E-2</v>
      </c>
      <c r="N1717" s="829"/>
      <c r="O1717" s="841"/>
      <c r="P1717" s="841"/>
      <c r="Q1717" s="641"/>
      <c r="R1717" s="639"/>
      <c r="S1717" s="640"/>
      <c r="T1717" s="402"/>
    </row>
    <row r="1718" spans="1:20" ht="13.5" customHeight="1" outlineLevel="1">
      <c r="A1718" s="402"/>
      <c r="B1718" s="178">
        <f t="shared" si="26"/>
        <v>1713</v>
      </c>
      <c r="C1718" s="436"/>
      <c r="D1718" s="428">
        <v>8595057600256</v>
      </c>
      <c r="E1718" s="800" t="s">
        <v>4025</v>
      </c>
      <c r="F1718" s="553" t="s">
        <v>4026</v>
      </c>
      <c r="G1718" s="683" t="s">
        <v>8996</v>
      </c>
      <c r="H1718" s="691">
        <v>80</v>
      </c>
      <c r="I1718" s="652">
        <v>0.1633</v>
      </c>
      <c r="J1718" s="652">
        <v>0.72099840000000004</v>
      </c>
      <c r="K1718" s="422">
        <v>3526.2662744661206</v>
      </c>
      <c r="L1718" s="423">
        <f>K1718*ЗМІСТ!$E$13/1000*1.2</f>
        <v>188.96442871088263</v>
      </c>
      <c r="M1718" s="828">
        <v>2.4999999999999991E-2</v>
      </c>
      <c r="N1718" s="829"/>
      <c r="O1718" s="841"/>
      <c r="P1718" s="841"/>
      <c r="Q1718" s="641"/>
      <c r="R1718" s="639"/>
      <c r="S1718" s="640"/>
      <c r="T1718" s="402"/>
    </row>
    <row r="1719" spans="1:20" ht="13.5" customHeight="1" outlineLevel="1">
      <c r="A1719" s="402"/>
      <c r="B1719" s="178">
        <f t="shared" si="26"/>
        <v>1714</v>
      </c>
      <c r="C1719" s="436"/>
      <c r="D1719" s="428">
        <v>8595568932136</v>
      </c>
      <c r="E1719" s="800" t="s">
        <v>4027</v>
      </c>
      <c r="F1719" s="553" t="s">
        <v>7335</v>
      </c>
      <c r="G1719" s="683" t="s">
        <v>8996</v>
      </c>
      <c r="H1719" s="691">
        <v>25</v>
      </c>
      <c r="I1719" s="652">
        <v>3.7499999999999999E-2</v>
      </c>
      <c r="J1719" s="652">
        <v>2.784E-2</v>
      </c>
      <c r="K1719" s="422">
        <v>11001.666663335476</v>
      </c>
      <c r="L1719" s="423">
        <f>K1719*ЗМІСТ!$E$13/1000*1.2</f>
        <v>589.55379262148915</v>
      </c>
      <c r="M1719" s="828">
        <v>2.4999999999999859E-2</v>
      </c>
      <c r="N1719" s="829"/>
      <c r="O1719" s="841"/>
      <c r="P1719" s="841"/>
      <c r="Q1719" s="641"/>
      <c r="R1719" s="639"/>
      <c r="S1719" s="640"/>
      <c r="T1719" s="402"/>
    </row>
    <row r="1720" spans="1:20" ht="13.5" customHeight="1" outlineLevel="1">
      <c r="A1720" s="402"/>
      <c r="B1720" s="178">
        <f t="shared" si="26"/>
        <v>1715</v>
      </c>
      <c r="C1720" s="427"/>
      <c r="D1720" s="428">
        <v>8595568932129</v>
      </c>
      <c r="E1720" s="800" t="s">
        <v>4028</v>
      </c>
      <c r="F1720" s="553" t="s">
        <v>7336</v>
      </c>
      <c r="G1720" s="683" t="s">
        <v>8996</v>
      </c>
      <c r="H1720" s="691">
        <v>32</v>
      </c>
      <c r="I1720" s="652">
        <v>2.1499999999999998E-2</v>
      </c>
      <c r="J1720" s="652">
        <v>2.1749999999999999E-2</v>
      </c>
      <c r="K1720" s="422">
        <v>8195.1190524103331</v>
      </c>
      <c r="L1720" s="423">
        <f>K1720*ЗМІСТ!$E$13/1000*1.2</f>
        <v>439.15741734246814</v>
      </c>
      <c r="M1720" s="828">
        <v>2.4999999999999918E-2</v>
      </c>
      <c r="N1720" s="829"/>
      <c r="O1720" s="841"/>
      <c r="P1720" s="841"/>
      <c r="Q1720" s="641"/>
      <c r="R1720" s="639"/>
      <c r="S1720" s="640"/>
      <c r="T1720" s="402"/>
    </row>
    <row r="1721" spans="1:20" ht="13.5" customHeight="1" outlineLevel="1">
      <c r="A1721" s="402"/>
      <c r="B1721" s="178">
        <f t="shared" si="26"/>
        <v>1716</v>
      </c>
      <c r="C1721" s="427"/>
      <c r="D1721" s="428">
        <v>8595568932112</v>
      </c>
      <c r="E1721" s="800" t="s">
        <v>4029</v>
      </c>
      <c r="F1721" s="553" t="s">
        <v>7337</v>
      </c>
      <c r="G1721" s="683" t="s">
        <v>8996</v>
      </c>
      <c r="H1721" s="691">
        <v>60</v>
      </c>
      <c r="I1721" s="652">
        <v>1.0500000000000001E-2</v>
      </c>
      <c r="J1721" s="652">
        <v>1.1599999999999999E-2</v>
      </c>
      <c r="K1721" s="422">
        <v>4041.4285685083737</v>
      </c>
      <c r="L1721" s="423">
        <f>K1721*ЗМІСТ!$E$13/1000*1.2</f>
        <v>216.57078087208481</v>
      </c>
      <c r="M1721" s="828">
        <v>2.5000000000000081E-2</v>
      </c>
      <c r="N1721" s="829"/>
      <c r="O1721" s="841"/>
      <c r="P1721" s="841"/>
      <c r="Q1721" s="641"/>
      <c r="R1721" s="639"/>
      <c r="S1721" s="640"/>
      <c r="T1721" s="402"/>
    </row>
    <row r="1722" spans="1:20" ht="13.5" customHeight="1" outlineLevel="1">
      <c r="A1722" s="402"/>
      <c r="B1722" s="178">
        <f t="shared" si="26"/>
        <v>1717</v>
      </c>
      <c r="C1722" s="436"/>
      <c r="D1722" s="428">
        <v>8595568932518</v>
      </c>
      <c r="E1722" s="800" t="s">
        <v>4030</v>
      </c>
      <c r="F1722" s="553" t="s">
        <v>7338</v>
      </c>
      <c r="G1722" s="683" t="s">
        <v>8996</v>
      </c>
      <c r="H1722" s="691">
        <v>80</v>
      </c>
      <c r="I1722" s="652">
        <v>1.9400000000000001E-2</v>
      </c>
      <c r="J1722" s="652">
        <v>2.13759E-2</v>
      </c>
      <c r="K1722" s="422">
        <v>6825.5238105729159</v>
      </c>
      <c r="L1722" s="423">
        <f>K1722*ЗМІСТ!$E$13/1000*1.2</f>
        <v>365.76398579336205</v>
      </c>
      <c r="M1722" s="828">
        <v>2.4999999999999876E-2</v>
      </c>
      <c r="N1722" s="829"/>
      <c r="O1722" s="841"/>
      <c r="P1722" s="841"/>
      <c r="Q1722" s="641"/>
      <c r="R1722" s="639"/>
      <c r="S1722" s="640"/>
      <c r="T1722" s="402"/>
    </row>
    <row r="1723" spans="1:20" ht="13.5" customHeight="1" outlineLevel="1">
      <c r="A1723" s="402"/>
      <c r="B1723" s="178">
        <f t="shared" si="26"/>
        <v>1718</v>
      </c>
      <c r="C1723" s="426"/>
      <c r="D1723" s="428">
        <v>8595568932532</v>
      </c>
      <c r="E1723" s="800" t="s">
        <v>4031</v>
      </c>
      <c r="F1723" s="553" t="s">
        <v>7339</v>
      </c>
      <c r="G1723" s="683" t="s">
        <v>8996</v>
      </c>
      <c r="H1723" s="691">
        <v>20</v>
      </c>
      <c r="I1723" s="652">
        <v>4.3799999999999999E-2</v>
      </c>
      <c r="J1723" s="652">
        <v>0.52734380000000003</v>
      </c>
      <c r="K1723" s="422">
        <v>7718.0059475896633</v>
      </c>
      <c r="L1723" s="423">
        <f>K1723*ЗМІСТ!$E$13/1000*1.2</f>
        <v>413.59003295753161</v>
      </c>
      <c r="M1723" s="828">
        <v>2.4999999999999852E-2</v>
      </c>
      <c r="N1723" s="829"/>
      <c r="O1723" s="841"/>
      <c r="P1723" s="841"/>
      <c r="Q1723" s="641"/>
      <c r="R1723" s="639"/>
      <c r="S1723" s="640"/>
      <c r="T1723" s="402"/>
    </row>
    <row r="1724" spans="1:20" ht="13.5" customHeight="1" outlineLevel="1">
      <c r="A1724" s="402"/>
      <c r="B1724" s="178">
        <f t="shared" si="26"/>
        <v>1719</v>
      </c>
      <c r="C1724" s="436"/>
      <c r="D1724" s="428">
        <v>8595568932525</v>
      </c>
      <c r="E1724" s="800" t="s">
        <v>4032</v>
      </c>
      <c r="F1724" s="553" t="s">
        <v>7340</v>
      </c>
      <c r="G1724" s="683" t="s">
        <v>8996</v>
      </c>
      <c r="H1724" s="691">
        <v>60</v>
      </c>
      <c r="I1724" s="652">
        <v>2.9399999999999999E-2</v>
      </c>
      <c r="J1724" s="652">
        <v>2.85013E-2</v>
      </c>
      <c r="K1724" s="422">
        <v>7414.8988105729168</v>
      </c>
      <c r="L1724" s="423">
        <f>K1724*ЗМІСТ!$E$13/1000*1.2</f>
        <v>397.34722469336202</v>
      </c>
      <c r="M1724" s="828">
        <v>2.4999999999999883E-2</v>
      </c>
      <c r="N1724" s="829"/>
      <c r="O1724" s="841"/>
      <c r="P1724" s="841"/>
      <c r="Q1724" s="641"/>
      <c r="R1724" s="639"/>
      <c r="S1724" s="640"/>
      <c r="T1724" s="402"/>
    </row>
    <row r="1725" spans="1:20" ht="13.5" customHeight="1" outlineLevel="1">
      <c r="A1725" s="402"/>
      <c r="B1725" s="178">
        <f t="shared" si="26"/>
        <v>1720</v>
      </c>
      <c r="C1725" s="427"/>
      <c r="D1725" s="428">
        <v>8595568934697</v>
      </c>
      <c r="E1725" s="800" t="s">
        <v>5238</v>
      </c>
      <c r="F1725" s="553" t="s">
        <v>7341</v>
      </c>
      <c r="G1725" s="683" t="s">
        <v>8996</v>
      </c>
      <c r="H1725" s="691">
        <v>10</v>
      </c>
      <c r="I1725" s="652">
        <v>2.1999999999999999E-2</v>
      </c>
      <c r="J1725" s="652">
        <v>1.3299999999999999E-2</v>
      </c>
      <c r="K1725" s="422">
        <v>4715</v>
      </c>
      <c r="L1725" s="423">
        <f>K1725*ЗМІСТ!$E$13/1000*1.2</f>
        <v>252.66591119999995</v>
      </c>
      <c r="M1725" s="828">
        <v>2.5000000000000001E-2</v>
      </c>
      <c r="N1725" s="829"/>
      <c r="O1725" s="841"/>
      <c r="P1725" s="841"/>
      <c r="Q1725" s="641"/>
      <c r="R1725" s="639"/>
      <c r="S1725" s="640"/>
      <c r="T1725" s="402"/>
    </row>
    <row r="1726" spans="1:20" ht="13.5" customHeight="1" outlineLevel="1">
      <c r="A1726" s="402"/>
      <c r="B1726" s="178">
        <f t="shared" si="26"/>
        <v>1721</v>
      </c>
      <c r="C1726" s="427"/>
      <c r="D1726" s="428">
        <v>8595568934703</v>
      </c>
      <c r="E1726" s="800" t="s">
        <v>5239</v>
      </c>
      <c r="F1726" s="553" t="s">
        <v>7342</v>
      </c>
      <c r="G1726" s="683" t="s">
        <v>8996</v>
      </c>
      <c r="H1726" s="691">
        <v>30</v>
      </c>
      <c r="I1726" s="652">
        <v>0.03</v>
      </c>
      <c r="J1726" s="652">
        <v>1.7299999999999999E-2</v>
      </c>
      <c r="K1726" s="422">
        <v>5949.8809475896642</v>
      </c>
      <c r="L1726" s="423">
        <f>K1726*ЗМІСТ!$E$13/1000*1.2</f>
        <v>318.8403162575317</v>
      </c>
      <c r="M1726" s="828">
        <v>2.4999999999999804E-2</v>
      </c>
      <c r="N1726" s="829"/>
      <c r="O1726" s="841"/>
      <c r="P1726" s="841"/>
      <c r="Q1726" s="641"/>
      <c r="R1726" s="639"/>
      <c r="S1726" s="640"/>
      <c r="T1726" s="402"/>
    </row>
    <row r="1727" spans="1:20" ht="13.5" customHeight="1" outlineLevel="1">
      <c r="A1727" s="402"/>
      <c r="B1727" s="178">
        <f t="shared" si="26"/>
        <v>1722</v>
      </c>
      <c r="C1727" s="427"/>
      <c r="D1727" s="428">
        <v>8595568930927</v>
      </c>
      <c r="E1727" s="800" t="s">
        <v>88</v>
      </c>
      <c r="F1727" s="553" t="s">
        <v>7343</v>
      </c>
      <c r="G1727" s="683" t="s">
        <v>8996</v>
      </c>
      <c r="H1727" s="691">
        <v>30</v>
      </c>
      <c r="I1727" s="652">
        <v>0.16</v>
      </c>
      <c r="J1727" s="652">
        <v>0.94916250000000002</v>
      </c>
      <c r="K1727" s="422">
        <v>5011.8100000000004</v>
      </c>
      <c r="L1727" s="423">
        <f>K1727*ЗМІСТ!$E$13/1000*1.2</f>
        <v>268.57127050080004</v>
      </c>
      <c r="M1727" s="828"/>
      <c r="N1727" s="829"/>
      <c r="O1727" s="841"/>
      <c r="P1727" s="841"/>
      <c r="Q1727" s="641"/>
      <c r="R1727" s="639"/>
      <c r="S1727" s="640"/>
      <c r="T1727" s="402"/>
    </row>
    <row r="1728" spans="1:20" ht="13.5" customHeight="1" outlineLevel="1">
      <c r="A1728" s="402"/>
      <c r="B1728" s="178">
        <f t="shared" si="26"/>
        <v>1723</v>
      </c>
      <c r="C1728" s="436"/>
      <c r="D1728" s="428">
        <v>8595568910615</v>
      </c>
      <c r="E1728" s="800" t="s">
        <v>87</v>
      </c>
      <c r="F1728" s="553" t="s">
        <v>7344</v>
      </c>
      <c r="G1728" s="683" t="s">
        <v>8996</v>
      </c>
      <c r="H1728" s="691">
        <v>30</v>
      </c>
      <c r="I1728" s="652">
        <v>0.16</v>
      </c>
      <c r="J1728" s="652">
        <v>0.94916250000000002</v>
      </c>
      <c r="K1728" s="422">
        <v>5030.1400000000003</v>
      </c>
      <c r="L1728" s="423">
        <f>K1728*ЗМІСТ!$E$13/1000*1.2</f>
        <v>269.55353267520002</v>
      </c>
      <c r="M1728" s="828"/>
      <c r="N1728" s="829"/>
      <c r="O1728" s="841"/>
      <c r="P1728" s="841"/>
      <c r="Q1728" s="641"/>
      <c r="R1728" s="639"/>
      <c r="S1728" s="640"/>
      <c r="T1728" s="402"/>
    </row>
    <row r="1729" spans="1:20" ht="13.5" customHeight="1" outlineLevel="1">
      <c r="A1729" s="402"/>
      <c r="B1729" s="178">
        <f t="shared" si="26"/>
        <v>1724</v>
      </c>
      <c r="C1729" s="436"/>
      <c r="D1729" s="428">
        <v>8595568919144</v>
      </c>
      <c r="E1729" s="800" t="s">
        <v>100</v>
      </c>
      <c r="F1729" s="553" t="s">
        <v>7345</v>
      </c>
      <c r="G1729" s="683" t="s">
        <v>8996</v>
      </c>
      <c r="H1729" s="691">
        <v>30</v>
      </c>
      <c r="I1729" s="652">
        <v>0.249</v>
      </c>
      <c r="J1729" s="652">
        <v>0.94916250000000002</v>
      </c>
      <c r="K1729" s="422">
        <v>22054.15</v>
      </c>
      <c r="L1729" s="423">
        <f>K1729*ЗМІСТ!$E$13/1000*1.2</f>
        <v>1181.830732872</v>
      </c>
      <c r="M1729" s="828"/>
      <c r="N1729" s="829"/>
      <c r="O1729" s="841"/>
      <c r="P1729" s="841"/>
      <c r="Q1729" s="641"/>
      <c r="R1729" s="639"/>
      <c r="S1729" s="640"/>
      <c r="T1729" s="402"/>
    </row>
    <row r="1730" spans="1:20" ht="13.5" customHeight="1" outlineLevel="1">
      <c r="A1730" s="402"/>
      <c r="B1730" s="178">
        <f t="shared" si="26"/>
        <v>1725</v>
      </c>
      <c r="C1730" s="436"/>
      <c r="D1730" s="428">
        <v>8595568934673</v>
      </c>
      <c r="E1730" s="800" t="s">
        <v>7346</v>
      </c>
      <c r="F1730" s="553" t="s">
        <v>7347</v>
      </c>
      <c r="G1730" s="683" t="s">
        <v>8996</v>
      </c>
      <c r="H1730" s="691">
        <v>30</v>
      </c>
      <c r="I1730" s="652">
        <v>0.23</v>
      </c>
      <c r="J1730" s="652">
        <v>0.94920000000000004</v>
      </c>
      <c r="K1730" s="422">
        <v>18004.199435483199</v>
      </c>
      <c r="L1730" s="423">
        <f>K1730*ЗМІСТ!$E$13/1000*1.2</f>
        <v>964.80327800485429</v>
      </c>
      <c r="M1730" s="828">
        <v>2.4999999999999911E-2</v>
      </c>
      <c r="N1730" s="829"/>
      <c r="O1730" s="841"/>
      <c r="P1730" s="841"/>
      <c r="Q1730" s="641"/>
      <c r="R1730" s="639"/>
      <c r="S1730" s="640"/>
      <c r="T1730" s="402"/>
    </row>
    <row r="1731" spans="1:20" ht="13.5" customHeight="1" outlineLevel="1">
      <c r="A1731" s="402"/>
      <c r="B1731" s="178">
        <f t="shared" si="26"/>
        <v>1726</v>
      </c>
      <c r="C1731" s="427"/>
      <c r="D1731" s="428">
        <v>8595568934680</v>
      </c>
      <c r="E1731" s="800" t="s">
        <v>7348</v>
      </c>
      <c r="F1731" s="553" t="s">
        <v>7349</v>
      </c>
      <c r="G1731" s="683" t="s">
        <v>8996</v>
      </c>
      <c r="H1731" s="691">
        <v>30</v>
      </c>
      <c r="I1731" s="652">
        <v>0.23</v>
      </c>
      <c r="J1731" s="652">
        <v>0.94920000000000004</v>
      </c>
      <c r="K1731" s="422">
        <v>19052.661224193391</v>
      </c>
      <c r="L1731" s="423">
        <f>K1731*ЗМІСТ!$E$13/1000*1.2</f>
        <v>1020.9879128304835</v>
      </c>
      <c r="M1731" s="828">
        <v>2.5000000000000043E-2</v>
      </c>
      <c r="N1731" s="829"/>
      <c r="O1731" s="841"/>
      <c r="P1731" s="841"/>
      <c r="Q1731" s="641"/>
      <c r="R1731" s="639"/>
      <c r="S1731" s="640"/>
      <c r="T1731" s="402"/>
    </row>
    <row r="1732" spans="1:20" ht="13.5" customHeight="1" outlineLevel="1">
      <c r="A1732" s="402"/>
      <c r="B1732" s="178">
        <f t="shared" si="26"/>
        <v>1727</v>
      </c>
      <c r="C1732" s="436"/>
      <c r="D1732" s="428">
        <v>8595568927620</v>
      </c>
      <c r="E1732" s="800" t="s">
        <v>101</v>
      </c>
      <c r="F1732" s="553" t="s">
        <v>7350</v>
      </c>
      <c r="G1732" s="683" t="s">
        <v>8996</v>
      </c>
      <c r="H1732" s="691">
        <v>30</v>
      </c>
      <c r="I1732" s="652">
        <v>0.23</v>
      </c>
      <c r="J1732" s="652">
        <v>0.94916250000000002</v>
      </c>
      <c r="K1732" s="422">
        <v>19276.060000000001</v>
      </c>
      <c r="L1732" s="423">
        <f>K1732*ЗМІСТ!$E$13/1000*1.2</f>
        <v>1032.9593349407999</v>
      </c>
      <c r="M1732" s="828"/>
      <c r="N1732" s="829"/>
      <c r="O1732" s="841"/>
      <c r="P1732" s="841"/>
      <c r="Q1732" s="641"/>
      <c r="R1732" s="639"/>
      <c r="S1732" s="640"/>
      <c r="T1732" s="402"/>
    </row>
    <row r="1733" spans="1:20" ht="13.5" customHeight="1" outlineLevel="1">
      <c r="A1733" s="402"/>
      <c r="B1733" s="178">
        <f t="shared" si="26"/>
        <v>1728</v>
      </c>
      <c r="C1733" s="427"/>
      <c r="D1733" s="428">
        <v>8595568924308</v>
      </c>
      <c r="E1733" s="800" t="s">
        <v>104</v>
      </c>
      <c r="F1733" s="553" t="s">
        <v>7352</v>
      </c>
      <c r="G1733" s="683" t="s">
        <v>8996</v>
      </c>
      <c r="H1733" s="691">
        <v>14</v>
      </c>
      <c r="I1733" s="652">
        <v>0.41949999999999998</v>
      </c>
      <c r="J1733" s="652">
        <v>2.0339195999999999</v>
      </c>
      <c r="K1733" s="422">
        <v>28692.799999999999</v>
      </c>
      <c r="L1733" s="423">
        <f>K1733*ЗМІСТ!$E$13/1000*1.2</f>
        <v>1537.5805847039999</v>
      </c>
      <c r="M1733" s="828"/>
      <c r="N1733" s="829"/>
      <c r="O1733" s="841"/>
      <c r="P1733" s="841"/>
      <c r="Q1733" s="641"/>
      <c r="R1733" s="639"/>
      <c r="S1733" s="640"/>
      <c r="T1733" s="402"/>
    </row>
    <row r="1734" spans="1:20" ht="13.5" customHeight="1" outlineLevel="1">
      <c r="A1734" s="402"/>
      <c r="B1734" s="178">
        <f t="shared" si="26"/>
        <v>1729</v>
      </c>
      <c r="C1734" s="436"/>
      <c r="D1734" s="428">
        <v>8595568919670</v>
      </c>
      <c r="E1734" s="800" t="s">
        <v>89</v>
      </c>
      <c r="F1734" s="553" t="s">
        <v>7353</v>
      </c>
      <c r="G1734" s="683" t="s">
        <v>8996</v>
      </c>
      <c r="H1734" s="691">
        <v>36</v>
      </c>
      <c r="I1734" s="652">
        <v>0.27200000000000002</v>
      </c>
      <c r="J1734" s="652">
        <v>1.6022187999999999</v>
      </c>
      <c r="K1734" s="422">
        <v>7930.76</v>
      </c>
      <c r="L1734" s="423">
        <f>K1734*ЗМІСТ!$E$13/1000*1.2</f>
        <v>424.99102903679994</v>
      </c>
      <c r="M1734" s="828"/>
      <c r="N1734" s="829"/>
      <c r="O1734" s="841"/>
      <c r="P1734" s="841"/>
      <c r="Q1734" s="641"/>
      <c r="R1734" s="639"/>
      <c r="S1734" s="640"/>
      <c r="T1734" s="402"/>
    </row>
    <row r="1735" spans="1:20" ht="13.5" customHeight="1" outlineLevel="1">
      <c r="A1735" s="402"/>
      <c r="B1735" s="178">
        <f t="shared" si="26"/>
        <v>1730</v>
      </c>
      <c r="C1735" s="436"/>
      <c r="D1735" s="428">
        <v>8595568922069</v>
      </c>
      <c r="E1735" s="800" t="s">
        <v>105</v>
      </c>
      <c r="F1735" s="553" t="s">
        <v>7354</v>
      </c>
      <c r="G1735" s="683" t="s">
        <v>8996</v>
      </c>
      <c r="H1735" s="691">
        <v>14</v>
      </c>
      <c r="I1735" s="652">
        <v>0.436</v>
      </c>
      <c r="J1735" s="652">
        <v>2.0339195999999999</v>
      </c>
      <c r="K1735" s="422">
        <v>25108.83</v>
      </c>
      <c r="L1735" s="423">
        <f>K1735*ЗМІСТ!$E$13/1000*1.2</f>
        <v>1345.5239472144001</v>
      </c>
      <c r="M1735" s="828"/>
      <c r="N1735" s="829"/>
      <c r="O1735" s="841"/>
      <c r="P1735" s="841"/>
      <c r="Q1735" s="641"/>
      <c r="R1735" s="639"/>
      <c r="S1735" s="640"/>
      <c r="T1735" s="402"/>
    </row>
    <row r="1736" spans="1:20" ht="13.5" customHeight="1" outlineLevel="1">
      <c r="A1736" s="402"/>
      <c r="B1736" s="178">
        <f t="shared" ref="B1736:B1800" si="27">B1735+1</f>
        <v>1731</v>
      </c>
      <c r="C1736" s="436"/>
      <c r="D1736" s="428">
        <v>8595568924322</v>
      </c>
      <c r="E1736" s="800" t="s">
        <v>102</v>
      </c>
      <c r="F1736" s="553" t="s">
        <v>7355</v>
      </c>
      <c r="G1736" s="683" t="s">
        <v>8996</v>
      </c>
      <c r="H1736" s="691">
        <v>14</v>
      </c>
      <c r="I1736" s="652">
        <v>0.40300000000000002</v>
      </c>
      <c r="J1736" s="652">
        <v>2.0339195999999999</v>
      </c>
      <c r="K1736" s="422">
        <v>27360.12</v>
      </c>
      <c r="L1736" s="423">
        <f>K1736*ЗМІСТ!$E$13/1000*1.2</f>
        <v>1466.1653553215999</v>
      </c>
      <c r="M1736" s="828"/>
      <c r="N1736" s="829"/>
      <c r="O1736" s="841"/>
      <c r="P1736" s="841"/>
      <c r="Q1736" s="641"/>
      <c r="R1736" s="639"/>
      <c r="S1736" s="640"/>
      <c r="T1736" s="402"/>
    </row>
    <row r="1737" spans="1:20" ht="13.5" customHeight="1" outlineLevel="1">
      <c r="A1737" s="402"/>
      <c r="B1737" s="178">
        <f t="shared" si="27"/>
        <v>1732</v>
      </c>
      <c r="C1737" s="436"/>
      <c r="D1737" s="428">
        <v>8595568924353</v>
      </c>
      <c r="E1737" s="800" t="s">
        <v>106</v>
      </c>
      <c r="F1737" s="553" t="s">
        <v>7356</v>
      </c>
      <c r="G1737" s="683" t="s">
        <v>8996</v>
      </c>
      <c r="H1737" s="691">
        <v>10</v>
      </c>
      <c r="I1737" s="652">
        <v>0.63249999999999995</v>
      </c>
      <c r="J1737" s="652">
        <v>2.8474875000000002</v>
      </c>
      <c r="K1737" s="422">
        <v>38408.11</v>
      </c>
      <c r="L1737" s="423">
        <f>K1737*ЗМІСТ!$E$13/1000*1.2</f>
        <v>2058.2015080848</v>
      </c>
      <c r="M1737" s="828"/>
      <c r="N1737" s="829"/>
      <c r="O1737" s="841"/>
      <c r="P1737" s="841"/>
      <c r="Q1737" s="641"/>
      <c r="R1737" s="639"/>
      <c r="S1737" s="640"/>
      <c r="T1737" s="402"/>
    </row>
    <row r="1738" spans="1:20" ht="13.5" customHeight="1" outlineLevel="1">
      <c r="A1738" s="402"/>
      <c r="B1738" s="178">
        <f t="shared" si="27"/>
        <v>1733</v>
      </c>
      <c r="C1738" s="436"/>
      <c r="D1738" s="428">
        <v>8595568924346</v>
      </c>
      <c r="E1738" s="800" t="s">
        <v>110</v>
      </c>
      <c r="F1738" s="553" t="s">
        <v>7357</v>
      </c>
      <c r="G1738" s="683" t="s">
        <v>8996</v>
      </c>
      <c r="H1738" s="691">
        <v>10</v>
      </c>
      <c r="I1738" s="652">
        <v>0.61</v>
      </c>
      <c r="J1738" s="652">
        <v>2.8474875000000002</v>
      </c>
      <c r="K1738" s="422">
        <v>41047.779647369163</v>
      </c>
      <c r="L1738" s="423">
        <f>K1738*ЗМІСТ!$E$13/1000*1.2</f>
        <v>2199.6552804537314</v>
      </c>
      <c r="M1738" s="828">
        <v>2.4999999999999915E-2</v>
      </c>
      <c r="N1738" s="829"/>
      <c r="O1738" s="841"/>
      <c r="P1738" s="841"/>
      <c r="Q1738" s="641"/>
      <c r="R1738" s="639"/>
      <c r="S1738" s="640"/>
      <c r="T1738" s="402"/>
    </row>
    <row r="1739" spans="1:20" ht="13.5" customHeight="1" outlineLevel="1">
      <c r="A1739" s="402"/>
      <c r="B1739" s="178">
        <f t="shared" si="27"/>
        <v>1734</v>
      </c>
      <c r="C1739" s="436"/>
      <c r="D1739" s="428">
        <v>8595568919687</v>
      </c>
      <c r="E1739" s="800" t="s">
        <v>90</v>
      </c>
      <c r="F1739" s="553" t="s">
        <v>7358</v>
      </c>
      <c r="G1739" s="683" t="s">
        <v>8996</v>
      </c>
      <c r="H1739" s="691">
        <v>22</v>
      </c>
      <c r="I1739" s="652">
        <v>0.39</v>
      </c>
      <c r="J1739" s="652">
        <v>2.6218124999999999</v>
      </c>
      <c r="K1739" s="422">
        <v>11076.5</v>
      </c>
      <c r="L1739" s="423">
        <f>K1739*ЗМІСТ!$E$13/1000*1.2</f>
        <v>593.56393751999997</v>
      </c>
      <c r="M1739" s="828"/>
      <c r="N1739" s="829"/>
      <c r="O1739" s="841"/>
      <c r="P1739" s="841"/>
      <c r="Q1739" s="641"/>
      <c r="R1739" s="639"/>
      <c r="S1739" s="640"/>
      <c r="T1739" s="402"/>
    </row>
    <row r="1740" spans="1:20" ht="13.5" customHeight="1" outlineLevel="1">
      <c r="A1740" s="402"/>
      <c r="B1740" s="178">
        <f t="shared" si="27"/>
        <v>1735</v>
      </c>
      <c r="C1740" s="436"/>
      <c r="D1740" s="428">
        <v>8595568924360</v>
      </c>
      <c r="E1740" s="800" t="s">
        <v>107</v>
      </c>
      <c r="F1740" s="553" t="s">
        <v>7356</v>
      </c>
      <c r="G1740" s="683" t="s">
        <v>8996</v>
      </c>
      <c r="H1740" s="691">
        <v>10</v>
      </c>
      <c r="I1740" s="652">
        <v>0.60250000000000004</v>
      </c>
      <c r="J1740" s="652">
        <v>2.8474875000000002</v>
      </c>
      <c r="K1740" s="422">
        <v>33437.9</v>
      </c>
      <c r="L1740" s="423">
        <f>K1740*ЗМІСТ!$E$13/1000*1.2</f>
        <v>1791.8594850720001</v>
      </c>
      <c r="M1740" s="828"/>
      <c r="N1740" s="829"/>
      <c r="O1740" s="841"/>
      <c r="P1740" s="841"/>
      <c r="Q1740" s="641"/>
      <c r="R1740" s="639"/>
      <c r="S1740" s="640"/>
      <c r="T1740" s="402"/>
    </row>
    <row r="1741" spans="1:20" ht="13.5" customHeight="1" outlineLevel="1">
      <c r="A1741" s="402"/>
      <c r="B1741" s="178">
        <f t="shared" si="27"/>
        <v>1736</v>
      </c>
      <c r="C1741" s="436"/>
      <c r="D1741" s="428">
        <v>8595568924339</v>
      </c>
      <c r="E1741" s="800" t="s">
        <v>108</v>
      </c>
      <c r="F1741" s="553" t="s">
        <v>7359</v>
      </c>
      <c r="G1741" s="683" t="s">
        <v>8996</v>
      </c>
      <c r="H1741" s="691">
        <v>10</v>
      </c>
      <c r="I1741" s="652">
        <v>0.624</v>
      </c>
      <c r="J1741" s="652">
        <v>2.8474875000000002</v>
      </c>
      <c r="K1741" s="422">
        <v>31214.959999999999</v>
      </c>
      <c r="L1741" s="423">
        <f>K1741*ЗМІСТ!$E$13/1000*1.2</f>
        <v>1672.7372876927998</v>
      </c>
      <c r="M1741" s="828"/>
      <c r="N1741" s="829"/>
      <c r="O1741" s="841"/>
      <c r="P1741" s="841"/>
      <c r="Q1741" s="641"/>
      <c r="R1741" s="639"/>
      <c r="S1741" s="640"/>
      <c r="T1741" s="402"/>
    </row>
    <row r="1742" spans="1:20" s="831" customFormat="1" ht="13.5" customHeight="1" outlineLevel="1">
      <c r="A1742" s="402"/>
      <c r="B1742" s="178"/>
      <c r="C1742" s="832"/>
      <c r="D1742" s="428">
        <v>8595568924315</v>
      </c>
      <c r="E1742" s="803" t="s">
        <v>103</v>
      </c>
      <c r="F1742" s="553" t="s">
        <v>7351</v>
      </c>
      <c r="G1742" s="833" t="s">
        <v>8996</v>
      </c>
      <c r="H1742" s="691">
        <v>14</v>
      </c>
      <c r="I1742" s="652">
        <v>0.4365</v>
      </c>
      <c r="J1742" s="652">
        <v>2.0339195999999999</v>
      </c>
      <c r="K1742" s="422">
        <v>32007.581041666668</v>
      </c>
      <c r="L1742" s="423">
        <f>K1742*ЗМІСТ!$E$13/1000*1.2</f>
        <v>1715.2120104348999</v>
      </c>
      <c r="M1742" s="828">
        <v>2.4999999999999946E-2</v>
      </c>
      <c r="N1742" s="829"/>
      <c r="O1742" s="841"/>
      <c r="P1742" s="841"/>
      <c r="Q1742" s="641"/>
      <c r="R1742" s="639"/>
      <c r="S1742" s="640"/>
      <c r="T1742" s="402"/>
    </row>
    <row r="1743" spans="1:20" ht="13.5" customHeight="1" outlineLevel="1">
      <c r="A1743" s="402"/>
      <c r="B1743" s="178">
        <f>B1741+1</f>
        <v>1737</v>
      </c>
      <c r="C1743" s="427"/>
      <c r="D1743" s="428">
        <v>8595568930910</v>
      </c>
      <c r="E1743" s="800" t="s">
        <v>86</v>
      </c>
      <c r="F1743" s="553" t="s">
        <v>7360</v>
      </c>
      <c r="G1743" s="683" t="s">
        <v>8996</v>
      </c>
      <c r="H1743" s="691">
        <v>60</v>
      </c>
      <c r="I1743" s="652">
        <v>9.5000000000000001E-2</v>
      </c>
      <c r="J1743" s="652">
        <v>0.47458129999999998</v>
      </c>
      <c r="K1743" s="422">
        <v>3426.9</v>
      </c>
      <c r="L1743" s="423">
        <f>K1743*ЗМІСТ!$E$13/1000*1.2</f>
        <v>183.63962059199997</v>
      </c>
      <c r="M1743" s="828"/>
      <c r="N1743" s="829"/>
      <c r="O1743" s="841"/>
      <c r="P1743" s="841"/>
      <c r="Q1743" s="641"/>
      <c r="R1743" s="639"/>
      <c r="S1743" s="640"/>
      <c r="T1743" s="402"/>
    </row>
    <row r="1744" spans="1:20" ht="13.5" customHeight="1" outlineLevel="1">
      <c r="A1744" s="402"/>
      <c r="B1744" s="178">
        <f t="shared" si="27"/>
        <v>1738</v>
      </c>
      <c r="C1744" s="436"/>
      <c r="D1744" s="428">
        <v>8595568910608</v>
      </c>
      <c r="E1744" s="800" t="s">
        <v>85</v>
      </c>
      <c r="F1744" s="553" t="s">
        <v>7361</v>
      </c>
      <c r="G1744" s="683" t="s">
        <v>8996</v>
      </c>
      <c r="H1744" s="691">
        <v>60</v>
      </c>
      <c r="I1744" s="652">
        <v>9.5000000000000001E-2</v>
      </c>
      <c r="J1744" s="652">
        <v>0.47458129999999998</v>
      </c>
      <c r="K1744" s="422">
        <v>3375.77</v>
      </c>
      <c r="L1744" s="423">
        <f>K1744*ЗМІСТ!$E$13/1000*1.2</f>
        <v>180.89968251359997</v>
      </c>
      <c r="M1744" s="828"/>
      <c r="N1744" s="829"/>
      <c r="O1744" s="841"/>
      <c r="P1744" s="841"/>
      <c r="Q1744" s="641"/>
      <c r="R1744" s="639"/>
      <c r="S1744" s="640"/>
      <c r="T1744" s="402"/>
    </row>
    <row r="1745" spans="1:20" ht="13.5" customHeight="1" outlineLevel="1">
      <c r="A1745" s="402"/>
      <c r="B1745" s="178">
        <f t="shared" si="27"/>
        <v>1739</v>
      </c>
      <c r="C1745" s="436"/>
      <c r="D1745" s="428">
        <v>8595057627765</v>
      </c>
      <c r="E1745" s="800" t="s">
        <v>4033</v>
      </c>
      <c r="F1745" s="553" t="s">
        <v>7362</v>
      </c>
      <c r="G1745" s="683" t="s">
        <v>8996</v>
      </c>
      <c r="H1745" s="691">
        <v>100</v>
      </c>
      <c r="I1745" s="652">
        <v>0.01</v>
      </c>
      <c r="J1745" s="652">
        <v>6.4000000000000003E-3</v>
      </c>
      <c r="K1745" s="422">
        <v>87.054059766352637</v>
      </c>
      <c r="L1745" s="423">
        <f>K1745*ЗМІСТ!$E$13/1000*1.2</f>
        <v>4.6650250974601795</v>
      </c>
      <c r="M1745" s="828">
        <v>2.4999999999999863E-2</v>
      </c>
      <c r="N1745" s="829"/>
      <c r="O1745" s="841"/>
      <c r="P1745" s="841"/>
      <c r="Q1745" s="641"/>
      <c r="R1745" s="639"/>
      <c r="S1745" s="640"/>
      <c r="T1745" s="402"/>
    </row>
    <row r="1746" spans="1:20" ht="13.5" customHeight="1" outlineLevel="1">
      <c r="A1746" s="402"/>
      <c r="B1746" s="178">
        <f t="shared" si="27"/>
        <v>1740</v>
      </c>
      <c r="C1746" s="427"/>
      <c r="D1746" s="428">
        <v>8595057600553</v>
      </c>
      <c r="E1746" s="800" t="s">
        <v>232</v>
      </c>
      <c r="F1746" s="553" t="s">
        <v>7363</v>
      </c>
      <c r="G1746" s="683" t="s">
        <v>8996</v>
      </c>
      <c r="H1746" s="691">
        <v>5</v>
      </c>
      <c r="I1746" s="652">
        <v>0.19500000000000001</v>
      </c>
      <c r="J1746" s="652">
        <v>0.34696070000000001</v>
      </c>
      <c r="K1746" s="422">
        <v>1516.4670819872117</v>
      </c>
      <c r="L1746" s="423">
        <f>K1746*ЗМІСТ!$E$13/1000*1.2</f>
        <v>81.263952720064452</v>
      </c>
      <c r="M1746" s="828">
        <v>2.5000000000000019E-2</v>
      </c>
      <c r="N1746" s="829"/>
      <c r="O1746" s="841"/>
      <c r="P1746" s="841"/>
      <c r="Q1746" s="641"/>
      <c r="R1746" s="639"/>
      <c r="S1746" s="640"/>
      <c r="T1746" s="402"/>
    </row>
    <row r="1747" spans="1:20" ht="13.5" customHeight="1" outlineLevel="1">
      <c r="A1747" s="402"/>
      <c r="B1747" s="178">
        <f t="shared" si="27"/>
        <v>1741</v>
      </c>
      <c r="C1747" s="436"/>
      <c r="D1747" s="428">
        <v>8595057632738</v>
      </c>
      <c r="E1747" s="800" t="s">
        <v>44</v>
      </c>
      <c r="F1747" s="553" t="s">
        <v>7364</v>
      </c>
      <c r="G1747" s="683" t="s">
        <v>8996</v>
      </c>
      <c r="H1747" s="691">
        <v>12</v>
      </c>
      <c r="I1747" s="652">
        <v>0.497</v>
      </c>
      <c r="J1747" s="652">
        <v>4.8066563000000002</v>
      </c>
      <c r="K1747" s="422">
        <v>4092.87</v>
      </c>
      <c r="L1747" s="423">
        <f>K1747*ЗМІСТ!$E$13/1000*1.2</f>
        <v>219.32740784159998</v>
      </c>
      <c r="M1747" s="828"/>
      <c r="N1747" s="829"/>
      <c r="O1747" s="841"/>
      <c r="P1747" s="841"/>
      <c r="Q1747" s="641"/>
      <c r="R1747" s="639"/>
      <c r="S1747" s="640"/>
      <c r="T1747" s="402"/>
    </row>
    <row r="1748" spans="1:20" ht="13.5" customHeight="1" outlineLevel="1">
      <c r="A1748" s="402"/>
      <c r="B1748" s="178">
        <f t="shared" si="27"/>
        <v>1742</v>
      </c>
      <c r="C1748" s="436"/>
      <c r="D1748" s="428">
        <v>8595057618640</v>
      </c>
      <c r="E1748" s="800" t="s">
        <v>64</v>
      </c>
      <c r="F1748" s="553" t="s">
        <v>7365</v>
      </c>
      <c r="G1748" s="683" t="s">
        <v>8996</v>
      </c>
      <c r="H1748" s="691">
        <v>12</v>
      </c>
      <c r="I1748" s="652">
        <v>0.51100000000000001</v>
      </c>
      <c r="J1748" s="652">
        <v>4.8066563000000002</v>
      </c>
      <c r="K1748" s="422">
        <v>4554.62</v>
      </c>
      <c r="L1748" s="423">
        <f>K1748*ЗМІСТ!$E$13/1000*1.2</f>
        <v>244.07151908159997</v>
      </c>
      <c r="M1748" s="828"/>
      <c r="N1748" s="829"/>
      <c r="O1748" s="841"/>
      <c r="P1748" s="841"/>
      <c r="Q1748" s="641"/>
      <c r="R1748" s="639"/>
      <c r="S1748" s="640"/>
      <c r="T1748" s="402"/>
    </row>
    <row r="1749" spans="1:20" ht="13.5" customHeight="1" outlineLevel="1">
      <c r="A1749" s="402"/>
      <c r="B1749" s="178">
        <f t="shared" si="27"/>
        <v>1743</v>
      </c>
      <c r="C1749" s="427"/>
      <c r="D1749" s="428">
        <v>8595057600294</v>
      </c>
      <c r="E1749" s="800" t="s">
        <v>43</v>
      </c>
      <c r="F1749" s="553" t="s">
        <v>7366</v>
      </c>
      <c r="G1749" s="683" t="s">
        <v>8996</v>
      </c>
      <c r="H1749" s="691">
        <v>11</v>
      </c>
      <c r="I1749" s="652">
        <v>0.65700000000000003</v>
      </c>
      <c r="J1749" s="652">
        <v>5.2436249999999998</v>
      </c>
      <c r="K1749" s="422">
        <v>4705.45</v>
      </c>
      <c r="L1749" s="423">
        <f>K1749*ЗМІСТ!$E$13/1000*1.2</f>
        <v>252.15414885599998</v>
      </c>
      <c r="M1749" s="828"/>
      <c r="N1749" s="829"/>
      <c r="O1749" s="841"/>
      <c r="P1749" s="841"/>
      <c r="Q1749" s="641"/>
      <c r="R1749" s="639"/>
      <c r="S1749" s="640"/>
      <c r="T1749" s="402"/>
    </row>
    <row r="1750" spans="1:20" ht="13.5" customHeight="1" outlineLevel="1">
      <c r="A1750" s="402"/>
      <c r="B1750" s="178">
        <f t="shared" si="27"/>
        <v>1744</v>
      </c>
      <c r="C1750" s="427"/>
      <c r="D1750" s="428">
        <v>8595057633964</v>
      </c>
      <c r="E1750" s="800" t="s">
        <v>4034</v>
      </c>
      <c r="F1750" s="553" t="s">
        <v>7367</v>
      </c>
      <c r="G1750" s="683" t="s">
        <v>8996</v>
      </c>
      <c r="H1750" s="691">
        <v>90</v>
      </c>
      <c r="I1750" s="652">
        <v>3.6700000000000003E-2</v>
      </c>
      <c r="J1750" s="652">
        <v>0.31638749999999999</v>
      </c>
      <c r="K1750" s="422">
        <v>0</v>
      </c>
      <c r="L1750" s="423">
        <f>K1750*ЗМІСТ!$E$13/1000*1.2</f>
        <v>0</v>
      </c>
      <c r="M1750" s="424" t="s">
        <v>3555</v>
      </c>
      <c r="N1750" s="829"/>
      <c r="O1750" s="841"/>
      <c r="P1750" s="841"/>
      <c r="Q1750" s="641"/>
      <c r="R1750" s="639"/>
      <c r="S1750" s="640"/>
      <c r="T1750" s="402"/>
    </row>
    <row r="1751" spans="1:20" ht="13.5" customHeight="1" outlineLevel="1">
      <c r="A1751" s="402"/>
      <c r="B1751" s="178">
        <f t="shared" si="27"/>
        <v>1745</v>
      </c>
      <c r="C1751" s="427"/>
      <c r="D1751" s="428">
        <v>8595568910585</v>
      </c>
      <c r="E1751" s="800" t="s">
        <v>215</v>
      </c>
      <c r="F1751" s="553" t="s">
        <v>7368</v>
      </c>
      <c r="G1751" s="683" t="s">
        <v>8996</v>
      </c>
      <c r="H1751" s="691">
        <v>90</v>
      </c>
      <c r="I1751" s="652">
        <v>2.7699999999999999E-2</v>
      </c>
      <c r="J1751" s="652">
        <v>0.31638749999999999</v>
      </c>
      <c r="K1751" s="422">
        <v>1159.6622141435853</v>
      </c>
      <c r="L1751" s="423">
        <f>K1751*ЗМІСТ!$E$13/1000*1.2</f>
        <v>62.143607639617912</v>
      </c>
      <c r="M1751" s="828">
        <v>2.4999999999999991E-2</v>
      </c>
      <c r="N1751" s="829"/>
      <c r="O1751" s="841"/>
      <c r="P1751" s="841"/>
      <c r="Q1751" s="641"/>
      <c r="R1751" s="639"/>
      <c r="S1751" s="640"/>
      <c r="T1751" s="402"/>
    </row>
    <row r="1752" spans="1:20" ht="13.5" customHeight="1" outlineLevel="1">
      <c r="A1752" s="402"/>
      <c r="B1752" s="178">
        <f t="shared" si="27"/>
        <v>1746</v>
      </c>
      <c r="C1752" s="426"/>
      <c r="D1752" s="428">
        <v>8595057688414</v>
      </c>
      <c r="E1752" s="800" t="s">
        <v>51</v>
      </c>
      <c r="F1752" s="553" t="s">
        <v>7369</v>
      </c>
      <c r="G1752" s="683" t="s">
        <v>8996</v>
      </c>
      <c r="H1752" s="691">
        <v>120</v>
      </c>
      <c r="I1752" s="652">
        <v>3.4000000000000002E-2</v>
      </c>
      <c r="J1752" s="652">
        <v>0.23729059999999999</v>
      </c>
      <c r="K1752" s="422">
        <v>775.95</v>
      </c>
      <c r="L1752" s="423">
        <f>K1752*ЗМІСТ!$E$13/1000*1.2</f>
        <v>41.581360296</v>
      </c>
      <c r="M1752" s="828"/>
      <c r="N1752" s="829"/>
      <c r="O1752" s="841"/>
      <c r="P1752" s="841"/>
      <c r="Q1752" s="641"/>
      <c r="R1752" s="639"/>
      <c r="S1752" s="640"/>
      <c r="T1752" s="402"/>
    </row>
    <row r="1753" spans="1:20" ht="13.5" customHeight="1" outlineLevel="1">
      <c r="A1753" s="402"/>
      <c r="B1753" s="178">
        <f t="shared" si="27"/>
        <v>1747</v>
      </c>
      <c r="C1753" s="426"/>
      <c r="D1753" s="428">
        <v>8595568932754</v>
      </c>
      <c r="E1753" s="941" t="s">
        <v>5504</v>
      </c>
      <c r="F1753" s="553" t="s">
        <v>7370</v>
      </c>
      <c r="G1753" s="683" t="s">
        <v>8996</v>
      </c>
      <c r="H1753" s="691">
        <v>100</v>
      </c>
      <c r="I1753" s="652">
        <v>3.2000000000000001E-2</v>
      </c>
      <c r="J1753" s="652">
        <v>0.28000000000000003</v>
      </c>
      <c r="K1753" s="422">
        <v>239.51</v>
      </c>
      <c r="L1753" s="423">
        <f>K1753*ЗМІСТ!$E$13/1000*1.2</f>
        <v>12.834785236799998</v>
      </c>
      <c r="M1753" s="828"/>
      <c r="N1753" s="829"/>
      <c r="O1753" s="841"/>
      <c r="P1753" s="841"/>
      <c r="Q1753" s="641"/>
      <c r="R1753" s="639"/>
      <c r="S1753" s="640"/>
      <c r="T1753" s="402"/>
    </row>
    <row r="1754" spans="1:20" ht="13.5" customHeight="1" outlineLevel="1">
      <c r="A1754" s="402"/>
      <c r="B1754" s="178">
        <f t="shared" si="27"/>
        <v>1748</v>
      </c>
      <c r="C1754" s="427"/>
      <c r="D1754" s="428">
        <v>8595568936417</v>
      </c>
      <c r="E1754" s="800" t="s">
        <v>216</v>
      </c>
      <c r="F1754" s="553" t="s">
        <v>9462</v>
      </c>
      <c r="G1754" s="683" t="s">
        <v>8996</v>
      </c>
      <c r="H1754" s="691">
        <v>8</v>
      </c>
      <c r="I1754" s="652">
        <v>2.4E-2</v>
      </c>
      <c r="J1754" s="652">
        <v>0.29659999999999997</v>
      </c>
      <c r="K1754" s="422">
        <v>780.75677820231829</v>
      </c>
      <c r="L1754" s="423">
        <f>K1754*ЗМІСТ!$E$13/1000*1.2</f>
        <v>41.838944388136809</v>
      </c>
      <c r="M1754" s="828">
        <v>2.4999999999999811E-2</v>
      </c>
      <c r="N1754" s="829"/>
      <c r="O1754" s="841"/>
      <c r="P1754" s="841"/>
      <c r="Q1754" s="641"/>
      <c r="R1754" s="639"/>
      <c r="S1754" s="640"/>
      <c r="T1754" s="402"/>
    </row>
    <row r="1755" spans="1:20" ht="13.5" customHeight="1" outlineLevel="1">
      <c r="A1755" s="402"/>
      <c r="B1755" s="178">
        <f t="shared" si="27"/>
        <v>1749</v>
      </c>
      <c r="C1755" s="427"/>
      <c r="D1755" s="428">
        <v>8595568936257</v>
      </c>
      <c r="E1755" s="800" t="s">
        <v>35</v>
      </c>
      <c r="F1755" s="553" t="s">
        <v>9461</v>
      </c>
      <c r="G1755" s="683" t="s">
        <v>8996</v>
      </c>
      <c r="H1755" s="691">
        <v>80</v>
      </c>
      <c r="I1755" s="652">
        <v>4.2999999999999997E-2</v>
      </c>
      <c r="J1755" s="652">
        <v>0.28470000000000001</v>
      </c>
      <c r="K1755" s="422">
        <v>383.6</v>
      </c>
      <c r="L1755" s="423">
        <f>K1755*ЗМІСТ!$E$13/1000*1.2</f>
        <v>20.556234048</v>
      </c>
      <c r="M1755" s="828"/>
      <c r="N1755" s="829"/>
      <c r="O1755" s="841"/>
      <c r="P1755" s="841"/>
      <c r="Q1755" s="641"/>
      <c r="R1755" s="639"/>
      <c r="S1755" s="640"/>
      <c r="T1755" s="402"/>
    </row>
    <row r="1756" spans="1:20" ht="13.5" customHeight="1" outlineLevel="1">
      <c r="A1756" s="402"/>
      <c r="B1756" s="178">
        <f t="shared" si="27"/>
        <v>1750</v>
      </c>
      <c r="C1756" s="427"/>
      <c r="D1756" s="428">
        <v>8595568936233</v>
      </c>
      <c r="E1756" s="800" t="s">
        <v>16</v>
      </c>
      <c r="F1756" s="553" t="s">
        <v>9460</v>
      </c>
      <c r="G1756" s="683" t="s">
        <v>8996</v>
      </c>
      <c r="H1756" s="691">
        <v>100</v>
      </c>
      <c r="I1756" s="652">
        <v>2.8500000000000001E-2</v>
      </c>
      <c r="J1756" s="652">
        <v>0.3</v>
      </c>
      <c r="K1756" s="422">
        <v>278.68</v>
      </c>
      <c r="L1756" s="423">
        <f>K1756*ЗМІСТ!$E$13/1000*1.2</f>
        <v>14.933814662399998</v>
      </c>
      <c r="M1756" s="828"/>
      <c r="N1756" s="829"/>
      <c r="O1756" s="841"/>
      <c r="P1756" s="841"/>
      <c r="Q1756" s="641"/>
      <c r="R1756" s="639"/>
      <c r="S1756" s="640"/>
      <c r="T1756" s="402"/>
    </row>
    <row r="1757" spans="1:20" ht="13.5" customHeight="1" outlineLevel="1">
      <c r="A1757" s="402"/>
      <c r="B1757" s="178">
        <f t="shared" si="27"/>
        <v>1751</v>
      </c>
      <c r="C1757" s="427"/>
      <c r="D1757" s="428">
        <v>8595057687950</v>
      </c>
      <c r="E1757" s="800" t="s">
        <v>65</v>
      </c>
      <c r="F1757" s="553" t="s">
        <v>7372</v>
      </c>
      <c r="G1757" s="683" t="s">
        <v>8996</v>
      </c>
      <c r="H1757" s="691">
        <v>35</v>
      </c>
      <c r="I1757" s="652">
        <v>0.13100000000000001</v>
      </c>
      <c r="J1757" s="652">
        <v>0.81356790000000001</v>
      </c>
      <c r="K1757" s="422">
        <v>1967.23</v>
      </c>
      <c r="L1757" s="423">
        <f>K1757*ЗМІСТ!$E$13/1000*1.2</f>
        <v>105.4192917264</v>
      </c>
      <c r="M1757" s="828"/>
      <c r="N1757" s="829"/>
      <c r="O1757" s="841"/>
      <c r="P1757" s="841"/>
      <c r="Q1757" s="641"/>
      <c r="R1757" s="639"/>
      <c r="S1757" s="640"/>
      <c r="T1757" s="402"/>
    </row>
    <row r="1758" spans="1:20" ht="13.5" customHeight="1" outlineLevel="1">
      <c r="A1758" s="402"/>
      <c r="B1758" s="178">
        <f t="shared" si="27"/>
        <v>1752</v>
      </c>
      <c r="C1758" s="438"/>
      <c r="D1758" s="428">
        <v>8595057688445</v>
      </c>
      <c r="E1758" s="800" t="s">
        <v>31</v>
      </c>
      <c r="F1758" s="553" t="s">
        <v>7373</v>
      </c>
      <c r="G1758" s="683" t="s">
        <v>8996</v>
      </c>
      <c r="H1758" s="691">
        <v>35</v>
      </c>
      <c r="I1758" s="652">
        <v>0.128</v>
      </c>
      <c r="J1758" s="652">
        <v>0.81356790000000001</v>
      </c>
      <c r="K1758" s="422">
        <v>1471.05</v>
      </c>
      <c r="L1758" s="423">
        <f>K1758*ЗМІСТ!$E$13/1000*1.2</f>
        <v>78.830156664</v>
      </c>
      <c r="M1758" s="828"/>
      <c r="N1758" s="829"/>
      <c r="O1758" s="841"/>
      <c r="P1758" s="841"/>
      <c r="Q1758" s="641"/>
      <c r="R1758" s="639"/>
      <c r="S1758" s="640"/>
      <c r="T1758" s="402"/>
    </row>
    <row r="1759" spans="1:20" ht="13.5" customHeight="1" outlineLevel="1">
      <c r="A1759" s="402"/>
      <c r="B1759" s="178">
        <f t="shared" si="27"/>
        <v>1753</v>
      </c>
      <c r="C1759" s="21"/>
      <c r="D1759" s="428">
        <v>8595568929709</v>
      </c>
      <c r="E1759" s="800" t="s">
        <v>50</v>
      </c>
      <c r="F1759" s="553" t="s">
        <v>7374</v>
      </c>
      <c r="G1759" s="683" t="s">
        <v>8996</v>
      </c>
      <c r="H1759" s="691">
        <v>100</v>
      </c>
      <c r="I1759" s="652">
        <v>3.0300000000000001E-2</v>
      </c>
      <c r="J1759" s="652">
        <v>0.28474880000000002</v>
      </c>
      <c r="K1759" s="422">
        <v>458.96</v>
      </c>
      <c r="L1759" s="423">
        <f>K1759*ЗМІСТ!$E$13/1000*1.2</f>
        <v>24.594601612799995</v>
      </c>
      <c r="M1759" s="828"/>
      <c r="N1759" s="829"/>
      <c r="O1759" s="841"/>
      <c r="P1759" s="841"/>
      <c r="Q1759" s="641"/>
      <c r="R1759" s="639"/>
      <c r="S1759" s="640"/>
      <c r="T1759" s="402"/>
    </row>
    <row r="1760" spans="1:20" ht="13.5" customHeight="1" outlineLevel="1">
      <c r="A1760" s="402"/>
      <c r="B1760" s="178">
        <f t="shared" si="27"/>
        <v>1754</v>
      </c>
      <c r="C1760" s="21"/>
      <c r="D1760" s="428">
        <v>8595568930644</v>
      </c>
      <c r="E1760" s="800" t="s">
        <v>67</v>
      </c>
      <c r="F1760" s="553" t="s">
        <v>7375</v>
      </c>
      <c r="G1760" s="683" t="s">
        <v>8996</v>
      </c>
      <c r="H1760" s="691">
        <v>100</v>
      </c>
      <c r="I1760" s="652">
        <v>4.48E-2</v>
      </c>
      <c r="J1760" s="652">
        <v>0.28474880000000002</v>
      </c>
      <c r="K1760" s="422">
        <v>635.87</v>
      </c>
      <c r="L1760" s="423">
        <f>K1760*ЗМІСТ!$E$13/1000*1.2</f>
        <v>34.074798081600001</v>
      </c>
      <c r="M1760" s="828"/>
      <c r="N1760" s="829"/>
      <c r="O1760" s="841"/>
      <c r="P1760" s="841"/>
      <c r="Q1760" s="641"/>
      <c r="R1760" s="639"/>
      <c r="S1760" s="640"/>
      <c r="T1760" s="402"/>
    </row>
    <row r="1761" spans="1:20" ht="13.5" customHeight="1" outlineLevel="1">
      <c r="A1761" s="402"/>
      <c r="B1761" s="178">
        <f t="shared" si="27"/>
        <v>1755</v>
      </c>
      <c r="C1761" s="21"/>
      <c r="D1761" s="428">
        <v>8595057690745</v>
      </c>
      <c r="E1761" s="800" t="s">
        <v>141</v>
      </c>
      <c r="F1761" s="553" t="s">
        <v>7376</v>
      </c>
      <c r="G1761" s="683" t="s">
        <v>8996</v>
      </c>
      <c r="H1761" s="691">
        <v>1</v>
      </c>
      <c r="I1761" s="652">
        <v>1.0049999999999999</v>
      </c>
      <c r="J1761" s="652">
        <v>6.4260000000000002</v>
      </c>
      <c r="K1761" s="422">
        <v>18486.513595426077</v>
      </c>
      <c r="L1761" s="423">
        <f>K1761*ЗМІСТ!$E$13/1000*1.2</f>
        <v>990.64937486734198</v>
      </c>
      <c r="M1761" s="828">
        <v>2.5000000000000001E-2</v>
      </c>
      <c r="N1761" s="829"/>
      <c r="O1761" s="841"/>
      <c r="P1761" s="841"/>
      <c r="Q1761" s="641"/>
      <c r="R1761" s="639"/>
      <c r="S1761" s="640"/>
      <c r="T1761" s="402"/>
    </row>
    <row r="1762" spans="1:20" ht="13.5" customHeight="1" outlineLevel="1">
      <c r="A1762" s="402"/>
      <c r="B1762" s="178">
        <f t="shared" si="27"/>
        <v>1756</v>
      </c>
      <c r="C1762" s="21"/>
      <c r="D1762" s="428">
        <v>8595057690752</v>
      </c>
      <c r="E1762" s="800" t="s">
        <v>142</v>
      </c>
      <c r="F1762" s="553" t="s">
        <v>7377</v>
      </c>
      <c r="G1762" s="683" t="s">
        <v>8996</v>
      </c>
      <c r="H1762" s="691">
        <v>1</v>
      </c>
      <c r="I1762" s="652">
        <v>1.143</v>
      </c>
      <c r="J1762" s="652">
        <v>7.9560000000000004</v>
      </c>
      <c r="K1762" s="422">
        <v>20654.223949843552</v>
      </c>
      <c r="L1762" s="423">
        <f>K1762*ЗМІСТ!$E$13/1000*1.2</f>
        <v>1106.8119436725522</v>
      </c>
      <c r="M1762" s="828">
        <v>2.4999999999999814E-2</v>
      </c>
      <c r="N1762" s="829"/>
      <c r="O1762" s="841"/>
      <c r="P1762" s="841"/>
      <c r="Q1762" s="641"/>
      <c r="R1762" s="639"/>
      <c r="S1762" s="640"/>
      <c r="T1762" s="402"/>
    </row>
    <row r="1763" spans="1:20" ht="13.5" customHeight="1" outlineLevel="1">
      <c r="A1763" s="402"/>
      <c r="B1763" s="178">
        <f t="shared" si="27"/>
        <v>1757</v>
      </c>
      <c r="C1763" s="427"/>
      <c r="D1763" s="428">
        <v>8595568923660</v>
      </c>
      <c r="E1763" s="800" t="s">
        <v>125</v>
      </c>
      <c r="F1763" s="553" t="s">
        <v>7378</v>
      </c>
      <c r="G1763" s="683" t="s">
        <v>8996</v>
      </c>
      <c r="H1763" s="691">
        <v>1</v>
      </c>
      <c r="I1763" s="652">
        <v>0.47499999999999998</v>
      </c>
      <c r="J1763" s="652">
        <v>4.7519999999999998</v>
      </c>
      <c r="K1763" s="422">
        <v>16047.081522145449</v>
      </c>
      <c r="L1763" s="423">
        <f>K1763*ЗМІСТ!$E$13/1000*1.2</f>
        <v>859.92586954264323</v>
      </c>
      <c r="M1763" s="828">
        <v>2.4999999999999765E-2</v>
      </c>
      <c r="N1763" s="829"/>
      <c r="O1763" s="841"/>
      <c r="P1763" s="841"/>
      <c r="Q1763" s="641"/>
      <c r="R1763" s="639"/>
      <c r="S1763" s="640"/>
      <c r="T1763" s="402"/>
    </row>
    <row r="1764" spans="1:20" ht="13.5" customHeight="1" outlineLevel="1">
      <c r="A1764" s="402"/>
      <c r="B1764" s="178">
        <f t="shared" si="27"/>
        <v>1758</v>
      </c>
      <c r="C1764" s="21"/>
      <c r="D1764" s="428">
        <v>8595568923684</v>
      </c>
      <c r="E1764" s="800" t="s">
        <v>126</v>
      </c>
      <c r="F1764" s="553" t="s">
        <v>7379</v>
      </c>
      <c r="G1764" s="683" t="s">
        <v>8996</v>
      </c>
      <c r="H1764" s="691">
        <v>1</v>
      </c>
      <c r="I1764" s="652">
        <v>0.77400000000000002</v>
      </c>
      <c r="J1764" s="652">
        <v>12.077999999999999</v>
      </c>
      <c r="K1764" s="422">
        <v>26101.330681544769</v>
      </c>
      <c r="L1764" s="423">
        <f>K1764*ЗМІСТ!$E$13/1000*1.2</f>
        <v>1398.7097561368028</v>
      </c>
      <c r="M1764" s="828">
        <v>2.4999999999999831E-2</v>
      </c>
      <c r="N1764" s="829"/>
      <c r="O1764" s="841"/>
      <c r="P1764" s="841"/>
      <c r="Q1764" s="641"/>
      <c r="R1764" s="639"/>
      <c r="S1764" s="640"/>
      <c r="T1764" s="402"/>
    </row>
    <row r="1765" spans="1:20" ht="13.5" customHeight="1" outlineLevel="1">
      <c r="A1765" s="402"/>
      <c r="B1765" s="178">
        <f t="shared" si="27"/>
        <v>1759</v>
      </c>
      <c r="C1765" s="427"/>
      <c r="D1765" s="428">
        <v>8595568923677</v>
      </c>
      <c r="E1765" s="800" t="s">
        <v>127</v>
      </c>
      <c r="F1765" s="553" t="s">
        <v>7380</v>
      </c>
      <c r="G1765" s="683" t="s">
        <v>8996</v>
      </c>
      <c r="H1765" s="691">
        <v>1</v>
      </c>
      <c r="I1765" s="652">
        <v>0.58740000000000003</v>
      </c>
      <c r="J1765" s="652">
        <v>4.7519999999999998</v>
      </c>
      <c r="K1765" s="422">
        <v>23478.847681403044</v>
      </c>
      <c r="L1765" s="423">
        <f>K1765*ЗМІСТ!$E$13/1000*1.2</f>
        <v>1258.1769763197683</v>
      </c>
      <c r="M1765" s="828">
        <v>2.4999999999999852E-2</v>
      </c>
      <c r="N1765" s="829"/>
      <c r="O1765" s="841"/>
      <c r="P1765" s="841"/>
      <c r="Q1765" s="641"/>
      <c r="R1765" s="639"/>
      <c r="S1765" s="640"/>
      <c r="T1765" s="402"/>
    </row>
    <row r="1766" spans="1:20" ht="13.5" customHeight="1" outlineLevel="1">
      <c r="A1766" s="402"/>
      <c r="B1766" s="178">
        <f t="shared" si="27"/>
        <v>1760</v>
      </c>
      <c r="C1766" s="427"/>
      <c r="D1766" s="428">
        <v>8595568923691</v>
      </c>
      <c r="E1766" s="800" t="s">
        <v>128</v>
      </c>
      <c r="F1766" s="553" t="s">
        <v>7381</v>
      </c>
      <c r="G1766" s="683" t="s">
        <v>8996</v>
      </c>
      <c r="H1766" s="691">
        <v>1</v>
      </c>
      <c r="I1766" s="652">
        <v>0.87339999999999995</v>
      </c>
      <c r="J1766" s="652">
        <v>12.077999999999999</v>
      </c>
      <c r="K1766" s="422">
        <v>34611.10300394614</v>
      </c>
      <c r="L1766" s="423">
        <f>K1766*ЗМІСТ!$E$13/1000*1.2</f>
        <v>1854.7287122225043</v>
      </c>
      <c r="M1766" s="828">
        <v>2.4999999999999831E-2</v>
      </c>
      <c r="N1766" s="829"/>
      <c r="O1766" s="841"/>
      <c r="P1766" s="841"/>
      <c r="Q1766" s="641"/>
      <c r="R1766" s="639"/>
      <c r="S1766" s="640"/>
      <c r="T1766" s="402"/>
    </row>
    <row r="1767" spans="1:20" ht="13.5" customHeight="1" outlineLevel="1">
      <c r="A1767" s="402"/>
      <c r="B1767" s="178">
        <f t="shared" si="27"/>
        <v>1761</v>
      </c>
      <c r="C1767" s="21"/>
      <c r="D1767" s="428">
        <v>8595568934550</v>
      </c>
      <c r="E1767" s="800" t="s">
        <v>5240</v>
      </c>
      <c r="F1767" s="553" t="s">
        <v>7382</v>
      </c>
      <c r="G1767" s="683" t="s">
        <v>8996</v>
      </c>
      <c r="H1767" s="691">
        <v>500</v>
      </c>
      <c r="I1767" s="779">
        <v>3.0999999999999999E-3</v>
      </c>
      <c r="J1767" s="652">
        <v>2.8999999999999998E-3</v>
      </c>
      <c r="K1767" s="422">
        <v>55.148659134945433</v>
      </c>
      <c r="L1767" s="423">
        <f>K1767*ЗМІСТ!$E$13/1000*1.2</f>
        <v>2.9552886981525321</v>
      </c>
      <c r="M1767" s="828">
        <v>2.4999999999999856E-2</v>
      </c>
      <c r="N1767" s="829"/>
      <c r="O1767" s="841"/>
      <c r="P1767" s="841"/>
      <c r="Q1767" s="641"/>
      <c r="R1767" s="639"/>
      <c r="S1767" s="640"/>
      <c r="T1767" s="402"/>
    </row>
    <row r="1768" spans="1:20" ht="13.5" customHeight="1" outlineLevel="1">
      <c r="A1768" s="402"/>
      <c r="B1768" s="178">
        <f t="shared" si="27"/>
        <v>1762</v>
      </c>
      <c r="C1768" s="427"/>
      <c r="D1768" s="428">
        <v>8595568934567</v>
      </c>
      <c r="E1768" s="800" t="s">
        <v>5241</v>
      </c>
      <c r="F1768" s="553" t="s">
        <v>7383</v>
      </c>
      <c r="G1768" s="683" t="s">
        <v>8996</v>
      </c>
      <c r="H1768" s="691">
        <v>500</v>
      </c>
      <c r="I1768" s="779">
        <v>3.7000000000000002E-3</v>
      </c>
      <c r="J1768" s="652">
        <v>2.3E-3</v>
      </c>
      <c r="K1768" s="422">
        <v>57.758749970473559</v>
      </c>
      <c r="L1768" s="423">
        <f>K1768*ЗМІСТ!$E$13/1000*1.2</f>
        <v>3.0951574106177469</v>
      </c>
      <c r="M1768" s="828">
        <v>2.499999999999997E-2</v>
      </c>
      <c r="N1768" s="829"/>
      <c r="O1768" s="841"/>
      <c r="P1768" s="841"/>
      <c r="Q1768" s="641"/>
      <c r="R1768" s="639"/>
      <c r="S1768" s="640"/>
      <c r="T1768" s="402"/>
    </row>
    <row r="1769" spans="1:20" ht="13.5" customHeight="1" outlineLevel="1">
      <c r="A1769" s="402"/>
      <c r="B1769" s="178">
        <f t="shared" si="27"/>
        <v>1763</v>
      </c>
      <c r="C1769" s="427"/>
      <c r="D1769" s="428">
        <v>8595568934574</v>
      </c>
      <c r="E1769" s="800" t="s">
        <v>5242</v>
      </c>
      <c r="F1769" s="553" t="s">
        <v>7384</v>
      </c>
      <c r="G1769" s="683" t="s">
        <v>8996</v>
      </c>
      <c r="H1769" s="691">
        <v>500</v>
      </c>
      <c r="I1769" s="779">
        <v>4.1000000000000003E-3</v>
      </c>
      <c r="J1769" s="652">
        <v>2.8999999999999998E-3</v>
      </c>
      <c r="K1769" s="422">
        <v>66.983288631146962</v>
      </c>
      <c r="L1769" s="423">
        <f>K1769*ЗМІСТ!$E$13/1000*1.2</f>
        <v>3.5894790365135409</v>
      </c>
      <c r="M1769" s="828">
        <v>2.4999999999999821E-2</v>
      </c>
      <c r="N1769" s="829"/>
      <c r="O1769" s="841"/>
      <c r="P1769" s="841"/>
      <c r="Q1769" s="641"/>
      <c r="R1769" s="639"/>
      <c r="S1769" s="640"/>
      <c r="T1769" s="402"/>
    </row>
    <row r="1770" spans="1:20" ht="13.5" customHeight="1" outlineLevel="1">
      <c r="A1770" s="402"/>
      <c r="B1770" s="178">
        <f t="shared" si="27"/>
        <v>1764</v>
      </c>
      <c r="C1770" s="21"/>
      <c r="D1770" s="428">
        <v>8595568934581</v>
      </c>
      <c r="E1770" s="800" t="s">
        <v>5243</v>
      </c>
      <c r="F1770" s="553" t="s">
        <v>7385</v>
      </c>
      <c r="G1770" s="683" t="s">
        <v>8996</v>
      </c>
      <c r="H1770" s="691">
        <v>200</v>
      </c>
      <c r="I1770" s="779">
        <v>4.1999999999999997E-3</v>
      </c>
      <c r="J1770" s="652">
        <v>3.5999999999999999E-3</v>
      </c>
      <c r="K1770" s="422">
        <v>70.191753971134943</v>
      </c>
      <c r="L1770" s="423">
        <f>K1770*ЗМІСТ!$E$13/1000*1.2</f>
        <v>3.7614132504439084</v>
      </c>
      <c r="M1770" s="828">
        <v>2.4999999999999939E-2</v>
      </c>
      <c r="N1770" s="829"/>
      <c r="O1770" s="841"/>
      <c r="P1770" s="841"/>
      <c r="Q1770" s="641"/>
      <c r="R1770" s="639"/>
      <c r="S1770" s="640"/>
      <c r="T1770" s="402"/>
    </row>
    <row r="1771" spans="1:20" ht="13.5" customHeight="1" outlineLevel="1">
      <c r="A1771" s="402"/>
      <c r="B1771" s="178">
        <f t="shared" si="27"/>
        <v>1765</v>
      </c>
      <c r="C1771" s="427"/>
      <c r="D1771" s="428">
        <v>8595568934598</v>
      </c>
      <c r="E1771" s="800" t="s">
        <v>5244</v>
      </c>
      <c r="F1771" s="553" t="s">
        <v>7386</v>
      </c>
      <c r="G1771" s="683" t="s">
        <v>8996</v>
      </c>
      <c r="H1771" s="691">
        <v>200</v>
      </c>
      <c r="I1771" s="652">
        <v>5.1000000000000004E-3</v>
      </c>
      <c r="J1771" s="652">
        <v>3.5999999999999999E-3</v>
      </c>
      <c r="K1771" s="422">
        <v>88.462378917760219</v>
      </c>
      <c r="L1771" s="423">
        <f>K1771*ЗМІСТ!$E$13/1000*1.2</f>
        <v>4.7404936534836803</v>
      </c>
      <c r="M1771" s="828">
        <v>2.4999999999999967E-2</v>
      </c>
      <c r="N1771" s="829"/>
      <c r="O1771" s="841"/>
      <c r="P1771" s="841"/>
      <c r="Q1771" s="641"/>
      <c r="R1771" s="639"/>
      <c r="S1771" s="640"/>
      <c r="T1771" s="402"/>
    </row>
    <row r="1772" spans="1:20" ht="13.5" customHeight="1" outlineLevel="1">
      <c r="A1772" s="402"/>
      <c r="B1772" s="178">
        <f t="shared" si="27"/>
        <v>1766</v>
      </c>
      <c r="C1772" s="21"/>
      <c r="D1772" s="428">
        <v>8595568934611</v>
      </c>
      <c r="E1772" s="800" t="s">
        <v>5245</v>
      </c>
      <c r="F1772" s="553" t="s">
        <v>7387</v>
      </c>
      <c r="G1772" s="683" t="s">
        <v>8996</v>
      </c>
      <c r="H1772" s="691">
        <v>200</v>
      </c>
      <c r="I1772" s="652">
        <v>6.1999999999999998E-3</v>
      </c>
      <c r="J1772" s="652">
        <v>5.4999999999999997E-3</v>
      </c>
      <c r="K1772" s="422">
        <v>103.42128023535533</v>
      </c>
      <c r="L1772" s="423">
        <f>K1772*ЗМІСТ!$E$13/1000*1.2</f>
        <v>5.5421064704425449</v>
      </c>
      <c r="M1772" s="828">
        <v>2.4999999999999949E-2</v>
      </c>
      <c r="N1772" s="829"/>
      <c r="O1772" s="841"/>
      <c r="P1772" s="841"/>
      <c r="Q1772" s="641"/>
      <c r="R1772" s="639"/>
      <c r="S1772" s="640"/>
      <c r="T1772" s="402"/>
    </row>
    <row r="1773" spans="1:20" ht="13.5" customHeight="1" outlineLevel="1">
      <c r="A1773" s="402"/>
      <c r="B1773" s="178">
        <f t="shared" si="27"/>
        <v>1767</v>
      </c>
      <c r="C1773" s="427"/>
      <c r="D1773" s="428">
        <v>8595057636194</v>
      </c>
      <c r="E1773" s="800" t="s">
        <v>4035</v>
      </c>
      <c r="F1773" s="553" t="s">
        <v>7388</v>
      </c>
      <c r="G1773" s="683" t="s">
        <v>8995</v>
      </c>
      <c r="H1773" s="691">
        <v>6</v>
      </c>
      <c r="I1773" s="652">
        <v>4.8</v>
      </c>
      <c r="J1773" s="652">
        <v>22</v>
      </c>
      <c r="K1773" s="422">
        <v>22419.343782926411</v>
      </c>
      <c r="L1773" s="423">
        <f>K1773*ЗМІСТ!$E$13/1000*1.2</f>
        <v>1201.4006204494499</v>
      </c>
      <c r="M1773" s="828">
        <v>2.499999999999989E-2</v>
      </c>
      <c r="N1773" s="829"/>
      <c r="O1773" s="841"/>
      <c r="P1773" s="841"/>
      <c r="Q1773" s="641"/>
      <c r="R1773" s="639"/>
      <c r="S1773" s="640"/>
      <c r="T1773" s="402"/>
    </row>
    <row r="1774" spans="1:20" ht="13.5" customHeight="1" outlineLevel="1">
      <c r="A1774" s="402"/>
      <c r="B1774" s="178">
        <f t="shared" si="27"/>
        <v>1768</v>
      </c>
      <c r="C1774" s="21"/>
      <c r="D1774" s="428">
        <v>8595568932143</v>
      </c>
      <c r="E1774" s="800" t="s">
        <v>4036</v>
      </c>
      <c r="F1774" s="553" t="s">
        <v>7389</v>
      </c>
      <c r="G1774" s="683" t="s">
        <v>8995</v>
      </c>
      <c r="H1774" s="691">
        <v>6</v>
      </c>
      <c r="I1774" s="652">
        <v>5.9290000000000003</v>
      </c>
      <c r="J1774" s="652">
        <v>33</v>
      </c>
      <c r="K1774" s="422">
        <v>27435.91030392671</v>
      </c>
      <c r="L1774" s="423">
        <f>K1774*ЗМІСТ!$E$13/1000*1.2</f>
        <v>1470.226781875527</v>
      </c>
      <c r="M1774" s="828">
        <v>2.5000000000000053E-2</v>
      </c>
      <c r="N1774" s="829"/>
      <c r="O1774" s="841"/>
      <c r="P1774" s="841"/>
      <c r="Q1774" s="641"/>
      <c r="R1774" s="639"/>
      <c r="S1774" s="640"/>
      <c r="T1774" s="402"/>
    </row>
    <row r="1775" spans="1:20" ht="13.5" customHeight="1" outlineLevel="1">
      <c r="A1775" s="402"/>
      <c r="B1775" s="178">
        <f t="shared" si="27"/>
        <v>1769</v>
      </c>
      <c r="C1775" s="427"/>
      <c r="D1775" s="428">
        <v>8595057635852</v>
      </c>
      <c r="E1775" s="800" t="s">
        <v>4037</v>
      </c>
      <c r="F1775" s="553" t="s">
        <v>7390</v>
      </c>
      <c r="G1775" s="683" t="s">
        <v>8995</v>
      </c>
      <c r="H1775" s="691">
        <v>3</v>
      </c>
      <c r="I1775" s="652">
        <v>2.5</v>
      </c>
      <c r="J1775" s="652">
        <v>6</v>
      </c>
      <c r="K1775" s="422">
        <v>12115.852066955205</v>
      </c>
      <c r="L1775" s="423">
        <f>K1775*ЗМІСТ!$E$13/1000*1.2</f>
        <v>649.26040349133416</v>
      </c>
      <c r="M1775" s="828">
        <v>2.4999999999999967E-2</v>
      </c>
      <c r="N1775" s="829"/>
      <c r="O1775" s="841"/>
      <c r="P1775" s="841"/>
      <c r="Q1775" s="641"/>
      <c r="R1775" s="639"/>
      <c r="S1775" s="640"/>
      <c r="T1775" s="402"/>
    </row>
    <row r="1776" spans="1:20" ht="13.5" customHeight="1" outlineLevel="1">
      <c r="A1776" s="402"/>
      <c r="B1776" s="178">
        <f t="shared" si="27"/>
        <v>1770</v>
      </c>
      <c r="C1776" s="21"/>
      <c r="D1776" s="428">
        <v>8595057635883</v>
      </c>
      <c r="E1776" s="800" t="s">
        <v>4038</v>
      </c>
      <c r="F1776" s="553" t="s">
        <v>7390</v>
      </c>
      <c r="G1776" s="683" t="s">
        <v>8995</v>
      </c>
      <c r="H1776" s="691">
        <v>3</v>
      </c>
      <c r="I1776" s="652">
        <v>3.2</v>
      </c>
      <c r="J1776" s="652">
        <v>9</v>
      </c>
      <c r="K1776" s="422">
        <v>14874.095025585299</v>
      </c>
      <c r="L1776" s="423">
        <f>K1776*ЗМІСТ!$E$13/1000*1.2</f>
        <v>797.06824452065678</v>
      </c>
      <c r="M1776" s="828">
        <v>2.4999999999999842E-2</v>
      </c>
      <c r="N1776" s="829"/>
      <c r="O1776" s="841"/>
      <c r="P1776" s="841"/>
      <c r="Q1776" s="641"/>
      <c r="R1776" s="639"/>
      <c r="S1776" s="640"/>
      <c r="T1776" s="402"/>
    </row>
    <row r="1777" spans="1:20" ht="13.5" customHeight="1" outlineLevel="1">
      <c r="A1777" s="402"/>
      <c r="B1777" s="178">
        <f t="shared" si="27"/>
        <v>1771</v>
      </c>
      <c r="C1777" s="427"/>
      <c r="D1777" s="428">
        <v>8595057635913</v>
      </c>
      <c r="E1777" s="800" t="s">
        <v>4039</v>
      </c>
      <c r="F1777" s="553" t="s">
        <v>7390</v>
      </c>
      <c r="G1777" s="683" t="s">
        <v>8995</v>
      </c>
      <c r="H1777" s="691">
        <v>3</v>
      </c>
      <c r="I1777" s="652">
        <v>3.7</v>
      </c>
      <c r="J1777" s="652">
        <v>12</v>
      </c>
      <c r="K1777" s="422">
        <v>16627.710586695863</v>
      </c>
      <c r="L1777" s="423">
        <f>K1777*ЗМІСТ!$E$13/1000*1.2</f>
        <v>891.04043405247</v>
      </c>
      <c r="M1777" s="828">
        <v>2.4999999999999939E-2</v>
      </c>
      <c r="N1777" s="829"/>
      <c r="O1777" s="841"/>
      <c r="P1777" s="841"/>
      <c r="Q1777" s="641"/>
      <c r="R1777" s="639"/>
      <c r="S1777" s="640"/>
      <c r="T1777" s="402"/>
    </row>
    <row r="1778" spans="1:20" ht="13.5" customHeight="1" outlineLevel="1">
      <c r="A1778" s="402"/>
      <c r="B1778" s="178">
        <f t="shared" si="27"/>
        <v>1772</v>
      </c>
      <c r="C1778" s="427"/>
      <c r="D1778" s="428">
        <v>8595057635951</v>
      </c>
      <c r="E1778" s="800" t="s">
        <v>4040</v>
      </c>
      <c r="F1778" s="553" t="s">
        <v>7390</v>
      </c>
      <c r="G1778" s="683" t="s">
        <v>8995</v>
      </c>
      <c r="H1778" s="691">
        <v>3</v>
      </c>
      <c r="I1778" s="652">
        <v>4.55</v>
      </c>
      <c r="J1778" s="652">
        <v>18</v>
      </c>
      <c r="K1778" s="422">
        <v>20622.672153813695</v>
      </c>
      <c r="L1778" s="423">
        <f>K1778*ЗМІСТ!$E$13/1000*1.2</f>
        <v>1105.1211561234791</v>
      </c>
      <c r="M1778" s="828">
        <v>2.5000000000000067E-2</v>
      </c>
      <c r="N1778" s="829"/>
      <c r="O1778" s="841"/>
      <c r="P1778" s="841"/>
      <c r="Q1778" s="641"/>
      <c r="R1778" s="639"/>
      <c r="S1778" s="640"/>
      <c r="T1778" s="402"/>
    </row>
    <row r="1779" spans="1:20" ht="13.5" customHeight="1" outlineLevel="1">
      <c r="A1779" s="402"/>
      <c r="B1779" s="178">
        <f t="shared" si="27"/>
        <v>1773</v>
      </c>
      <c r="C1779" s="427"/>
      <c r="D1779" s="428">
        <v>8595057692046</v>
      </c>
      <c r="E1779" s="800" t="s">
        <v>4041</v>
      </c>
      <c r="F1779" s="553" t="s">
        <v>7390</v>
      </c>
      <c r="G1779" s="683" t="s">
        <v>8995</v>
      </c>
      <c r="H1779" s="691">
        <v>3</v>
      </c>
      <c r="I1779" s="652">
        <v>1.9330000000000001</v>
      </c>
      <c r="J1779" s="652">
        <v>3</v>
      </c>
      <c r="K1779" s="422">
        <v>9658.0164979142701</v>
      </c>
      <c r="L1779" s="423">
        <f>K1779*ЗМІСТ!$E$13/1000*1.2</f>
        <v>517.55069752495058</v>
      </c>
      <c r="M1779" s="828">
        <v>2.4999999999999942E-2</v>
      </c>
      <c r="N1779" s="829"/>
      <c r="O1779" s="841"/>
      <c r="P1779" s="841"/>
      <c r="Q1779" s="641"/>
      <c r="R1779" s="639"/>
      <c r="S1779" s="640"/>
      <c r="T1779" s="402"/>
    </row>
    <row r="1780" spans="1:20" ht="13.5" customHeight="1" outlineLevel="1">
      <c r="A1780" s="402"/>
      <c r="B1780" s="178">
        <f t="shared" si="27"/>
        <v>1774</v>
      </c>
      <c r="C1780" s="21"/>
      <c r="D1780" s="428">
        <v>8595057635838</v>
      </c>
      <c r="E1780" s="800" t="s">
        <v>4042</v>
      </c>
      <c r="F1780" s="553" t="s">
        <v>7390</v>
      </c>
      <c r="G1780" s="683" t="s">
        <v>8995</v>
      </c>
      <c r="H1780" s="691">
        <v>3</v>
      </c>
      <c r="I1780" s="652">
        <v>2.17</v>
      </c>
      <c r="J1780" s="652">
        <v>4.5</v>
      </c>
      <c r="K1780" s="422">
        <v>11243.593179944362</v>
      </c>
      <c r="L1780" s="423">
        <f>K1780*ЗМІСТ!$E$13/1000*1.2</f>
        <v>602.51807337704088</v>
      </c>
      <c r="M1780" s="828">
        <v>2.5000000000000088E-2</v>
      </c>
      <c r="N1780" s="829"/>
      <c r="O1780" s="841"/>
      <c r="P1780" s="841"/>
      <c r="Q1780" s="641"/>
      <c r="R1780" s="639"/>
      <c r="S1780" s="640"/>
      <c r="T1780" s="402"/>
    </row>
    <row r="1781" spans="1:20" ht="13.5" customHeight="1" outlineLevel="1">
      <c r="A1781" s="402"/>
      <c r="B1781" s="178">
        <f t="shared" si="27"/>
        <v>1775</v>
      </c>
      <c r="C1781" s="21"/>
      <c r="D1781" s="428">
        <v>8595057692398</v>
      </c>
      <c r="E1781" s="800" t="s">
        <v>2602</v>
      </c>
      <c r="F1781" s="553" t="s">
        <v>7392</v>
      </c>
      <c r="G1781" s="683" t="s">
        <v>8995</v>
      </c>
      <c r="H1781" s="691">
        <v>3</v>
      </c>
      <c r="I1781" s="652">
        <v>2.61</v>
      </c>
      <c r="J1781" s="652">
        <v>16.5</v>
      </c>
      <c r="K1781" s="422">
        <v>13202.307171997549</v>
      </c>
      <c r="L1781" s="423">
        <f>K1781*ЗМІСТ!$E$13/1000*1.2</f>
        <v>707.48101199470955</v>
      </c>
      <c r="M1781" s="828">
        <v>2.4999999999999887E-2</v>
      </c>
      <c r="N1781" s="829"/>
      <c r="O1781" s="841"/>
      <c r="P1781" s="841"/>
      <c r="Q1781" s="641"/>
      <c r="R1781" s="639"/>
      <c r="S1781" s="640"/>
      <c r="T1781" s="402"/>
    </row>
    <row r="1782" spans="1:20" ht="13.5" customHeight="1" outlineLevel="1">
      <c r="A1782" s="402"/>
      <c r="B1782" s="178">
        <f t="shared" si="27"/>
        <v>1776</v>
      </c>
      <c r="C1782" s="21"/>
      <c r="D1782" s="428">
        <v>8595057696044</v>
      </c>
      <c r="E1782" s="800" t="s">
        <v>2607</v>
      </c>
      <c r="F1782" s="553" t="s">
        <v>7393</v>
      </c>
      <c r="G1782" s="683" t="s">
        <v>8996</v>
      </c>
      <c r="H1782" s="691">
        <v>3</v>
      </c>
      <c r="I1782" s="652">
        <v>3.51</v>
      </c>
      <c r="J1782" s="652">
        <v>16.5</v>
      </c>
      <c r="K1782" s="422">
        <v>0</v>
      </c>
      <c r="L1782" s="423">
        <f>K1782*ЗМІСТ!$E$13/1000*1.2</f>
        <v>0</v>
      </c>
      <c r="M1782" s="424" t="s">
        <v>3555</v>
      </c>
      <c r="N1782" s="829"/>
      <c r="O1782" s="841"/>
      <c r="P1782" s="841"/>
      <c r="Q1782" s="641"/>
      <c r="R1782" s="639"/>
      <c r="S1782" s="640"/>
      <c r="T1782" s="402"/>
    </row>
    <row r="1783" spans="1:20" ht="13.5" customHeight="1" outlineLevel="1">
      <c r="A1783" s="402"/>
      <c r="B1783" s="178">
        <f t="shared" si="27"/>
        <v>1777</v>
      </c>
      <c r="C1783" s="21"/>
      <c r="D1783" s="428">
        <v>8595057692404</v>
      </c>
      <c r="E1783" s="800" t="s">
        <v>2603</v>
      </c>
      <c r="F1783" s="553" t="s">
        <v>7395</v>
      </c>
      <c r="G1783" s="683" t="s">
        <v>8995</v>
      </c>
      <c r="H1783" s="691">
        <v>3</v>
      </c>
      <c r="I1783" s="652">
        <v>2.98</v>
      </c>
      <c r="J1783" s="652">
        <v>22</v>
      </c>
      <c r="K1783" s="422">
        <v>14688.113377738076</v>
      </c>
      <c r="L1783" s="423">
        <f>K1783*ЗМІСТ!$E$13/1000*1.2</f>
        <v>787.10191948994714</v>
      </c>
      <c r="M1783" s="828">
        <v>2.4999999999999963E-2</v>
      </c>
      <c r="N1783" s="829"/>
      <c r="O1783" s="841"/>
      <c r="P1783" s="841"/>
      <c r="Q1783" s="641"/>
      <c r="R1783" s="639"/>
      <c r="S1783" s="640"/>
      <c r="T1783" s="402"/>
    </row>
    <row r="1784" spans="1:20" ht="13.5" customHeight="1" outlineLevel="1">
      <c r="A1784" s="402"/>
      <c r="B1784" s="178">
        <f t="shared" si="27"/>
        <v>1778</v>
      </c>
      <c r="C1784" s="427"/>
      <c r="D1784" s="428">
        <v>8595057692411</v>
      </c>
      <c r="E1784" s="800" t="s">
        <v>2605</v>
      </c>
      <c r="F1784" s="553" t="s">
        <v>7397</v>
      </c>
      <c r="G1784" s="683" t="s">
        <v>8995</v>
      </c>
      <c r="H1784" s="691">
        <v>3</v>
      </c>
      <c r="I1784" s="652">
        <v>3.64</v>
      </c>
      <c r="J1784" s="652">
        <v>33</v>
      </c>
      <c r="K1784" s="422">
        <v>17667.439662579334</v>
      </c>
      <c r="L1784" s="423">
        <f>K1784*ЗМІСТ!$E$13/1000*1.2</f>
        <v>946.75710305760924</v>
      </c>
      <c r="M1784" s="828">
        <v>2.4999999999999863E-2</v>
      </c>
      <c r="N1784" s="829"/>
      <c r="O1784" s="841"/>
      <c r="P1784" s="841"/>
      <c r="Q1784" s="641"/>
      <c r="R1784" s="639"/>
      <c r="S1784" s="640"/>
      <c r="T1784" s="402"/>
    </row>
    <row r="1785" spans="1:20" ht="13.5" customHeight="1" outlineLevel="1">
      <c r="A1785" s="402"/>
      <c r="B1785" s="178">
        <f t="shared" si="27"/>
        <v>1779</v>
      </c>
      <c r="C1785" s="21"/>
      <c r="D1785" s="428">
        <v>8595057696068</v>
      </c>
      <c r="E1785" s="800" t="s">
        <v>4046</v>
      </c>
      <c r="F1785" s="553" t="s">
        <v>7398</v>
      </c>
      <c r="G1785" s="683" t="s">
        <v>8995</v>
      </c>
      <c r="H1785" s="691">
        <v>3</v>
      </c>
      <c r="I1785" s="652">
        <v>4.63</v>
      </c>
      <c r="J1785" s="652">
        <v>33</v>
      </c>
      <c r="K1785" s="422">
        <v>0</v>
      </c>
      <c r="L1785" s="423">
        <f>K1785*ЗМІСТ!$E$13/1000*1.2</f>
        <v>0</v>
      </c>
      <c r="M1785" s="424" t="s">
        <v>3555</v>
      </c>
      <c r="N1785" s="829"/>
      <c r="O1785" s="841"/>
      <c r="P1785" s="841"/>
      <c r="Q1785" s="641"/>
      <c r="R1785" s="639"/>
      <c r="S1785" s="640"/>
      <c r="T1785" s="402"/>
    </row>
    <row r="1786" spans="1:20" ht="13.5" customHeight="1" outlineLevel="1">
      <c r="A1786" s="402"/>
      <c r="B1786" s="178">
        <f t="shared" si="27"/>
        <v>1780</v>
      </c>
      <c r="C1786" s="427"/>
      <c r="D1786" s="428">
        <v>8595568932730</v>
      </c>
      <c r="E1786" s="800" t="s">
        <v>4047</v>
      </c>
      <c r="F1786" s="553" t="s">
        <v>7399</v>
      </c>
      <c r="G1786" s="683" t="s">
        <v>8995</v>
      </c>
      <c r="H1786" s="691">
        <v>3</v>
      </c>
      <c r="I1786" s="652">
        <v>4.6219999999999999</v>
      </c>
      <c r="J1786" s="652">
        <v>44</v>
      </c>
      <c r="K1786" s="422">
        <v>53358.209996022946</v>
      </c>
      <c r="L1786" s="423">
        <f>K1786*ЗМІСТ!$E$13/1000*1.2</f>
        <v>2859.3426826396785</v>
      </c>
      <c r="M1786" s="828">
        <v>2.4999999999999783E-2</v>
      </c>
      <c r="N1786" s="829"/>
      <c r="O1786" s="841"/>
      <c r="P1786" s="841"/>
      <c r="Q1786" s="641"/>
      <c r="R1786" s="639"/>
      <c r="S1786" s="640"/>
      <c r="T1786" s="402"/>
    </row>
    <row r="1787" spans="1:20" ht="13.5" customHeight="1" outlineLevel="1">
      <c r="A1787" s="402"/>
      <c r="B1787" s="178">
        <f t="shared" si="27"/>
        <v>1781</v>
      </c>
      <c r="C1787" s="21"/>
      <c r="D1787" s="428">
        <v>8595568932723</v>
      </c>
      <c r="E1787" s="800" t="s">
        <v>4048</v>
      </c>
      <c r="F1787" s="553" t="s">
        <v>7400</v>
      </c>
      <c r="G1787" s="683" t="s">
        <v>8996</v>
      </c>
      <c r="H1787" s="691">
        <v>3</v>
      </c>
      <c r="I1787" s="652">
        <v>4.6219999999999999</v>
      </c>
      <c r="J1787" s="652">
        <v>44</v>
      </c>
      <c r="K1787" s="422">
        <v>38209.770624946621</v>
      </c>
      <c r="L1787" s="423">
        <f>K1787*ЗМІСТ!$E$13/1000*1.2</f>
        <v>2047.5729611230395</v>
      </c>
      <c r="M1787" s="828">
        <v>2.4999999999999994E-2</v>
      </c>
      <c r="N1787" s="829"/>
      <c r="O1787" s="841"/>
      <c r="P1787" s="841"/>
      <c r="Q1787" s="641"/>
      <c r="R1787" s="639"/>
      <c r="S1787" s="640"/>
      <c r="T1787" s="402"/>
    </row>
    <row r="1788" spans="1:20" ht="13.5" customHeight="1" outlineLevel="1">
      <c r="A1788" s="402"/>
      <c r="B1788" s="178">
        <f t="shared" si="27"/>
        <v>1782</v>
      </c>
      <c r="C1788" s="427"/>
      <c r="D1788" s="428">
        <v>8595568932716</v>
      </c>
      <c r="E1788" s="800" t="s">
        <v>4050</v>
      </c>
      <c r="F1788" s="553" t="s">
        <v>7402</v>
      </c>
      <c r="G1788" s="683" t="s">
        <v>8995</v>
      </c>
      <c r="H1788" s="691">
        <v>3</v>
      </c>
      <c r="I1788" s="652">
        <v>4.62</v>
      </c>
      <c r="J1788" s="652">
        <v>44</v>
      </c>
      <c r="K1788" s="422">
        <v>22888.491623292521</v>
      </c>
      <c r="L1788" s="423">
        <f>K1788*ЗМІСТ!$E$13/1000*1.2</f>
        <v>1226.5411647916799</v>
      </c>
      <c r="M1788" s="828">
        <v>2.499999999999997E-2</v>
      </c>
      <c r="N1788" s="829"/>
      <c r="O1788" s="841"/>
      <c r="P1788" s="841"/>
      <c r="Q1788" s="641"/>
      <c r="R1788" s="639"/>
      <c r="S1788" s="640"/>
      <c r="T1788" s="402"/>
    </row>
    <row r="1789" spans="1:20" ht="13.5" customHeight="1" outlineLevel="1">
      <c r="A1789" s="402"/>
      <c r="B1789" s="178">
        <f t="shared" si="27"/>
        <v>1783</v>
      </c>
      <c r="C1789" s="21"/>
      <c r="D1789" s="428">
        <v>8595057692428</v>
      </c>
      <c r="E1789" s="800" t="s">
        <v>2609</v>
      </c>
      <c r="F1789" s="553" t="s">
        <v>7403</v>
      </c>
      <c r="G1789" s="683" t="s">
        <v>8995</v>
      </c>
      <c r="H1789" s="691">
        <v>3</v>
      </c>
      <c r="I1789" s="652">
        <v>5.7</v>
      </c>
      <c r="J1789" s="652">
        <v>44</v>
      </c>
      <c r="K1789" s="422">
        <v>26603.630188987183</v>
      </c>
      <c r="L1789" s="423">
        <f>K1789*ЗМІСТ!$E$13/1000*1.2</f>
        <v>1425.6268214057848</v>
      </c>
      <c r="M1789" s="828">
        <v>2.4999999999999897E-2</v>
      </c>
      <c r="N1789" s="829"/>
      <c r="O1789" s="841"/>
      <c r="P1789" s="841"/>
      <c r="Q1789" s="641"/>
      <c r="R1789" s="639"/>
      <c r="S1789" s="640"/>
      <c r="T1789" s="402"/>
    </row>
    <row r="1790" spans="1:20" ht="13.5" customHeight="1" outlineLevel="1">
      <c r="A1790" s="402"/>
      <c r="B1790" s="178">
        <f t="shared" si="27"/>
        <v>1784</v>
      </c>
      <c r="C1790" s="427"/>
      <c r="D1790" s="428">
        <v>8595057692435</v>
      </c>
      <c r="E1790" s="800" t="s">
        <v>2611</v>
      </c>
      <c r="F1790" s="553" t="s">
        <v>7404</v>
      </c>
      <c r="G1790" s="683" t="s">
        <v>8995</v>
      </c>
      <c r="H1790" s="691">
        <v>3</v>
      </c>
      <c r="I1790" s="652">
        <v>6.3</v>
      </c>
      <c r="J1790" s="652">
        <v>55</v>
      </c>
      <c r="K1790" s="422">
        <v>30365.927938814028</v>
      </c>
      <c r="L1790" s="423">
        <f>K1790*ЗМІСТ!$E$13/1000*1.2</f>
        <v>1627.2396292882256</v>
      </c>
      <c r="M1790" s="828">
        <v>2.4999999999999977E-2</v>
      </c>
      <c r="N1790" s="829"/>
      <c r="O1790" s="841"/>
      <c r="P1790" s="841"/>
      <c r="Q1790" s="641"/>
      <c r="R1790" s="639"/>
      <c r="S1790" s="640"/>
      <c r="T1790" s="402"/>
    </row>
    <row r="1791" spans="1:20" ht="13.5" customHeight="1" outlineLevel="1">
      <c r="A1791" s="402"/>
      <c r="B1791" s="178">
        <f t="shared" si="27"/>
        <v>1785</v>
      </c>
      <c r="C1791" s="427"/>
      <c r="D1791" s="428">
        <v>8595057692442</v>
      </c>
      <c r="E1791" s="800" t="s">
        <v>2613</v>
      </c>
      <c r="F1791" s="553" t="s">
        <v>7405</v>
      </c>
      <c r="G1791" s="683" t="s">
        <v>8995</v>
      </c>
      <c r="H1791" s="691">
        <v>3</v>
      </c>
      <c r="I1791" s="652">
        <v>7.16</v>
      </c>
      <c r="J1791" s="652">
        <v>66</v>
      </c>
      <c r="K1791" s="422">
        <v>34884.748924805353</v>
      </c>
      <c r="L1791" s="423">
        <f>K1791*ЗМІСТ!$E$13/1000*1.2</f>
        <v>1869.3927622628132</v>
      </c>
      <c r="M1791" s="828">
        <v>2.5000000000000064E-2</v>
      </c>
      <c r="N1791" s="829"/>
      <c r="O1791" s="841"/>
      <c r="P1791" s="841"/>
      <c r="Q1791" s="641"/>
      <c r="R1791" s="639"/>
      <c r="S1791" s="640"/>
      <c r="T1791" s="402"/>
    </row>
    <row r="1792" spans="1:20" ht="13.5" customHeight="1" outlineLevel="1">
      <c r="A1792" s="402"/>
      <c r="B1792" s="178">
        <f t="shared" si="27"/>
        <v>1786</v>
      </c>
      <c r="C1792" s="427"/>
      <c r="D1792" s="428">
        <v>8595057692251</v>
      </c>
      <c r="E1792" s="800" t="s">
        <v>2552</v>
      </c>
      <c r="F1792" s="553" t="s">
        <v>7406</v>
      </c>
      <c r="G1792" s="683" t="s">
        <v>8995</v>
      </c>
      <c r="H1792" s="691">
        <v>3</v>
      </c>
      <c r="I1792" s="652">
        <v>1.05</v>
      </c>
      <c r="J1792" s="652">
        <v>3.5</v>
      </c>
      <c r="K1792" s="422">
        <v>5420.1371982990186</v>
      </c>
      <c r="L1792" s="423">
        <f>K1792*ЗМІСТ!$E$13/1000*1.2</f>
        <v>290.45257773854433</v>
      </c>
      <c r="M1792" s="828">
        <v>2.4999999999999842E-2</v>
      </c>
      <c r="N1792" s="829"/>
      <c r="O1792" s="841"/>
      <c r="P1792" s="841"/>
      <c r="Q1792" s="641"/>
      <c r="R1792" s="639"/>
      <c r="S1792" s="640"/>
      <c r="T1792" s="402"/>
    </row>
    <row r="1793" spans="1:20" ht="13.5" customHeight="1" outlineLevel="1">
      <c r="A1793" s="402"/>
      <c r="B1793" s="178">
        <f t="shared" si="27"/>
        <v>1787</v>
      </c>
      <c r="C1793" s="21"/>
      <c r="D1793" s="428">
        <v>8595057692268</v>
      </c>
      <c r="E1793" s="800" t="s">
        <v>2554</v>
      </c>
      <c r="F1793" s="553" t="s">
        <v>7407</v>
      </c>
      <c r="G1793" s="683" t="s">
        <v>8995</v>
      </c>
      <c r="H1793" s="691">
        <v>3</v>
      </c>
      <c r="I1793" s="652">
        <v>1.29</v>
      </c>
      <c r="J1793" s="652">
        <v>5.25</v>
      </c>
      <c r="K1793" s="422">
        <v>6841.4927672400199</v>
      </c>
      <c r="L1793" s="423">
        <f>K1793*ЗМІСТ!$E$13/1000*1.2</f>
        <v>366.61972513317266</v>
      </c>
      <c r="M1793" s="828">
        <v>2.5000000000000067E-2</v>
      </c>
      <c r="N1793" s="829"/>
      <c r="O1793" s="841"/>
      <c r="P1793" s="841"/>
      <c r="Q1793" s="641"/>
      <c r="R1793" s="639"/>
      <c r="S1793" s="640"/>
      <c r="T1793" s="402"/>
    </row>
    <row r="1794" spans="1:20" ht="13.5" customHeight="1" outlineLevel="1">
      <c r="A1794" s="402"/>
      <c r="B1794" s="178">
        <f t="shared" si="27"/>
        <v>1788</v>
      </c>
      <c r="C1794" s="21"/>
      <c r="D1794" s="428">
        <v>8595057689206</v>
      </c>
      <c r="E1794" s="800" t="s">
        <v>2556</v>
      </c>
      <c r="F1794" s="553" t="s">
        <v>7408</v>
      </c>
      <c r="G1794" s="683" t="s">
        <v>8995</v>
      </c>
      <c r="H1794" s="691">
        <v>3</v>
      </c>
      <c r="I1794" s="652">
        <v>1.67</v>
      </c>
      <c r="J1794" s="652">
        <v>7</v>
      </c>
      <c r="K1794" s="422">
        <v>7946.7571040789726</v>
      </c>
      <c r="L1794" s="423">
        <f>K1794*ЗМІСТ!$E$13/1000*1.2</f>
        <v>425.84827673111067</v>
      </c>
      <c r="M1794" s="828">
        <v>2.4999999999999828E-2</v>
      </c>
      <c r="N1794" s="829"/>
      <c r="O1794" s="841"/>
      <c r="P1794" s="841"/>
      <c r="Q1794" s="641"/>
      <c r="R1794" s="639"/>
      <c r="S1794" s="640"/>
      <c r="T1794" s="402"/>
    </row>
    <row r="1795" spans="1:20" ht="13.5" customHeight="1" outlineLevel="1">
      <c r="A1795" s="402"/>
      <c r="B1795" s="178">
        <f t="shared" si="27"/>
        <v>1789</v>
      </c>
      <c r="C1795" s="21"/>
      <c r="D1795" s="428">
        <v>8595057692275</v>
      </c>
      <c r="E1795" s="800" t="s">
        <v>2558</v>
      </c>
      <c r="F1795" s="553" t="s">
        <v>7409</v>
      </c>
      <c r="G1795" s="683" t="s">
        <v>8995</v>
      </c>
      <c r="H1795" s="691">
        <v>3</v>
      </c>
      <c r="I1795" s="652">
        <v>2</v>
      </c>
      <c r="J1795" s="652">
        <v>10.5</v>
      </c>
      <c r="K1795" s="422">
        <v>10209.271604443462</v>
      </c>
      <c r="L1795" s="423">
        <f>K1795*ЗМІСТ!$E$13/1000*1.2</f>
        <v>547.09117977200276</v>
      </c>
      <c r="M1795" s="828">
        <v>2.4999999999999814E-2</v>
      </c>
      <c r="N1795" s="829"/>
      <c r="O1795" s="841"/>
      <c r="P1795" s="841"/>
      <c r="Q1795" s="641"/>
      <c r="R1795" s="639"/>
      <c r="S1795" s="640"/>
      <c r="T1795" s="402"/>
    </row>
    <row r="1796" spans="1:20" ht="13.5" customHeight="1" outlineLevel="1">
      <c r="A1796" s="402"/>
      <c r="B1796" s="178">
        <f t="shared" si="27"/>
        <v>1790</v>
      </c>
      <c r="C1796" s="427"/>
      <c r="D1796" s="428">
        <v>8595057692282</v>
      </c>
      <c r="E1796" s="800" t="s">
        <v>2559</v>
      </c>
      <c r="F1796" s="553" t="s">
        <v>7410</v>
      </c>
      <c r="G1796" s="683" t="s">
        <v>8995</v>
      </c>
      <c r="H1796" s="691">
        <v>3</v>
      </c>
      <c r="I1796" s="652">
        <v>3.24</v>
      </c>
      <c r="J1796" s="652">
        <v>14</v>
      </c>
      <c r="K1796" s="422">
        <v>18598.468769453935</v>
      </c>
      <c r="L1796" s="423">
        <f>K1796*ЗМІСТ!$E$13/1000*1.2</f>
        <v>996.64879290749116</v>
      </c>
      <c r="M1796" s="828">
        <v>2.4999999999999845E-2</v>
      </c>
      <c r="N1796" s="829"/>
      <c r="O1796" s="841"/>
      <c r="P1796" s="841"/>
      <c r="Q1796" s="641"/>
      <c r="R1796" s="639"/>
      <c r="S1796" s="640"/>
      <c r="T1796" s="402"/>
    </row>
    <row r="1797" spans="1:20" ht="13.5" customHeight="1" outlineLevel="1">
      <c r="A1797" s="402"/>
      <c r="B1797" s="178">
        <f t="shared" si="27"/>
        <v>1791</v>
      </c>
      <c r="C1797" s="427"/>
      <c r="D1797" s="428">
        <v>8595057692299</v>
      </c>
      <c r="E1797" s="800" t="s">
        <v>2561</v>
      </c>
      <c r="F1797" s="553" t="s">
        <v>7411</v>
      </c>
      <c r="G1797" s="683" t="s">
        <v>8995</v>
      </c>
      <c r="H1797" s="691">
        <v>3</v>
      </c>
      <c r="I1797" s="652">
        <v>3.9329999999999998</v>
      </c>
      <c r="J1797" s="652">
        <v>17.5</v>
      </c>
      <c r="K1797" s="422">
        <v>0</v>
      </c>
      <c r="L1797" s="423">
        <f>K1797*ЗМІСТ!$E$13/1000*1.2</f>
        <v>0</v>
      </c>
      <c r="M1797" s="424" t="s">
        <v>3555</v>
      </c>
      <c r="N1797" s="829"/>
      <c r="O1797" s="841"/>
      <c r="P1797" s="841"/>
      <c r="Q1797" s="641"/>
      <c r="R1797" s="639"/>
      <c r="S1797" s="640"/>
      <c r="T1797" s="402"/>
    </row>
    <row r="1798" spans="1:20" ht="13.5" customHeight="1" outlineLevel="1">
      <c r="A1798" s="402"/>
      <c r="B1798" s="178">
        <f t="shared" si="27"/>
        <v>1792</v>
      </c>
      <c r="C1798" s="21"/>
      <c r="D1798" s="428">
        <v>8595057692237</v>
      </c>
      <c r="E1798" s="800" t="s">
        <v>2548</v>
      </c>
      <c r="F1798" s="553" t="s">
        <v>7412</v>
      </c>
      <c r="G1798" s="683" t="s">
        <v>8995</v>
      </c>
      <c r="H1798" s="691">
        <v>3</v>
      </c>
      <c r="I1798" s="652">
        <v>0.75</v>
      </c>
      <c r="J1798" s="652">
        <v>1.75</v>
      </c>
      <c r="K1798" s="422">
        <v>4253.4128877342782</v>
      </c>
      <c r="L1798" s="423">
        <f>K1798*ЗМІСТ!$E$13/1000*1.2</f>
        <v>227.9305287357804</v>
      </c>
      <c r="M1798" s="828">
        <v>2.4999999999999797E-2</v>
      </c>
      <c r="N1798" s="829"/>
      <c r="O1798" s="841"/>
      <c r="P1798" s="841"/>
      <c r="Q1798" s="641"/>
      <c r="R1798" s="639"/>
      <c r="S1798" s="640"/>
      <c r="T1798" s="402"/>
    </row>
    <row r="1799" spans="1:20" ht="13.5" customHeight="1" outlineLevel="1">
      <c r="A1799" s="402"/>
      <c r="B1799" s="178">
        <f t="shared" si="27"/>
        <v>1793</v>
      </c>
      <c r="C1799" s="427"/>
      <c r="D1799" s="428">
        <v>8595057692305</v>
      </c>
      <c r="E1799" s="800" t="s">
        <v>2563</v>
      </c>
      <c r="F1799" s="553" t="s">
        <v>7413</v>
      </c>
      <c r="G1799" s="683" t="s">
        <v>8995</v>
      </c>
      <c r="H1799" s="691">
        <v>3</v>
      </c>
      <c r="I1799" s="652">
        <v>4.633</v>
      </c>
      <c r="J1799" s="652">
        <v>21</v>
      </c>
      <c r="K1799" s="422">
        <v>0</v>
      </c>
      <c r="L1799" s="423">
        <f>K1799*ЗМІСТ!$E$13/1000*1.2</f>
        <v>0</v>
      </c>
      <c r="M1799" s="424" t="s">
        <v>3555</v>
      </c>
      <c r="N1799" s="829"/>
      <c r="O1799" s="841"/>
      <c r="P1799" s="841"/>
      <c r="Q1799" s="641"/>
      <c r="R1799" s="639"/>
      <c r="S1799" s="640"/>
      <c r="T1799" s="402"/>
    </row>
    <row r="1800" spans="1:20" ht="13.5" customHeight="1" outlineLevel="1">
      <c r="A1800" s="402"/>
      <c r="B1800" s="178">
        <f t="shared" si="27"/>
        <v>1794</v>
      </c>
      <c r="C1800" s="21"/>
      <c r="D1800" s="428">
        <v>8595057692244</v>
      </c>
      <c r="E1800" s="800" t="s">
        <v>2550</v>
      </c>
      <c r="F1800" s="553" t="s">
        <v>7414</v>
      </c>
      <c r="G1800" s="683" t="s">
        <v>8995</v>
      </c>
      <c r="H1800" s="691">
        <v>3</v>
      </c>
      <c r="I1800" s="652">
        <v>0.79200000000000004</v>
      </c>
      <c r="J1800" s="652">
        <v>2.625</v>
      </c>
      <c r="K1800" s="422">
        <v>4923.3492079035668</v>
      </c>
      <c r="L1800" s="423">
        <f>K1800*ЗМІСТ!$E$13/1000*1.2</f>
        <v>263.83086188138975</v>
      </c>
      <c r="M1800" s="828">
        <v>2.4999999999999866E-2</v>
      </c>
      <c r="N1800" s="829"/>
      <c r="O1800" s="841"/>
      <c r="P1800" s="841"/>
      <c r="Q1800" s="641"/>
      <c r="R1800" s="639"/>
      <c r="S1800" s="640"/>
      <c r="T1800" s="402"/>
    </row>
    <row r="1801" spans="1:20" ht="13.5" customHeight="1" outlineLevel="1">
      <c r="A1801" s="402"/>
      <c r="B1801" s="178">
        <f t="shared" ref="B1801:B1864" si="28">B1800+1</f>
        <v>1795</v>
      </c>
      <c r="C1801" s="21"/>
      <c r="D1801" s="428">
        <v>8595568919632</v>
      </c>
      <c r="E1801" s="800" t="s">
        <v>4052</v>
      </c>
      <c r="F1801" s="553" t="s">
        <v>7417</v>
      </c>
      <c r="G1801" s="683" t="s">
        <v>8996</v>
      </c>
      <c r="H1801" s="691">
        <v>2</v>
      </c>
      <c r="I1801" s="652">
        <v>1.3</v>
      </c>
      <c r="J1801" s="652">
        <v>6</v>
      </c>
      <c r="K1801" s="422">
        <v>7030.4326469965954</v>
      </c>
      <c r="L1801" s="423">
        <f>K1801*ЗМІСТ!$E$13/1000*1.2</f>
        <v>376.74457494880647</v>
      </c>
      <c r="M1801" s="828">
        <v>2.4999999999999755E-2</v>
      </c>
      <c r="N1801" s="829"/>
      <c r="O1801" s="841"/>
      <c r="P1801" s="841"/>
      <c r="Q1801" s="641"/>
      <c r="R1801" s="639"/>
      <c r="S1801" s="640"/>
      <c r="T1801" s="402"/>
    </row>
    <row r="1802" spans="1:20" ht="13.5" customHeight="1" outlineLevel="1">
      <c r="A1802" s="402"/>
      <c r="B1802" s="178">
        <f t="shared" si="28"/>
        <v>1796</v>
      </c>
      <c r="C1802" s="21"/>
      <c r="D1802" s="428">
        <v>8595057636118</v>
      </c>
      <c r="E1802" s="800" t="s">
        <v>2577</v>
      </c>
      <c r="F1802" s="553" t="s">
        <v>7418</v>
      </c>
      <c r="G1802" s="683" t="s">
        <v>8995</v>
      </c>
      <c r="H1802" s="691">
        <v>3</v>
      </c>
      <c r="I1802" s="652">
        <v>1.7</v>
      </c>
      <c r="J1802" s="652">
        <v>6</v>
      </c>
      <c r="K1802" s="422">
        <v>8301.4705003516792</v>
      </c>
      <c r="L1802" s="423">
        <f>K1802*ЗМІСТ!$E$13/1000*1.2</f>
        <v>444.85654470228565</v>
      </c>
      <c r="M1802" s="828">
        <v>2.4999999999999859E-2</v>
      </c>
      <c r="N1802" s="829"/>
      <c r="O1802" s="841"/>
      <c r="P1802" s="841"/>
      <c r="Q1802" s="641"/>
      <c r="R1802" s="639"/>
      <c r="S1802" s="640"/>
      <c r="T1802" s="402"/>
    </row>
    <row r="1803" spans="1:20" ht="13.5" customHeight="1" outlineLevel="1">
      <c r="A1803" s="402"/>
      <c r="B1803" s="178">
        <f t="shared" si="28"/>
        <v>1797</v>
      </c>
      <c r="C1803" s="21"/>
      <c r="D1803" s="428">
        <v>8595057633551</v>
      </c>
      <c r="E1803" s="800" t="s">
        <v>4053</v>
      </c>
      <c r="F1803" s="553" t="s">
        <v>7419</v>
      </c>
      <c r="G1803" s="683" t="s">
        <v>8995</v>
      </c>
      <c r="H1803" s="691">
        <v>3</v>
      </c>
      <c r="I1803" s="652">
        <v>2.1</v>
      </c>
      <c r="J1803" s="652">
        <v>6</v>
      </c>
      <c r="K1803" s="422">
        <v>9911.1624289941628</v>
      </c>
      <c r="L1803" s="423">
        <f>K1803*ЗМІСТ!$E$13/1000*1.2</f>
        <v>531.1162006729619</v>
      </c>
      <c r="M1803" s="828">
        <v>2.4999999999999824E-2</v>
      </c>
      <c r="N1803" s="829"/>
      <c r="O1803" s="841"/>
      <c r="P1803" s="841"/>
      <c r="Q1803" s="641"/>
      <c r="R1803" s="639"/>
      <c r="S1803" s="640"/>
      <c r="T1803" s="402"/>
    </row>
    <row r="1804" spans="1:20" ht="13.5" customHeight="1" outlineLevel="1">
      <c r="A1804" s="402"/>
      <c r="B1804" s="178">
        <f t="shared" si="28"/>
        <v>1798</v>
      </c>
      <c r="C1804" s="426"/>
      <c r="D1804" s="428">
        <v>8595057696563</v>
      </c>
      <c r="E1804" s="800" t="s">
        <v>4054</v>
      </c>
      <c r="F1804" s="553" t="s">
        <v>7420</v>
      </c>
      <c r="G1804" s="683" t="s">
        <v>8995</v>
      </c>
      <c r="H1804" s="691">
        <v>3</v>
      </c>
      <c r="I1804" s="652">
        <v>2.3639999999999999</v>
      </c>
      <c r="J1804" s="652">
        <v>6</v>
      </c>
      <c r="K1804" s="422">
        <v>19346.430836659976</v>
      </c>
      <c r="L1804" s="423">
        <f>K1804*ЗМІСТ!$E$13/1000*1.2</f>
        <v>1036.7303448170669</v>
      </c>
      <c r="M1804" s="828">
        <v>2.4999999999999793E-2</v>
      </c>
      <c r="N1804" s="829"/>
      <c r="O1804" s="841"/>
      <c r="P1804" s="841"/>
      <c r="Q1804" s="641"/>
      <c r="R1804" s="639"/>
      <c r="S1804" s="640"/>
      <c r="T1804" s="402"/>
    </row>
    <row r="1805" spans="1:20" ht="13.5" customHeight="1" outlineLevel="1">
      <c r="A1805" s="402"/>
      <c r="B1805" s="178">
        <f t="shared" si="28"/>
        <v>1799</v>
      </c>
      <c r="C1805" s="421"/>
      <c r="D1805" s="428">
        <v>8595057627574</v>
      </c>
      <c r="E1805" s="800" t="s">
        <v>2570</v>
      </c>
      <c r="F1805" s="553" t="s">
        <v>7422</v>
      </c>
      <c r="G1805" s="683" t="s">
        <v>8995</v>
      </c>
      <c r="H1805" s="691">
        <v>3</v>
      </c>
      <c r="I1805" s="652">
        <v>1.65</v>
      </c>
      <c r="J1805" s="652">
        <v>9</v>
      </c>
      <c r="K1805" s="422">
        <v>7675.7287973931552</v>
      </c>
      <c r="L1805" s="423">
        <f>K1805*ЗМІСТ!$E$13/1000*1.2</f>
        <v>411.32449856148924</v>
      </c>
      <c r="M1805" s="828">
        <v>2.4999999999999981E-2</v>
      </c>
      <c r="N1805" s="829"/>
      <c r="O1805" s="841"/>
      <c r="P1805" s="841"/>
      <c r="Q1805" s="641"/>
      <c r="R1805" s="639"/>
      <c r="S1805" s="640"/>
      <c r="T1805" s="402"/>
    </row>
    <row r="1806" spans="1:20" ht="13.5" customHeight="1" outlineLevel="1">
      <c r="A1806" s="402"/>
      <c r="B1806" s="178">
        <f t="shared" si="28"/>
        <v>1800</v>
      </c>
      <c r="C1806" s="427"/>
      <c r="D1806" s="428">
        <v>8595057635678</v>
      </c>
      <c r="E1806" s="800" t="s">
        <v>2579</v>
      </c>
      <c r="F1806" s="553" t="s">
        <v>7423</v>
      </c>
      <c r="G1806" s="683" t="s">
        <v>8995</v>
      </c>
      <c r="H1806" s="691">
        <v>3</v>
      </c>
      <c r="I1806" s="652">
        <v>2.0699999999999998</v>
      </c>
      <c r="J1806" s="652">
        <v>9</v>
      </c>
      <c r="K1806" s="422">
        <v>10246.578058017765</v>
      </c>
      <c r="L1806" s="423">
        <f>K1806*ЗМІСТ!$E$13/1000*1.2</f>
        <v>549.09034606807734</v>
      </c>
      <c r="M1806" s="828">
        <v>2.4999999999999908E-2</v>
      </c>
      <c r="N1806" s="829"/>
      <c r="O1806" s="841"/>
      <c r="P1806" s="841"/>
      <c r="Q1806" s="641"/>
      <c r="R1806" s="639"/>
      <c r="S1806" s="640"/>
      <c r="T1806" s="402"/>
    </row>
    <row r="1807" spans="1:20" ht="13.5" customHeight="1" outlineLevel="1">
      <c r="A1807" s="402"/>
      <c r="B1807" s="178">
        <f t="shared" si="28"/>
        <v>1801</v>
      </c>
      <c r="C1807" s="421"/>
      <c r="D1807" s="428">
        <v>8595057633568</v>
      </c>
      <c r="E1807" s="800" t="s">
        <v>4056</v>
      </c>
      <c r="F1807" s="553" t="s">
        <v>7424</v>
      </c>
      <c r="G1807" s="683" t="s">
        <v>8995</v>
      </c>
      <c r="H1807" s="691">
        <v>3</v>
      </c>
      <c r="I1807" s="652">
        <v>2.4900000000000002</v>
      </c>
      <c r="J1807" s="652">
        <v>9</v>
      </c>
      <c r="K1807" s="422">
        <v>12131.988027004918</v>
      </c>
      <c r="L1807" s="423">
        <f>K1807*ЗМІСТ!$E$13/1000*1.2</f>
        <v>650.12509215497073</v>
      </c>
      <c r="M1807" s="828">
        <v>2.4999999999999911E-2</v>
      </c>
      <c r="N1807" s="829"/>
      <c r="O1807" s="841"/>
      <c r="P1807" s="841"/>
      <c r="Q1807" s="641"/>
      <c r="R1807" s="639"/>
      <c r="S1807" s="640"/>
      <c r="T1807" s="402"/>
    </row>
    <row r="1808" spans="1:20" ht="13.5" customHeight="1" outlineLevel="1">
      <c r="A1808" s="402"/>
      <c r="B1808" s="178">
        <f t="shared" si="28"/>
        <v>1802</v>
      </c>
      <c r="C1808" s="427"/>
      <c r="D1808" s="428">
        <v>8595057627581</v>
      </c>
      <c r="E1808" s="800" t="s">
        <v>2571</v>
      </c>
      <c r="F1808" s="553" t="s">
        <v>7426</v>
      </c>
      <c r="G1808" s="683" t="s">
        <v>8995</v>
      </c>
      <c r="H1808" s="691">
        <v>3</v>
      </c>
      <c r="I1808" s="652">
        <v>1.86</v>
      </c>
      <c r="J1808" s="652">
        <v>12</v>
      </c>
      <c r="K1808" s="422">
        <v>8798.0517377303731</v>
      </c>
      <c r="L1808" s="423">
        <f>K1808*ЗМІСТ!$E$13/1000*1.2</f>
        <v>471.4671811449391</v>
      </c>
      <c r="M1808" s="828">
        <v>2.5000000000000137E-2</v>
      </c>
      <c r="N1808" s="829"/>
      <c r="O1808" s="841"/>
      <c r="P1808" s="841"/>
      <c r="Q1808" s="641"/>
      <c r="R1808" s="639"/>
      <c r="S1808" s="640"/>
      <c r="T1808" s="402"/>
    </row>
    <row r="1809" spans="1:20" ht="13.5" customHeight="1" outlineLevel="1">
      <c r="A1809" s="402"/>
      <c r="B1809" s="178">
        <f t="shared" si="28"/>
        <v>1803</v>
      </c>
      <c r="C1809" s="427"/>
      <c r="D1809" s="428">
        <v>8595568919649</v>
      </c>
      <c r="E1809" s="800" t="s">
        <v>4058</v>
      </c>
      <c r="F1809" s="553" t="s">
        <v>7427</v>
      </c>
      <c r="G1809" s="683" t="s">
        <v>8996</v>
      </c>
      <c r="H1809" s="691">
        <v>2</v>
      </c>
      <c r="I1809" s="652">
        <v>1.86</v>
      </c>
      <c r="J1809" s="652">
        <v>12</v>
      </c>
      <c r="K1809" s="422">
        <v>10052.62530288702</v>
      </c>
      <c r="L1809" s="423">
        <f>K1809*ЗМІСТ!$E$13/1000*1.2</f>
        <v>538.69686789101263</v>
      </c>
      <c r="M1809" s="828">
        <v>2.4999999999999731E-2</v>
      </c>
      <c r="N1809" s="829"/>
      <c r="O1809" s="841"/>
      <c r="P1809" s="841"/>
      <c r="Q1809" s="641"/>
      <c r="R1809" s="639"/>
      <c r="S1809" s="640"/>
      <c r="T1809" s="402"/>
    </row>
    <row r="1810" spans="1:20" ht="13.5" customHeight="1" outlineLevel="1">
      <c r="A1810" s="402"/>
      <c r="B1810" s="178">
        <f t="shared" si="28"/>
        <v>1804</v>
      </c>
      <c r="C1810" s="421"/>
      <c r="D1810" s="428">
        <v>8595057627598</v>
      </c>
      <c r="E1810" s="800" t="s">
        <v>2580</v>
      </c>
      <c r="F1810" s="553" t="s">
        <v>7428</v>
      </c>
      <c r="G1810" s="683" t="s">
        <v>8995</v>
      </c>
      <c r="H1810" s="691">
        <v>3</v>
      </c>
      <c r="I1810" s="652">
        <v>2.27</v>
      </c>
      <c r="J1810" s="652">
        <v>12</v>
      </c>
      <c r="K1810" s="422">
        <v>11463.433540085654</v>
      </c>
      <c r="L1810" s="423">
        <f>K1810*ЗМІСТ!$E$13/1000*1.2</f>
        <v>614.29880824737722</v>
      </c>
      <c r="M1810" s="828">
        <v>2.5000000000000012E-2</v>
      </c>
      <c r="N1810" s="829"/>
      <c r="O1810" s="841"/>
      <c r="P1810" s="841"/>
      <c r="Q1810" s="641"/>
      <c r="R1810" s="639"/>
      <c r="S1810" s="640"/>
      <c r="T1810" s="402"/>
    </row>
    <row r="1811" spans="1:20" ht="13.5" customHeight="1" outlineLevel="1">
      <c r="A1811" s="402"/>
      <c r="B1811" s="178">
        <f t="shared" si="28"/>
        <v>1805</v>
      </c>
      <c r="C1811" s="421"/>
      <c r="D1811" s="428">
        <v>8595057635685</v>
      </c>
      <c r="E1811" s="800" t="s">
        <v>4059</v>
      </c>
      <c r="F1811" s="553" t="s">
        <v>7429</v>
      </c>
      <c r="G1811" s="683" t="s">
        <v>8995</v>
      </c>
      <c r="H1811" s="691">
        <v>3</v>
      </c>
      <c r="I1811" s="652">
        <v>2.84</v>
      </c>
      <c r="J1811" s="652">
        <v>12</v>
      </c>
      <c r="K1811" s="422">
        <v>13847.574202279691</v>
      </c>
      <c r="L1811" s="423">
        <f>K1811*ЗМІСТ!$E$13/1000*1.2</f>
        <v>742.05937512801938</v>
      </c>
      <c r="M1811" s="828">
        <v>2.4999999999999706E-2</v>
      </c>
      <c r="N1811" s="829"/>
      <c r="O1811" s="841"/>
      <c r="P1811" s="841"/>
      <c r="Q1811" s="641"/>
      <c r="R1811" s="639"/>
      <c r="S1811" s="640"/>
      <c r="T1811" s="402"/>
    </row>
    <row r="1812" spans="1:20" ht="13.5" customHeight="1" outlineLevel="1">
      <c r="A1812" s="429"/>
      <c r="B1812" s="178">
        <f t="shared" si="28"/>
        <v>1806</v>
      </c>
      <c r="C1812" s="427"/>
      <c r="D1812" s="428">
        <v>8595568903945</v>
      </c>
      <c r="E1812" s="941" t="s">
        <v>4061</v>
      </c>
      <c r="F1812" s="554" t="s">
        <v>7432</v>
      </c>
      <c r="G1812" s="683" t="s">
        <v>8996</v>
      </c>
      <c r="H1812" s="691">
        <v>2</v>
      </c>
      <c r="I1812" s="652">
        <v>2.4700000000000002</v>
      </c>
      <c r="J1812" s="652">
        <v>18</v>
      </c>
      <c r="K1812" s="422">
        <v>11820.208631419307</v>
      </c>
      <c r="L1812" s="423">
        <f>K1812*ЗМІСТ!$E$13/1000*1.2</f>
        <v>633.41755767373581</v>
      </c>
      <c r="M1812" s="828">
        <v>2.4999999999999974E-2</v>
      </c>
      <c r="N1812" s="829"/>
      <c r="O1812" s="841"/>
      <c r="P1812" s="841"/>
      <c r="Q1812" s="641"/>
      <c r="R1812" s="639"/>
      <c r="S1812" s="640"/>
      <c r="T1812" s="429"/>
    </row>
    <row r="1813" spans="1:20" ht="13.5" customHeight="1" outlineLevel="1">
      <c r="A1813" s="429"/>
      <c r="B1813" s="178">
        <f t="shared" si="28"/>
        <v>1807</v>
      </c>
      <c r="C1813" s="427"/>
      <c r="D1813" s="428">
        <v>8595057627604</v>
      </c>
      <c r="E1813" s="941" t="s">
        <v>2582</v>
      </c>
      <c r="F1813" s="554" t="s">
        <v>7433</v>
      </c>
      <c r="G1813" s="683" t="s">
        <v>8995</v>
      </c>
      <c r="H1813" s="691">
        <v>3</v>
      </c>
      <c r="I1813" s="652">
        <v>3.0670000000000002</v>
      </c>
      <c r="J1813" s="652">
        <v>18</v>
      </c>
      <c r="K1813" s="422">
        <v>14860.162497747013</v>
      </c>
      <c r="L1813" s="423">
        <f>K1813*ЗМІСТ!$E$13/1000*1.2</f>
        <v>796.32163267726753</v>
      </c>
      <c r="M1813" s="828">
        <v>2.4999999999999793E-2</v>
      </c>
      <c r="N1813" s="829"/>
      <c r="O1813" s="841"/>
      <c r="P1813" s="841"/>
      <c r="Q1813" s="641"/>
      <c r="R1813" s="639"/>
      <c r="S1813" s="640"/>
      <c r="T1813" s="429"/>
    </row>
    <row r="1814" spans="1:20" ht="13.5" customHeight="1" outlineLevel="1">
      <c r="A1814" s="402"/>
      <c r="B1814" s="178">
        <f t="shared" si="28"/>
        <v>1808</v>
      </c>
      <c r="C1814" s="427"/>
      <c r="D1814" s="428">
        <v>8595057634930</v>
      </c>
      <c r="E1814" s="800" t="s">
        <v>4062</v>
      </c>
      <c r="F1814" s="553" t="s">
        <v>7434</v>
      </c>
      <c r="G1814" s="683" t="s">
        <v>8995</v>
      </c>
      <c r="H1814" s="691">
        <v>3</v>
      </c>
      <c r="I1814" s="652">
        <v>3.96</v>
      </c>
      <c r="J1814" s="652">
        <v>18</v>
      </c>
      <c r="K1814" s="422">
        <v>17911.790468290055</v>
      </c>
      <c r="L1814" s="423">
        <f>K1814*ЗМІСТ!$E$13/1000*1.2</f>
        <v>959.85129584177753</v>
      </c>
      <c r="M1814" s="828">
        <v>2.4999999999999807E-2</v>
      </c>
      <c r="N1814" s="829"/>
      <c r="O1814" s="841"/>
      <c r="P1814" s="841"/>
      <c r="Q1814" s="641"/>
      <c r="R1814" s="639"/>
      <c r="S1814" s="640"/>
      <c r="T1814" s="402"/>
    </row>
    <row r="1815" spans="1:20" ht="13.5" customHeight="1" outlineLevel="1">
      <c r="A1815" s="402"/>
      <c r="B1815" s="178">
        <f t="shared" si="28"/>
        <v>1809</v>
      </c>
      <c r="C1815" s="421"/>
      <c r="D1815" s="428">
        <v>8595057627611</v>
      </c>
      <c r="E1815" s="800" t="s">
        <v>2584</v>
      </c>
      <c r="F1815" s="553" t="s">
        <v>7436</v>
      </c>
      <c r="G1815" s="683" t="s">
        <v>8995</v>
      </c>
      <c r="H1815" s="691">
        <v>3</v>
      </c>
      <c r="I1815" s="652">
        <v>3.75</v>
      </c>
      <c r="J1815" s="652">
        <v>24</v>
      </c>
      <c r="K1815" s="422">
        <v>18451.075245421805</v>
      </c>
      <c r="L1815" s="423">
        <f>K1815*ЗМІСТ!$E$13/1000*1.2</f>
        <v>988.75031590758499</v>
      </c>
      <c r="M1815" s="828">
        <v>2.4999999999999935E-2</v>
      </c>
      <c r="N1815" s="829"/>
      <c r="O1815" s="841"/>
      <c r="P1815" s="841"/>
      <c r="Q1815" s="641"/>
      <c r="R1815" s="639"/>
      <c r="S1815" s="640"/>
      <c r="T1815" s="402"/>
    </row>
    <row r="1816" spans="1:20" ht="13.5" customHeight="1" outlineLevel="1">
      <c r="A1816" s="429"/>
      <c r="B1816" s="178">
        <f t="shared" si="28"/>
        <v>1810</v>
      </c>
      <c r="C1816" s="427"/>
      <c r="D1816" s="428">
        <v>8595057635715</v>
      </c>
      <c r="E1816" s="941" t="s">
        <v>4064</v>
      </c>
      <c r="F1816" s="554" t="s">
        <v>7437</v>
      </c>
      <c r="G1816" s="683" t="s">
        <v>8995</v>
      </c>
      <c r="H1816" s="691">
        <v>3</v>
      </c>
      <c r="I1816" s="652">
        <v>4.5999999999999996</v>
      </c>
      <c r="J1816" s="652">
        <v>24</v>
      </c>
      <c r="K1816" s="422">
        <v>0</v>
      </c>
      <c r="L1816" s="423">
        <f>K1816*ЗМІСТ!$E$13/1000*1.2</f>
        <v>0</v>
      </c>
      <c r="M1816" s="424" t="s">
        <v>3555</v>
      </c>
      <c r="N1816" s="829"/>
      <c r="O1816" s="841"/>
      <c r="P1816" s="841"/>
      <c r="Q1816" s="641"/>
      <c r="R1816" s="639"/>
      <c r="S1816" s="640"/>
      <c r="T1816" s="429"/>
    </row>
    <row r="1817" spans="1:20" ht="13.5" customHeight="1" outlineLevel="1">
      <c r="A1817" s="429"/>
      <c r="B1817" s="178">
        <f t="shared" si="28"/>
        <v>1811</v>
      </c>
      <c r="C1817" s="427"/>
      <c r="D1817" s="428">
        <v>8595057644021</v>
      </c>
      <c r="E1817" s="941" t="s">
        <v>2586</v>
      </c>
      <c r="F1817" s="554" t="s">
        <v>7438</v>
      </c>
      <c r="G1817" s="683" t="s">
        <v>8995</v>
      </c>
      <c r="H1817" s="691">
        <v>3</v>
      </c>
      <c r="I1817" s="652">
        <v>4.54</v>
      </c>
      <c r="J1817" s="652">
        <v>30</v>
      </c>
      <c r="K1817" s="422">
        <v>22381.310696745848</v>
      </c>
      <c r="L1817" s="423">
        <f>K1817*ЗМІСТ!$E$13/1000*1.2</f>
        <v>1199.3625155977936</v>
      </c>
      <c r="M1817" s="828">
        <v>2.4999999999999866E-2</v>
      </c>
      <c r="N1817" s="829"/>
      <c r="O1817" s="841"/>
      <c r="P1817" s="841"/>
      <c r="Q1817" s="641"/>
      <c r="R1817" s="639"/>
      <c r="S1817" s="640"/>
      <c r="T1817" s="429"/>
    </row>
    <row r="1818" spans="1:20" ht="13.5" customHeight="1" outlineLevel="1">
      <c r="A1818" s="402"/>
      <c r="B1818" s="178">
        <f t="shared" si="28"/>
        <v>1812</v>
      </c>
      <c r="C1818" s="427"/>
      <c r="D1818" s="428">
        <v>8595057627628</v>
      </c>
      <c r="E1818" s="800" t="s">
        <v>4065</v>
      </c>
      <c r="F1818" s="553" t="s">
        <v>7439</v>
      </c>
      <c r="G1818" s="683" t="s">
        <v>8995</v>
      </c>
      <c r="H1818" s="691">
        <v>3</v>
      </c>
      <c r="I1818" s="652">
        <v>5.5209999999999999</v>
      </c>
      <c r="J1818" s="652">
        <v>30</v>
      </c>
      <c r="K1818" s="422">
        <v>0</v>
      </c>
      <c r="L1818" s="423">
        <f>K1818*ЗМІСТ!$E$13/1000*1.2</f>
        <v>0</v>
      </c>
      <c r="M1818" s="424" t="s">
        <v>3555</v>
      </c>
      <c r="N1818" s="829"/>
      <c r="O1818" s="841"/>
      <c r="P1818" s="841"/>
      <c r="Q1818" s="641"/>
      <c r="R1818" s="639"/>
      <c r="S1818" s="640"/>
      <c r="T1818" s="402"/>
    </row>
    <row r="1819" spans="1:20" ht="13.5" customHeight="1" outlineLevel="1">
      <c r="A1819" s="402"/>
      <c r="B1819" s="178">
        <f t="shared" si="28"/>
        <v>1813</v>
      </c>
      <c r="C1819" s="421"/>
      <c r="D1819" s="428">
        <v>8595057692312</v>
      </c>
      <c r="E1819" s="800" t="s">
        <v>2564</v>
      </c>
      <c r="F1819" s="553" t="s">
        <v>7441</v>
      </c>
      <c r="G1819" s="683" t="s">
        <v>8995</v>
      </c>
      <c r="H1819" s="691">
        <v>3</v>
      </c>
      <c r="I1819" s="652">
        <v>0.98499999999999999</v>
      </c>
      <c r="J1819" s="652">
        <v>3</v>
      </c>
      <c r="K1819" s="422">
        <v>5370.177765538675</v>
      </c>
      <c r="L1819" s="423">
        <f>K1819*ЗМІСТ!$E$13/1000*1.2</f>
        <v>287.77536764280148</v>
      </c>
      <c r="M1819" s="828">
        <v>2.4999999999999835E-2</v>
      </c>
      <c r="N1819" s="829"/>
      <c r="O1819" s="841"/>
      <c r="P1819" s="841"/>
      <c r="Q1819" s="641"/>
      <c r="R1819" s="639"/>
      <c r="S1819" s="640"/>
      <c r="T1819" s="402"/>
    </row>
    <row r="1820" spans="1:20" ht="13.5" customHeight="1" outlineLevel="1">
      <c r="A1820" s="429"/>
      <c r="B1820" s="178">
        <f t="shared" si="28"/>
        <v>1814</v>
      </c>
      <c r="C1820" s="427"/>
      <c r="D1820" s="428">
        <v>8595057692916</v>
      </c>
      <c r="E1820" s="941" t="s">
        <v>2575</v>
      </c>
      <c r="F1820" s="554" t="s">
        <v>7442</v>
      </c>
      <c r="G1820" s="683" t="s">
        <v>8995</v>
      </c>
      <c r="H1820" s="691">
        <v>3</v>
      </c>
      <c r="I1820" s="652">
        <v>1.24</v>
      </c>
      <c r="J1820" s="652">
        <v>3</v>
      </c>
      <c r="K1820" s="422">
        <v>6804.7313677282455</v>
      </c>
      <c r="L1820" s="423">
        <f>K1820*ЗМІСТ!$E$13/1000*1.2</f>
        <v>364.6497670197835</v>
      </c>
      <c r="M1820" s="828">
        <v>2.4999999999999852E-2</v>
      </c>
      <c r="N1820" s="829"/>
      <c r="O1820" s="841"/>
      <c r="P1820" s="841"/>
      <c r="Q1820" s="641"/>
      <c r="R1820" s="639"/>
      <c r="S1820" s="640"/>
      <c r="T1820" s="429"/>
    </row>
    <row r="1821" spans="1:20" ht="13.5" customHeight="1" outlineLevel="1">
      <c r="A1821" s="429"/>
      <c r="B1821" s="178">
        <f t="shared" si="28"/>
        <v>1815</v>
      </c>
      <c r="C1821" s="427"/>
      <c r="D1821" s="428">
        <v>8595057696082</v>
      </c>
      <c r="E1821" s="941" t="s">
        <v>4067</v>
      </c>
      <c r="F1821" s="554" t="s">
        <v>7443</v>
      </c>
      <c r="G1821" s="683" t="s">
        <v>8995</v>
      </c>
      <c r="H1821" s="691">
        <v>3</v>
      </c>
      <c r="I1821" s="652">
        <v>1.621</v>
      </c>
      <c r="J1821" s="652">
        <v>3</v>
      </c>
      <c r="K1821" s="422">
        <v>8277.497482618619</v>
      </c>
      <c r="L1821" s="423">
        <f>K1821*ЗМІСТ!$E$13/1000*1.2</f>
        <v>443.57188629937212</v>
      </c>
      <c r="M1821" s="828">
        <v>2.5000000000000029E-2</v>
      </c>
      <c r="N1821" s="829"/>
      <c r="O1821" s="841"/>
      <c r="P1821" s="841"/>
      <c r="Q1821" s="641"/>
      <c r="R1821" s="639"/>
      <c r="S1821" s="640"/>
      <c r="T1821" s="429"/>
    </row>
    <row r="1822" spans="1:20" ht="13.5" customHeight="1" outlineLevel="1">
      <c r="A1822" s="402"/>
      <c r="B1822" s="178">
        <f t="shared" si="28"/>
        <v>1816</v>
      </c>
      <c r="C1822" s="427"/>
      <c r="D1822" s="428">
        <v>8595057635722</v>
      </c>
      <c r="E1822" s="800" t="s">
        <v>2588</v>
      </c>
      <c r="F1822" s="553" t="s">
        <v>7444</v>
      </c>
      <c r="G1822" s="683" t="s">
        <v>8995</v>
      </c>
      <c r="H1822" s="691">
        <v>3</v>
      </c>
      <c r="I1822" s="652">
        <v>5.4</v>
      </c>
      <c r="J1822" s="652">
        <v>36</v>
      </c>
      <c r="K1822" s="422">
        <v>25466.517718508643</v>
      </c>
      <c r="L1822" s="423">
        <f>K1822*ЗМІСТ!$E$13/1000*1.2</f>
        <v>1364.6916022137714</v>
      </c>
      <c r="M1822" s="828">
        <v>2.4999999999999908E-2</v>
      </c>
      <c r="N1822" s="829"/>
      <c r="O1822" s="841"/>
      <c r="P1822" s="841"/>
      <c r="Q1822" s="641"/>
      <c r="R1822" s="639"/>
      <c r="S1822" s="640"/>
      <c r="T1822" s="402"/>
    </row>
    <row r="1823" spans="1:20" ht="13.5" customHeight="1" outlineLevel="1">
      <c r="A1823" s="402"/>
      <c r="B1823" s="178">
        <f t="shared" si="28"/>
        <v>1817</v>
      </c>
      <c r="C1823" s="421"/>
      <c r="D1823" s="428">
        <v>8595057627550</v>
      </c>
      <c r="E1823" s="800" t="s">
        <v>2566</v>
      </c>
      <c r="F1823" s="553" t="s">
        <v>7445</v>
      </c>
      <c r="G1823" s="683" t="s">
        <v>8995</v>
      </c>
      <c r="H1823" s="691">
        <v>3</v>
      </c>
      <c r="I1823" s="652">
        <v>1.177</v>
      </c>
      <c r="J1823" s="652">
        <v>4.5</v>
      </c>
      <c r="K1823" s="422">
        <v>6171.4636025312566</v>
      </c>
      <c r="L1823" s="423">
        <f>K1823*ЗМІСТ!$E$13/1000*1.2</f>
        <v>330.71441666409208</v>
      </c>
      <c r="M1823" s="828">
        <v>2.4999999999999998E-2</v>
      </c>
      <c r="N1823" s="829"/>
      <c r="O1823" s="841"/>
      <c r="P1823" s="841"/>
      <c r="Q1823" s="641"/>
      <c r="R1823" s="639"/>
      <c r="S1823" s="640"/>
      <c r="T1823" s="402"/>
    </row>
    <row r="1824" spans="1:20" ht="13.5" customHeight="1" outlineLevel="1">
      <c r="A1824" s="402"/>
      <c r="B1824" s="178">
        <f t="shared" si="28"/>
        <v>1818</v>
      </c>
      <c r="C1824" s="421"/>
      <c r="D1824" s="428">
        <v>8595057629585</v>
      </c>
      <c r="E1824" s="800" t="s">
        <v>2576</v>
      </c>
      <c r="F1824" s="553" t="s">
        <v>7446</v>
      </c>
      <c r="G1824" s="683" t="s">
        <v>8995</v>
      </c>
      <c r="H1824" s="691">
        <v>3</v>
      </c>
      <c r="I1824" s="652">
        <v>1.27</v>
      </c>
      <c r="J1824" s="652">
        <v>4.5</v>
      </c>
      <c r="K1824" s="422">
        <v>7946.4768075047368</v>
      </c>
      <c r="L1824" s="423">
        <f>K1824*ЗМІСТ!$E$13/1000*1.2</f>
        <v>425.83325628798542</v>
      </c>
      <c r="M1824" s="828">
        <v>2.4999999999999838E-2</v>
      </c>
      <c r="N1824" s="829"/>
      <c r="O1824" s="841"/>
      <c r="P1824" s="841"/>
      <c r="Q1824" s="641"/>
      <c r="R1824" s="639"/>
      <c r="S1824" s="640"/>
      <c r="T1824" s="402"/>
    </row>
    <row r="1825" spans="1:20" ht="13.5" customHeight="1" outlineLevel="1">
      <c r="A1825" s="402"/>
      <c r="B1825" s="178">
        <f t="shared" si="28"/>
        <v>1819</v>
      </c>
      <c r="C1825" s="421"/>
      <c r="D1825" s="428">
        <v>8595057635661</v>
      </c>
      <c r="E1825" s="800" t="s">
        <v>4068</v>
      </c>
      <c r="F1825" s="553" t="s">
        <v>7447</v>
      </c>
      <c r="G1825" s="683" t="s">
        <v>8995</v>
      </c>
      <c r="H1825" s="691">
        <v>3</v>
      </c>
      <c r="I1825" s="652">
        <v>1.8</v>
      </c>
      <c r="J1825" s="652">
        <v>4.5</v>
      </c>
      <c r="K1825" s="422">
        <v>9502.0550092991107</v>
      </c>
      <c r="L1825" s="423">
        <f>K1825*ЗМІСТ!$E$13/1000*1.2</f>
        <v>509.19308318071768</v>
      </c>
      <c r="M1825" s="828">
        <v>2.4999999999999804E-2</v>
      </c>
      <c r="N1825" s="829"/>
      <c r="O1825" s="841"/>
      <c r="P1825" s="841"/>
      <c r="Q1825" s="641"/>
      <c r="R1825" s="639"/>
      <c r="S1825" s="640"/>
      <c r="T1825" s="402"/>
    </row>
    <row r="1826" spans="1:20" ht="13.5" customHeight="1" outlineLevel="1">
      <c r="A1826" s="429"/>
      <c r="B1826" s="178">
        <f t="shared" si="28"/>
        <v>1820</v>
      </c>
      <c r="C1826" s="427"/>
      <c r="D1826" s="428">
        <v>8595057692329</v>
      </c>
      <c r="E1826" s="941" t="s">
        <v>2589</v>
      </c>
      <c r="F1826" s="554" t="s">
        <v>7448</v>
      </c>
      <c r="G1826" s="683" t="s">
        <v>8995</v>
      </c>
      <c r="H1826" s="691">
        <v>3</v>
      </c>
      <c r="I1826" s="652">
        <v>1.69</v>
      </c>
      <c r="J1826" s="652">
        <v>8.5</v>
      </c>
      <c r="K1826" s="422">
        <v>7759.0953684244278</v>
      </c>
      <c r="L1826" s="423">
        <f>K1826*ЗМІСТ!$E$13/1000*1.2</f>
        <v>415.79191969261035</v>
      </c>
      <c r="M1826" s="828">
        <v>2.4999999999999977E-2</v>
      </c>
      <c r="N1826" s="829"/>
      <c r="O1826" s="841"/>
      <c r="P1826" s="841"/>
      <c r="Q1826" s="641"/>
      <c r="R1826" s="639"/>
      <c r="S1826" s="640"/>
      <c r="T1826" s="429"/>
    </row>
    <row r="1827" spans="1:20" ht="13.5" customHeight="1" outlineLevel="1">
      <c r="A1827" s="429"/>
      <c r="B1827" s="178">
        <f t="shared" si="28"/>
        <v>1821</v>
      </c>
      <c r="C1827" s="427"/>
      <c r="D1827" s="428">
        <v>8595057692336</v>
      </c>
      <c r="E1827" s="941" t="s">
        <v>2591</v>
      </c>
      <c r="F1827" s="554" t="s">
        <v>7449</v>
      </c>
      <c r="G1827" s="683" t="s">
        <v>8995</v>
      </c>
      <c r="H1827" s="691">
        <v>3</v>
      </c>
      <c r="I1827" s="652">
        <v>2.2799999999999998</v>
      </c>
      <c r="J1827" s="652">
        <v>12.75</v>
      </c>
      <c r="K1827" s="422">
        <v>9090.8780530010408</v>
      </c>
      <c r="L1827" s="423">
        <f>K1827*ЗМІСТ!$E$13/1000*1.2</f>
        <v>487.15906402324276</v>
      </c>
      <c r="M1827" s="828">
        <v>2.5000000000000001E-2</v>
      </c>
      <c r="N1827" s="829"/>
      <c r="O1827" s="841"/>
      <c r="P1827" s="841"/>
      <c r="Q1827" s="641"/>
      <c r="R1827" s="639"/>
      <c r="S1827" s="640"/>
      <c r="T1827" s="429"/>
    </row>
    <row r="1828" spans="1:20" ht="13.5" customHeight="1" outlineLevel="1">
      <c r="A1828" s="402"/>
      <c r="B1828" s="178">
        <f t="shared" si="28"/>
        <v>1822</v>
      </c>
      <c r="C1828" s="421"/>
      <c r="D1828" s="428">
        <v>8595057692343</v>
      </c>
      <c r="E1828" s="800" t="s">
        <v>2593</v>
      </c>
      <c r="F1828" s="553" t="s">
        <v>7451</v>
      </c>
      <c r="G1828" s="683" t="s">
        <v>8995</v>
      </c>
      <c r="H1828" s="691">
        <v>3</v>
      </c>
      <c r="I1828" s="652">
        <v>2.58</v>
      </c>
      <c r="J1828" s="652">
        <v>17</v>
      </c>
      <c r="K1828" s="422">
        <v>13252.445867065679</v>
      </c>
      <c r="L1828" s="423">
        <f>K1828*ЗМІСТ!$E$13/1000*1.2</f>
        <v>710.16782834163803</v>
      </c>
      <c r="M1828" s="828">
        <v>2.4999999999999873E-2</v>
      </c>
      <c r="N1828" s="829"/>
      <c r="O1828" s="841"/>
      <c r="P1828" s="841"/>
      <c r="Q1828" s="641"/>
      <c r="R1828" s="639"/>
      <c r="S1828" s="640"/>
      <c r="T1828" s="402"/>
    </row>
    <row r="1829" spans="1:20" ht="13.5" customHeight="1" outlineLevel="1">
      <c r="A1829" s="402"/>
      <c r="B1829" s="178">
        <f t="shared" si="28"/>
        <v>1823</v>
      </c>
      <c r="C1829" s="421"/>
      <c r="D1829" s="428">
        <v>8595057692350</v>
      </c>
      <c r="E1829" s="800" t="s">
        <v>2595</v>
      </c>
      <c r="F1829" s="553" t="s">
        <v>7452</v>
      </c>
      <c r="G1829" s="683" t="s">
        <v>8995</v>
      </c>
      <c r="H1829" s="691">
        <v>3</v>
      </c>
      <c r="I1829" s="652">
        <v>3.1</v>
      </c>
      <c r="J1829" s="652">
        <v>25.5</v>
      </c>
      <c r="K1829" s="422">
        <v>16472.569774454307</v>
      </c>
      <c r="L1829" s="423">
        <f>K1829*ЗМІСТ!$E$13/1000*1.2</f>
        <v>882.72679785112939</v>
      </c>
      <c r="M1829" s="828">
        <v>2.4999999999999873E-2</v>
      </c>
      <c r="N1829" s="829"/>
      <c r="O1829" s="841"/>
      <c r="P1829" s="841"/>
      <c r="Q1829" s="641"/>
      <c r="R1829" s="639"/>
      <c r="S1829" s="640"/>
      <c r="T1829" s="402"/>
    </row>
    <row r="1830" spans="1:20" ht="13.5" customHeight="1" outlineLevel="1">
      <c r="A1830" s="402"/>
      <c r="B1830" s="178">
        <f t="shared" si="28"/>
        <v>1824</v>
      </c>
      <c r="C1830" s="21"/>
      <c r="D1830" s="428">
        <v>8595057692367</v>
      </c>
      <c r="E1830" s="800" t="s">
        <v>2597</v>
      </c>
      <c r="F1830" s="553" t="s">
        <v>7436</v>
      </c>
      <c r="G1830" s="683" t="s">
        <v>8995</v>
      </c>
      <c r="H1830" s="691">
        <v>3</v>
      </c>
      <c r="I1830" s="652">
        <v>4.1500000000000004</v>
      </c>
      <c r="J1830" s="652">
        <v>34</v>
      </c>
      <c r="K1830" s="422">
        <v>20990.081271752348</v>
      </c>
      <c r="L1830" s="423">
        <f>K1830*ЗМІСТ!$E$13/1000*1.2</f>
        <v>1124.8097583646577</v>
      </c>
      <c r="M1830" s="828">
        <v>2.4999999999999981E-2</v>
      </c>
      <c r="N1830" s="829"/>
      <c r="O1830" s="841"/>
      <c r="P1830" s="841"/>
      <c r="Q1830" s="641"/>
      <c r="R1830" s="639"/>
      <c r="S1830" s="640"/>
      <c r="T1830" s="402"/>
    </row>
    <row r="1831" spans="1:20" ht="13.5" customHeight="1" outlineLevel="1">
      <c r="A1831" s="402"/>
      <c r="B1831" s="178">
        <f t="shared" si="28"/>
        <v>1825</v>
      </c>
      <c r="C1831" s="21"/>
      <c r="D1831" s="428">
        <v>8595057692374</v>
      </c>
      <c r="E1831" s="800" t="s">
        <v>2599</v>
      </c>
      <c r="F1831" s="553" t="s">
        <v>7439</v>
      </c>
      <c r="G1831" s="683" t="s">
        <v>8995</v>
      </c>
      <c r="H1831" s="691">
        <v>3</v>
      </c>
      <c r="I1831" s="652">
        <v>6</v>
      </c>
      <c r="J1831" s="652">
        <v>42.5</v>
      </c>
      <c r="K1831" s="422">
        <v>29571.233958737386</v>
      </c>
      <c r="L1831" s="423">
        <f>K1831*ЗМІСТ!$E$13/1000*1.2</f>
        <v>1584.6538225859522</v>
      </c>
      <c r="M1831" s="828">
        <v>2.4999999999999956E-2</v>
      </c>
      <c r="N1831" s="829"/>
      <c r="O1831" s="841"/>
      <c r="P1831" s="841"/>
      <c r="Q1831" s="641"/>
      <c r="R1831" s="639"/>
      <c r="S1831" s="640"/>
      <c r="T1831" s="402"/>
    </row>
    <row r="1832" spans="1:20" ht="13.5" customHeight="1" outlineLevel="1">
      <c r="A1832" s="402"/>
      <c r="B1832" s="178">
        <f t="shared" si="28"/>
        <v>1826</v>
      </c>
      <c r="C1832" s="427"/>
      <c r="D1832" s="428">
        <v>8595057692381</v>
      </c>
      <c r="E1832" s="800" t="s">
        <v>2601</v>
      </c>
      <c r="F1832" s="553" t="s">
        <v>7453</v>
      </c>
      <c r="G1832" s="683" t="s">
        <v>8995</v>
      </c>
      <c r="H1832" s="691">
        <v>3</v>
      </c>
      <c r="I1832" s="652">
        <v>6.8209999999999997</v>
      </c>
      <c r="J1832" s="652">
        <v>51</v>
      </c>
      <c r="K1832" s="422">
        <v>33886.646082988736</v>
      </c>
      <c r="L1832" s="423">
        <f>K1832*ЗМІСТ!$E$13/1000*1.2</f>
        <v>1815.9067465684536</v>
      </c>
      <c r="M1832" s="828">
        <v>2.4999999999999894E-2</v>
      </c>
      <c r="N1832" s="829"/>
      <c r="O1832" s="841"/>
      <c r="P1832" s="841"/>
      <c r="Q1832" s="641"/>
      <c r="R1832" s="639"/>
      <c r="S1832" s="640"/>
      <c r="T1832" s="402"/>
    </row>
    <row r="1833" spans="1:20" ht="13.5" customHeight="1" outlineLevel="1">
      <c r="A1833" s="402"/>
      <c r="B1833" s="178">
        <f t="shared" si="28"/>
        <v>1827</v>
      </c>
      <c r="C1833" s="21"/>
      <c r="D1833" s="428">
        <v>8595057692473</v>
      </c>
      <c r="E1833" s="800" t="s">
        <v>2620</v>
      </c>
      <c r="F1833" s="553" t="s">
        <v>7454</v>
      </c>
      <c r="G1833" s="683" t="s">
        <v>8995</v>
      </c>
      <c r="H1833" s="691">
        <v>3</v>
      </c>
      <c r="I1833" s="652">
        <v>1.58</v>
      </c>
      <c r="J1833" s="652">
        <v>6</v>
      </c>
      <c r="K1833" s="422">
        <v>6570.2265378335778</v>
      </c>
      <c r="L1833" s="423">
        <f>K1833*ЗМІСТ!$E$13/1000*1.2</f>
        <v>352.08319723693364</v>
      </c>
      <c r="M1833" s="828">
        <v>2.4999999999999804E-2</v>
      </c>
      <c r="N1833" s="829"/>
      <c r="O1833" s="841"/>
      <c r="P1833" s="841"/>
      <c r="Q1833" s="641"/>
      <c r="R1833" s="639"/>
      <c r="S1833" s="640"/>
      <c r="T1833" s="402"/>
    </row>
    <row r="1834" spans="1:20" ht="13.5" customHeight="1" outlineLevel="1">
      <c r="A1834" s="402"/>
      <c r="B1834" s="178">
        <f t="shared" si="28"/>
        <v>1828</v>
      </c>
      <c r="C1834" s="427"/>
      <c r="D1834" s="428">
        <v>8595057692480</v>
      </c>
      <c r="E1834" s="800" t="s">
        <v>2622</v>
      </c>
      <c r="F1834" s="553" t="s">
        <v>7455</v>
      </c>
      <c r="G1834" s="683" t="s">
        <v>8995</v>
      </c>
      <c r="H1834" s="691">
        <v>3</v>
      </c>
      <c r="I1834" s="652">
        <v>1.78</v>
      </c>
      <c r="J1834" s="652">
        <v>9</v>
      </c>
      <c r="K1834" s="422">
        <v>7819.2327232745347</v>
      </c>
      <c r="L1834" s="423">
        <f>K1834*ЗМІСТ!$E$13/1000*1.2</f>
        <v>419.01454102036422</v>
      </c>
      <c r="M1834" s="828">
        <v>2.4999999999999908E-2</v>
      </c>
      <c r="N1834" s="829"/>
      <c r="O1834" s="841"/>
      <c r="P1834" s="841"/>
      <c r="Q1834" s="641"/>
      <c r="R1834" s="639"/>
      <c r="S1834" s="640"/>
      <c r="T1834" s="402"/>
    </row>
    <row r="1835" spans="1:20" ht="13.5" customHeight="1" outlineLevel="1">
      <c r="A1835" s="402"/>
      <c r="B1835" s="178">
        <f t="shared" si="28"/>
        <v>1829</v>
      </c>
      <c r="C1835" s="21"/>
      <c r="D1835" s="428">
        <v>8595057692497</v>
      </c>
      <c r="E1835" s="800" t="s">
        <v>2624</v>
      </c>
      <c r="F1835" s="553" t="s">
        <v>7456</v>
      </c>
      <c r="G1835" s="683" t="s">
        <v>8995</v>
      </c>
      <c r="H1835" s="691">
        <v>3</v>
      </c>
      <c r="I1835" s="652">
        <v>2.04</v>
      </c>
      <c r="J1835" s="652">
        <v>12</v>
      </c>
      <c r="K1835" s="422">
        <v>8932.1248127868348</v>
      </c>
      <c r="L1835" s="423">
        <f>K1835*ЗМІСТ!$E$13/1000*1.2</f>
        <v>478.6518461876808</v>
      </c>
      <c r="M1835" s="828">
        <v>2.4999999999999949E-2</v>
      </c>
      <c r="N1835" s="829"/>
      <c r="O1835" s="841"/>
      <c r="P1835" s="841"/>
      <c r="Q1835" s="641"/>
      <c r="R1835" s="639"/>
      <c r="S1835" s="640"/>
      <c r="T1835" s="402"/>
    </row>
    <row r="1836" spans="1:20" ht="13.5" customHeight="1" outlineLevel="1">
      <c r="A1836" s="402"/>
      <c r="B1836" s="178">
        <f t="shared" si="28"/>
        <v>1830</v>
      </c>
      <c r="C1836" s="21"/>
      <c r="D1836" s="428">
        <v>8595568903037</v>
      </c>
      <c r="E1836" s="800" t="s">
        <v>4070</v>
      </c>
      <c r="F1836" s="553" t="s">
        <v>7457</v>
      </c>
      <c r="G1836" s="683" t="s">
        <v>8995</v>
      </c>
      <c r="H1836" s="691">
        <v>3</v>
      </c>
      <c r="I1836" s="652">
        <v>2.6</v>
      </c>
      <c r="J1836" s="652">
        <v>18</v>
      </c>
      <c r="K1836" s="422">
        <v>11650.80505691812</v>
      </c>
      <c r="L1836" s="423">
        <f>K1836*ЗМІСТ!$E$13/1000*1.2</f>
        <v>624.33961313250995</v>
      </c>
      <c r="M1836" s="828">
        <v>2.4999999999999873E-2</v>
      </c>
      <c r="N1836" s="829"/>
      <c r="O1836" s="841"/>
      <c r="P1836" s="841"/>
      <c r="Q1836" s="641"/>
      <c r="R1836" s="639"/>
      <c r="S1836" s="640"/>
      <c r="T1836" s="402"/>
    </row>
    <row r="1837" spans="1:20" ht="13.5" customHeight="1" outlineLevel="1">
      <c r="A1837" s="402"/>
      <c r="B1837" s="178">
        <f t="shared" si="28"/>
        <v>1831</v>
      </c>
      <c r="C1837" s="427"/>
      <c r="D1837" s="428">
        <v>8595057692510</v>
      </c>
      <c r="E1837" s="800" t="s">
        <v>2626</v>
      </c>
      <c r="F1837" s="553" t="s">
        <v>7458</v>
      </c>
      <c r="G1837" s="683" t="s">
        <v>8995</v>
      </c>
      <c r="H1837" s="691">
        <v>3</v>
      </c>
      <c r="I1837" s="652">
        <v>4.2</v>
      </c>
      <c r="J1837" s="652">
        <v>24</v>
      </c>
      <c r="K1837" s="422">
        <v>19374.945988312444</v>
      </c>
      <c r="L1837" s="423">
        <f>K1837*ЗМІСТ!$E$13/1000*1.2</f>
        <v>1038.2584056389708</v>
      </c>
      <c r="M1837" s="828">
        <v>2.4999999999999883E-2</v>
      </c>
      <c r="N1837" s="829"/>
      <c r="O1837" s="841"/>
      <c r="P1837" s="841"/>
      <c r="Q1837" s="641"/>
      <c r="R1837" s="639"/>
      <c r="S1837" s="640"/>
      <c r="T1837" s="402"/>
    </row>
    <row r="1838" spans="1:20" ht="13.5" customHeight="1" outlineLevel="1">
      <c r="A1838" s="402"/>
      <c r="B1838" s="178">
        <f t="shared" si="28"/>
        <v>1832</v>
      </c>
      <c r="C1838" s="21"/>
      <c r="D1838" s="428">
        <v>8595057692527</v>
      </c>
      <c r="E1838" s="800" t="s">
        <v>2628</v>
      </c>
      <c r="F1838" s="553" t="s">
        <v>7459</v>
      </c>
      <c r="G1838" s="683" t="s">
        <v>8995</v>
      </c>
      <c r="H1838" s="691">
        <v>3</v>
      </c>
      <c r="I1838" s="652">
        <v>6.37</v>
      </c>
      <c r="J1838" s="652">
        <v>30</v>
      </c>
      <c r="K1838" s="422">
        <v>27935.744235441045</v>
      </c>
      <c r="L1838" s="423">
        <f>K1838*ЗМІСТ!$E$13/1000*1.2</f>
        <v>1497.0117226506591</v>
      </c>
      <c r="M1838" s="828">
        <v>2.4999999999999949E-2</v>
      </c>
      <c r="N1838" s="829"/>
      <c r="O1838" s="841"/>
      <c r="P1838" s="841"/>
      <c r="Q1838" s="641"/>
      <c r="R1838" s="639"/>
      <c r="S1838" s="640"/>
      <c r="T1838" s="402"/>
    </row>
    <row r="1839" spans="1:20" ht="13.5" customHeight="1" outlineLevel="1">
      <c r="A1839" s="402"/>
      <c r="B1839" s="178">
        <f t="shared" si="28"/>
        <v>1833</v>
      </c>
      <c r="C1839" s="21"/>
      <c r="D1839" s="428">
        <v>8595057692459</v>
      </c>
      <c r="E1839" s="800" t="s">
        <v>2616</v>
      </c>
      <c r="F1839" s="553" t="s">
        <v>7461</v>
      </c>
      <c r="G1839" s="683" t="s">
        <v>8995</v>
      </c>
      <c r="H1839" s="691">
        <v>3</v>
      </c>
      <c r="I1839" s="652">
        <v>1.093</v>
      </c>
      <c r="J1839" s="652">
        <v>3</v>
      </c>
      <c r="K1839" s="422">
        <v>5512.0418143136576</v>
      </c>
      <c r="L1839" s="423">
        <f>K1839*ЗМІСТ!$E$13/1000*1.2</f>
        <v>295.37753289205966</v>
      </c>
      <c r="M1839" s="828">
        <v>2.4999999999999984E-2</v>
      </c>
      <c r="N1839" s="829"/>
      <c r="O1839" s="841"/>
      <c r="P1839" s="841"/>
      <c r="Q1839" s="641"/>
      <c r="R1839" s="639"/>
      <c r="S1839" s="640"/>
      <c r="T1839" s="402"/>
    </row>
    <row r="1840" spans="1:20" ht="13.5" customHeight="1" outlineLevel="1">
      <c r="A1840" s="402"/>
      <c r="B1840" s="178">
        <f t="shared" si="28"/>
        <v>1834</v>
      </c>
      <c r="C1840" s="21"/>
      <c r="D1840" s="428">
        <v>8595057692466</v>
      </c>
      <c r="E1840" s="800" t="s">
        <v>2618</v>
      </c>
      <c r="F1840" s="553" t="s">
        <v>7462</v>
      </c>
      <c r="G1840" s="683" t="s">
        <v>8995</v>
      </c>
      <c r="H1840" s="691">
        <v>3</v>
      </c>
      <c r="I1840" s="652">
        <v>1.39</v>
      </c>
      <c r="J1840" s="652">
        <v>4.5</v>
      </c>
      <c r="K1840" s="422">
        <v>6216.5080373528008</v>
      </c>
      <c r="L1840" s="423">
        <f>K1840*ЗМІСТ!$E$13/1000*1.2</f>
        <v>333.12824342308994</v>
      </c>
      <c r="M1840" s="828">
        <v>2.499999999999989E-2</v>
      </c>
      <c r="N1840" s="829"/>
      <c r="O1840" s="841"/>
      <c r="P1840" s="841"/>
      <c r="Q1840" s="641"/>
      <c r="R1840" s="639"/>
      <c r="S1840" s="640"/>
      <c r="T1840" s="402"/>
    </row>
    <row r="1841" spans="1:20" ht="13.5" customHeight="1" outlineLevel="1">
      <c r="A1841" s="402"/>
      <c r="B1841" s="178">
        <f t="shared" si="28"/>
        <v>1835</v>
      </c>
      <c r="C1841" s="21"/>
      <c r="D1841" s="428">
        <v>8595057631564</v>
      </c>
      <c r="E1841" s="800" t="s">
        <v>4073</v>
      </c>
      <c r="F1841" s="553" t="s">
        <v>7464</v>
      </c>
      <c r="G1841" s="683" t="s">
        <v>8995</v>
      </c>
      <c r="H1841" s="691">
        <v>20</v>
      </c>
      <c r="I1841" s="652">
        <v>0.41699999999999998</v>
      </c>
      <c r="J1841" s="652">
        <v>0.25</v>
      </c>
      <c r="K1841" s="422">
        <v>6093.6304017493121</v>
      </c>
      <c r="L1841" s="423">
        <f>K1841*ЗМІСТ!$E$13/1000*1.2</f>
        <v>326.54351600721355</v>
      </c>
      <c r="M1841" s="828">
        <v>2.4999999999999918E-2</v>
      </c>
      <c r="N1841" s="829"/>
      <c r="O1841" s="841"/>
      <c r="P1841" s="841"/>
      <c r="Q1841" s="641"/>
      <c r="R1841" s="639"/>
      <c r="S1841" s="640"/>
      <c r="T1841" s="402"/>
    </row>
    <row r="1842" spans="1:20" ht="13.5" customHeight="1" outlineLevel="1">
      <c r="A1842" s="402"/>
      <c r="B1842" s="178">
        <f t="shared" si="28"/>
        <v>1836</v>
      </c>
      <c r="C1842" s="427"/>
      <c r="D1842" s="428">
        <v>8595057690288</v>
      </c>
      <c r="E1842" s="800" t="s">
        <v>4074</v>
      </c>
      <c r="F1842" s="553" t="s">
        <v>7465</v>
      </c>
      <c r="G1842" s="683" t="s">
        <v>8995</v>
      </c>
      <c r="H1842" s="691">
        <v>20</v>
      </c>
      <c r="I1842" s="652">
        <v>0.501</v>
      </c>
      <c r="J1842" s="652">
        <v>0.25</v>
      </c>
      <c r="K1842" s="422">
        <v>6639.4483036121874</v>
      </c>
      <c r="L1842" s="423">
        <f>K1842*ЗМІСТ!$E$13/1000*1.2</f>
        <v>355.79263107051275</v>
      </c>
      <c r="M1842" s="828">
        <v>2.4999999999999929E-2</v>
      </c>
      <c r="N1842" s="829"/>
      <c r="O1842" s="841"/>
      <c r="P1842" s="841"/>
      <c r="Q1842" s="641"/>
      <c r="R1842" s="639"/>
      <c r="S1842" s="640"/>
      <c r="T1842" s="402"/>
    </row>
    <row r="1843" spans="1:20" ht="13.5" customHeight="1" outlineLevel="1">
      <c r="A1843" s="402"/>
      <c r="B1843" s="178">
        <f t="shared" si="28"/>
        <v>1837</v>
      </c>
      <c r="C1843" s="427"/>
      <c r="D1843" s="428">
        <v>8595057640399</v>
      </c>
      <c r="E1843" s="800" t="s">
        <v>4076</v>
      </c>
      <c r="F1843" s="553" t="s">
        <v>7464</v>
      </c>
      <c r="G1843" s="683" t="s">
        <v>8996</v>
      </c>
      <c r="H1843" s="691">
        <v>2</v>
      </c>
      <c r="I1843" s="652">
        <v>0.66700000000000004</v>
      </c>
      <c r="J1843" s="652">
        <v>0.25</v>
      </c>
      <c r="K1843" s="422">
        <v>7451.0605439118817</v>
      </c>
      <c r="L1843" s="423">
        <f>K1843*ЗМІСТ!$E$13/1000*1.2</f>
        <v>399.28504808777581</v>
      </c>
      <c r="M1843" s="828">
        <v>2.4999999999999845E-2</v>
      </c>
      <c r="N1843" s="829"/>
      <c r="O1843" s="841"/>
      <c r="P1843" s="841"/>
      <c r="Q1843" s="641"/>
      <c r="R1843" s="639"/>
      <c r="S1843" s="640"/>
      <c r="T1843" s="402"/>
    </row>
    <row r="1844" spans="1:20" ht="13.5" customHeight="1" outlineLevel="1">
      <c r="A1844" s="402"/>
      <c r="B1844" s="178">
        <f t="shared" si="28"/>
        <v>1838</v>
      </c>
      <c r="C1844" s="21"/>
      <c r="D1844" s="428">
        <v>8595057640405</v>
      </c>
      <c r="E1844" s="800" t="s">
        <v>4078</v>
      </c>
      <c r="F1844" s="553" t="s">
        <v>7467</v>
      </c>
      <c r="G1844" s="683" t="s">
        <v>8995</v>
      </c>
      <c r="H1844" s="691">
        <v>20</v>
      </c>
      <c r="I1844" s="652">
        <v>0.64349999999999996</v>
      </c>
      <c r="J1844" s="652">
        <v>0.32500000000000001</v>
      </c>
      <c r="K1844" s="422">
        <v>7148.0221639889596</v>
      </c>
      <c r="L1844" s="423">
        <f>K1844*ЗМІСТ!$E$13/1000*1.2</f>
        <v>383.04592435674789</v>
      </c>
      <c r="M1844" s="828">
        <v>2.499999999999989E-2</v>
      </c>
      <c r="N1844" s="829"/>
      <c r="O1844" s="841"/>
      <c r="P1844" s="841"/>
      <c r="Q1844" s="641"/>
      <c r="R1844" s="639"/>
      <c r="S1844" s="640"/>
      <c r="T1844" s="402"/>
    </row>
    <row r="1845" spans="1:20" ht="13.5" customHeight="1" outlineLevel="1">
      <c r="A1845" s="402"/>
      <c r="B1845" s="178">
        <f t="shared" si="28"/>
        <v>1839</v>
      </c>
      <c r="C1845" s="21"/>
      <c r="D1845" s="428">
        <v>8595057631571</v>
      </c>
      <c r="E1845" s="800" t="s">
        <v>4080</v>
      </c>
      <c r="F1845" s="553" t="s">
        <v>7469</v>
      </c>
      <c r="G1845" s="683" t="s">
        <v>8995</v>
      </c>
      <c r="H1845" s="691">
        <v>10</v>
      </c>
      <c r="I1845" s="652">
        <v>0.85399999999999998</v>
      </c>
      <c r="J1845" s="652">
        <v>0.84499999999999997</v>
      </c>
      <c r="K1845" s="422">
        <v>9853.267118313046</v>
      </c>
      <c r="L1845" s="423">
        <f>K1845*ЗМІСТ!$E$13/1000*1.2</f>
        <v>528.01372529068158</v>
      </c>
      <c r="M1845" s="828">
        <v>2.4999999999999863E-2</v>
      </c>
      <c r="N1845" s="829"/>
      <c r="O1845" s="841"/>
      <c r="P1845" s="841"/>
      <c r="Q1845" s="641"/>
      <c r="R1845" s="639"/>
      <c r="S1845" s="640"/>
      <c r="T1845" s="402"/>
    </row>
    <row r="1846" spans="1:20" ht="13.5" customHeight="1" outlineLevel="1">
      <c r="A1846" s="402"/>
      <c r="B1846" s="178">
        <f t="shared" si="28"/>
        <v>1840</v>
      </c>
      <c r="C1846" s="21"/>
      <c r="D1846" s="428">
        <v>8595057690301</v>
      </c>
      <c r="E1846" s="800" t="s">
        <v>4081</v>
      </c>
      <c r="F1846" s="553" t="s">
        <v>7470</v>
      </c>
      <c r="G1846" s="683" t="s">
        <v>8995</v>
      </c>
      <c r="H1846" s="691">
        <v>10</v>
      </c>
      <c r="I1846" s="652">
        <v>1.0249999999999999</v>
      </c>
      <c r="J1846" s="652">
        <v>0.84499999999999997</v>
      </c>
      <c r="K1846" s="422">
        <v>10525.359157096367</v>
      </c>
      <c r="L1846" s="423">
        <f>K1846*ЗМІСТ!$E$13/1000*1.2</f>
        <v>564.02957839554972</v>
      </c>
      <c r="M1846" s="828">
        <v>2.4999999999999883E-2</v>
      </c>
      <c r="N1846" s="829"/>
      <c r="O1846" s="841"/>
      <c r="P1846" s="841"/>
      <c r="Q1846" s="641"/>
      <c r="R1846" s="639"/>
      <c r="S1846" s="640"/>
      <c r="T1846" s="402"/>
    </row>
    <row r="1847" spans="1:20" ht="13.5" customHeight="1" outlineLevel="1">
      <c r="A1847" s="402"/>
      <c r="B1847" s="178">
        <f t="shared" si="28"/>
        <v>1841</v>
      </c>
      <c r="C1847" s="21"/>
      <c r="D1847" s="428">
        <v>8595057611962</v>
      </c>
      <c r="E1847" s="800" t="s">
        <v>4082</v>
      </c>
      <c r="F1847" s="553" t="s">
        <v>7471</v>
      </c>
      <c r="G1847" s="683" t="s">
        <v>8996</v>
      </c>
      <c r="H1847" s="691">
        <v>1</v>
      </c>
      <c r="I1847" s="652">
        <v>0.37</v>
      </c>
      <c r="J1847" s="652">
        <v>0.9</v>
      </c>
      <c r="K1847" s="422">
        <v>74706.95782241135</v>
      </c>
      <c r="L1847" s="423">
        <f>K1847*ЗМІСТ!$E$13/1000*1.2</f>
        <v>4003.3725495608755</v>
      </c>
      <c r="M1847" s="828">
        <v>2.499999999999979E-2</v>
      </c>
      <c r="N1847" s="829"/>
      <c r="O1847" s="841"/>
      <c r="P1847" s="841"/>
      <c r="Q1847" s="641"/>
      <c r="R1847" s="639"/>
      <c r="S1847" s="640"/>
      <c r="T1847" s="402"/>
    </row>
    <row r="1848" spans="1:20" ht="13.5" customHeight="1" outlineLevel="1">
      <c r="A1848" s="402"/>
      <c r="B1848" s="178">
        <f t="shared" si="28"/>
        <v>1842</v>
      </c>
      <c r="C1848" s="427"/>
      <c r="D1848" s="428">
        <v>8595057621008</v>
      </c>
      <c r="E1848" s="800" t="s">
        <v>1683</v>
      </c>
      <c r="F1848" s="553" t="s">
        <v>7472</v>
      </c>
      <c r="G1848" s="683" t="s">
        <v>8995</v>
      </c>
      <c r="H1848" s="691">
        <v>16</v>
      </c>
      <c r="I1848" s="652">
        <v>0.58499999999999996</v>
      </c>
      <c r="J1848" s="652">
        <v>2.5181531000000001</v>
      </c>
      <c r="K1848" s="422">
        <v>3104.3215190571973</v>
      </c>
      <c r="L1848" s="423">
        <f>K1848*ЗМІСТ!$E$13/1000*1.2</f>
        <v>166.35338818035095</v>
      </c>
      <c r="M1848" s="828">
        <v>2.4999999999999835E-2</v>
      </c>
      <c r="N1848" s="829"/>
      <c r="O1848" s="841"/>
      <c r="P1848" s="841"/>
      <c r="Q1848" s="641"/>
      <c r="R1848" s="639"/>
      <c r="S1848" s="640"/>
      <c r="T1848" s="402"/>
    </row>
    <row r="1849" spans="1:20" ht="13.5" customHeight="1" outlineLevel="1">
      <c r="A1849" s="402"/>
      <c r="B1849" s="178">
        <f t="shared" si="28"/>
        <v>1843</v>
      </c>
      <c r="C1849" s="427"/>
      <c r="D1849" s="428">
        <v>8595057620827</v>
      </c>
      <c r="E1849" s="800" t="s">
        <v>1614</v>
      </c>
      <c r="F1849" s="553" t="s">
        <v>7473</v>
      </c>
      <c r="G1849" s="683" t="s">
        <v>8995</v>
      </c>
      <c r="H1849" s="691">
        <v>24</v>
      </c>
      <c r="I1849" s="652">
        <v>0.23699999999999999</v>
      </c>
      <c r="J1849" s="652">
        <v>0.97233749999999997</v>
      </c>
      <c r="K1849" s="422">
        <v>1472.2815561955917</v>
      </c>
      <c r="L1849" s="423">
        <f>K1849*ЗМІСТ!$E$13/1000*1.2</f>
        <v>78.896152903311375</v>
      </c>
      <c r="M1849" s="828">
        <v>2.4999999999999963E-2</v>
      </c>
      <c r="N1849" s="829"/>
      <c r="O1849" s="841"/>
      <c r="P1849" s="841"/>
      <c r="Q1849" s="641"/>
      <c r="R1849" s="639"/>
      <c r="S1849" s="640"/>
      <c r="T1849" s="402"/>
    </row>
    <row r="1850" spans="1:20" ht="13.5" customHeight="1" outlineLevel="1">
      <c r="A1850" s="402"/>
      <c r="B1850" s="178">
        <f t="shared" si="28"/>
        <v>1844</v>
      </c>
      <c r="C1850" s="427"/>
      <c r="D1850" s="428">
        <v>8595057620889</v>
      </c>
      <c r="E1850" s="800" t="s">
        <v>1638</v>
      </c>
      <c r="F1850" s="553" t="s">
        <v>7474</v>
      </c>
      <c r="G1850" s="683" t="s">
        <v>8995</v>
      </c>
      <c r="H1850" s="691">
        <v>18</v>
      </c>
      <c r="I1850" s="652">
        <v>0.37</v>
      </c>
      <c r="J1850" s="652">
        <v>1.2964500000000001</v>
      </c>
      <c r="K1850" s="422">
        <v>2022.6763289303883</v>
      </c>
      <c r="L1850" s="423">
        <f>K1850*ЗМІСТ!$E$13/1000*1.2</f>
        <v>108.39053185829637</v>
      </c>
      <c r="M1850" s="828">
        <v>2.499999999999997E-2</v>
      </c>
      <c r="N1850" s="829"/>
      <c r="O1850" s="841"/>
      <c r="P1850" s="841"/>
      <c r="Q1850" s="641"/>
      <c r="R1850" s="639"/>
      <c r="S1850" s="640"/>
      <c r="T1850" s="402"/>
    </row>
    <row r="1851" spans="1:20" ht="13.5" customHeight="1" outlineLevel="1">
      <c r="A1851" s="402"/>
      <c r="B1851" s="178">
        <f t="shared" si="28"/>
        <v>1845</v>
      </c>
      <c r="C1851" s="427"/>
      <c r="D1851" s="428">
        <v>8595057620940</v>
      </c>
      <c r="E1851" s="800" t="s">
        <v>1659</v>
      </c>
      <c r="F1851" s="553" t="s">
        <v>7475</v>
      </c>
      <c r="G1851" s="683" t="s">
        <v>8995</v>
      </c>
      <c r="H1851" s="691">
        <v>20</v>
      </c>
      <c r="I1851" s="652">
        <v>0.46</v>
      </c>
      <c r="J1851" s="652">
        <v>2.0145225</v>
      </c>
      <c r="K1851" s="422">
        <v>2624.2221789937107</v>
      </c>
      <c r="L1851" s="423">
        <f>K1851*ЗМІСТ!$E$13/1000*1.2</f>
        <v>140.62597837681767</v>
      </c>
      <c r="M1851" s="828">
        <v>2.4999999999999724E-2</v>
      </c>
      <c r="N1851" s="829"/>
      <c r="O1851" s="841"/>
      <c r="P1851" s="841"/>
      <c r="Q1851" s="641"/>
      <c r="R1851" s="639"/>
      <c r="S1851" s="640"/>
      <c r="T1851" s="402"/>
    </row>
    <row r="1852" spans="1:20" ht="13.5" customHeight="1" outlineLevel="1">
      <c r="A1852" s="402"/>
      <c r="B1852" s="178">
        <f t="shared" si="28"/>
        <v>1846</v>
      </c>
      <c r="C1852" s="427"/>
      <c r="D1852" s="428">
        <v>8595057616516</v>
      </c>
      <c r="E1852" s="800" t="s">
        <v>4083</v>
      </c>
      <c r="F1852" s="553" t="s">
        <v>7476</v>
      </c>
      <c r="G1852" s="683" t="s">
        <v>8995</v>
      </c>
      <c r="H1852" s="691">
        <v>176</v>
      </c>
      <c r="I1852" s="652">
        <v>7.8E-2</v>
      </c>
      <c r="J1852" s="652">
        <v>0.21590909999999999</v>
      </c>
      <c r="K1852" s="422">
        <v>470.03502891530718</v>
      </c>
      <c r="L1852" s="423">
        <f>K1852*ЗМІСТ!$E$13/1000*1.2</f>
        <v>25.188086718304227</v>
      </c>
      <c r="M1852" s="828">
        <v>2.4999999999999852E-2</v>
      </c>
      <c r="N1852" s="829"/>
      <c r="O1852" s="841"/>
      <c r="P1852" s="841"/>
      <c r="Q1852" s="641"/>
      <c r="R1852" s="639"/>
      <c r="S1852" s="640"/>
      <c r="T1852" s="402"/>
    </row>
    <row r="1853" spans="1:20" ht="13.5" customHeight="1" outlineLevel="1">
      <c r="A1853" s="402"/>
      <c r="B1853" s="178">
        <f t="shared" si="28"/>
        <v>1847</v>
      </c>
      <c r="C1853" s="427"/>
      <c r="D1853" s="428">
        <v>8595057621374</v>
      </c>
      <c r="E1853" s="800" t="s">
        <v>1102</v>
      </c>
      <c r="F1853" s="553" t="s">
        <v>7477</v>
      </c>
      <c r="G1853" s="683" t="s">
        <v>8995</v>
      </c>
      <c r="H1853" s="691">
        <v>128</v>
      </c>
      <c r="I1853" s="652">
        <v>7.8E-2</v>
      </c>
      <c r="J1853" s="652">
        <v>0.2013926</v>
      </c>
      <c r="K1853" s="422">
        <v>515.66241203723428</v>
      </c>
      <c r="L1853" s="423">
        <f>K1853*ЗМІСТ!$E$13/1000*1.2</f>
        <v>27.633152324279457</v>
      </c>
      <c r="M1853" s="828">
        <v>2.5000000000000081E-2</v>
      </c>
      <c r="N1853" s="829"/>
      <c r="O1853" s="841"/>
      <c r="P1853" s="841"/>
      <c r="Q1853" s="641"/>
      <c r="R1853" s="639"/>
      <c r="S1853" s="640"/>
      <c r="T1853" s="402"/>
    </row>
    <row r="1854" spans="1:20" ht="13.5" customHeight="1" outlineLevel="1">
      <c r="A1854" s="402"/>
      <c r="B1854" s="178">
        <f t="shared" si="28"/>
        <v>1848</v>
      </c>
      <c r="C1854" s="427"/>
      <c r="D1854" s="428">
        <v>8595057690974</v>
      </c>
      <c r="E1854" s="800" t="s">
        <v>4084</v>
      </c>
      <c r="F1854" s="553" t="s">
        <v>7478</v>
      </c>
      <c r="G1854" s="683" t="s">
        <v>8995</v>
      </c>
      <c r="H1854" s="691">
        <v>128</v>
      </c>
      <c r="I1854" s="652">
        <v>7.8E-2</v>
      </c>
      <c r="J1854" s="652">
        <v>0.2013926</v>
      </c>
      <c r="K1854" s="422">
        <v>695.17846235720765</v>
      </c>
      <c r="L1854" s="423">
        <f>K1854*ЗМІСТ!$E$13/1000*1.2</f>
        <v>37.253000983690086</v>
      </c>
      <c r="M1854" s="828">
        <v>2.4999999999999863E-2</v>
      </c>
      <c r="N1854" s="829"/>
      <c r="O1854" s="841"/>
      <c r="P1854" s="841"/>
      <c r="Q1854" s="641"/>
      <c r="R1854" s="639"/>
      <c r="S1854" s="640"/>
      <c r="T1854" s="402"/>
    </row>
    <row r="1855" spans="1:20" ht="13.5" customHeight="1" outlineLevel="1">
      <c r="A1855" s="402"/>
      <c r="B1855" s="178">
        <f t="shared" si="28"/>
        <v>1849</v>
      </c>
      <c r="C1855" s="427"/>
      <c r="D1855" s="428">
        <v>8595057610446</v>
      </c>
      <c r="E1855" s="800" t="s">
        <v>4085</v>
      </c>
      <c r="F1855" s="553" t="s">
        <v>7480</v>
      </c>
      <c r="G1855" s="683" t="s">
        <v>8995</v>
      </c>
      <c r="H1855" s="691">
        <v>24</v>
      </c>
      <c r="I1855" s="652">
        <v>0.55000000000000004</v>
      </c>
      <c r="J1855" s="652">
        <v>2.4</v>
      </c>
      <c r="K1855" s="422">
        <v>2706.5023218033139</v>
      </c>
      <c r="L1855" s="423">
        <f>K1855*ЗМІСТ!$E$13/1000*1.2</f>
        <v>145.03518034005299</v>
      </c>
      <c r="M1855" s="828">
        <v>2.499999999999988E-2</v>
      </c>
      <c r="N1855" s="829"/>
      <c r="O1855" s="841"/>
      <c r="P1855" s="841"/>
      <c r="Q1855" s="641"/>
      <c r="R1855" s="639"/>
      <c r="S1855" s="640"/>
      <c r="T1855" s="402"/>
    </row>
    <row r="1856" spans="1:20" ht="13.5" customHeight="1" outlineLevel="1">
      <c r="A1856" s="402"/>
      <c r="B1856" s="178">
        <f t="shared" si="28"/>
        <v>1850</v>
      </c>
      <c r="C1856" s="427"/>
      <c r="D1856" s="428">
        <v>8595057610491</v>
      </c>
      <c r="E1856" s="800" t="s">
        <v>1508</v>
      </c>
      <c r="F1856" s="553" t="s">
        <v>7481</v>
      </c>
      <c r="G1856" s="683" t="s">
        <v>8995</v>
      </c>
      <c r="H1856" s="691">
        <v>16</v>
      </c>
      <c r="I1856" s="652">
        <v>0.55000000000000004</v>
      </c>
      <c r="J1856" s="652">
        <v>2.8830938000000002</v>
      </c>
      <c r="K1856" s="422">
        <v>3225.3434944425353</v>
      </c>
      <c r="L1856" s="423">
        <f>K1856*ЗМІСТ!$E$13/1000*1.2</f>
        <v>172.83867507026835</v>
      </c>
      <c r="M1856" s="828">
        <v>2.499999999999989E-2</v>
      </c>
      <c r="N1856" s="829"/>
      <c r="O1856" s="841"/>
      <c r="P1856" s="841"/>
      <c r="Q1856" s="641"/>
      <c r="R1856" s="639"/>
      <c r="S1856" s="640"/>
      <c r="T1856" s="402"/>
    </row>
    <row r="1857" spans="1:20" ht="13.5" customHeight="1" outlineLevel="1">
      <c r="A1857" s="402"/>
      <c r="B1857" s="178">
        <f t="shared" si="28"/>
        <v>1851</v>
      </c>
      <c r="C1857" s="21"/>
      <c r="D1857" s="428">
        <v>8595057666047</v>
      </c>
      <c r="E1857" s="800" t="s">
        <v>4086</v>
      </c>
      <c r="F1857" s="553" t="s">
        <v>7482</v>
      </c>
      <c r="G1857" s="683" t="s">
        <v>8995</v>
      </c>
      <c r="H1857" s="691">
        <v>16</v>
      </c>
      <c r="I1857" s="652">
        <v>0.55000000000000004</v>
      </c>
      <c r="J1857" s="652">
        <v>2.8830938000000002</v>
      </c>
      <c r="K1857" s="422">
        <v>3696.1427533476344</v>
      </c>
      <c r="L1857" s="423">
        <f>K1857*ЗМІСТ!$E$13/1000*1.2</f>
        <v>198.06771510071198</v>
      </c>
      <c r="M1857" s="828">
        <v>2.5000000000000133E-2</v>
      </c>
      <c r="N1857" s="829"/>
      <c r="O1857" s="841"/>
      <c r="P1857" s="841"/>
      <c r="Q1857" s="641"/>
      <c r="R1857" s="639"/>
      <c r="S1857" s="640"/>
      <c r="T1857" s="402"/>
    </row>
    <row r="1858" spans="1:20" ht="13.5" customHeight="1" outlineLevel="1">
      <c r="A1858" s="402"/>
      <c r="B1858" s="178">
        <f t="shared" si="28"/>
        <v>1852</v>
      </c>
      <c r="C1858" s="427"/>
      <c r="D1858" s="428">
        <v>8595568933782</v>
      </c>
      <c r="E1858" s="800" t="s">
        <v>2289</v>
      </c>
      <c r="F1858" s="553" t="s">
        <v>7483</v>
      </c>
      <c r="G1858" s="683" t="s">
        <v>8995</v>
      </c>
      <c r="H1858" s="691">
        <v>16</v>
      </c>
      <c r="I1858" s="652">
        <v>0.55000000000000004</v>
      </c>
      <c r="J1858" s="652">
        <v>2.8830938000000002</v>
      </c>
      <c r="K1858" s="422">
        <v>8408.6378890793112</v>
      </c>
      <c r="L1858" s="423">
        <f>K1858*ЗМІСТ!$E$13/1000*1.2</f>
        <v>450.59939643585761</v>
      </c>
      <c r="M1858" s="828">
        <v>2.5000000000000015E-2</v>
      </c>
      <c r="N1858" s="829"/>
      <c r="O1858" s="841"/>
      <c r="P1858" s="841"/>
      <c r="Q1858" s="641"/>
      <c r="R1858" s="639"/>
      <c r="S1858" s="640"/>
      <c r="T1858" s="402"/>
    </row>
    <row r="1859" spans="1:20" ht="13.5" customHeight="1" outlineLevel="1">
      <c r="A1859" s="402"/>
      <c r="B1859" s="178">
        <f t="shared" si="28"/>
        <v>1853</v>
      </c>
      <c r="C1859" s="427"/>
      <c r="D1859" s="428">
        <v>8595057616530</v>
      </c>
      <c r="E1859" s="800" t="s">
        <v>4087</v>
      </c>
      <c r="F1859" s="553" t="s">
        <v>7484</v>
      </c>
      <c r="G1859" s="683" t="s">
        <v>8995</v>
      </c>
      <c r="H1859" s="691">
        <v>176</v>
      </c>
      <c r="I1859" s="652">
        <v>0.115</v>
      </c>
      <c r="J1859" s="652">
        <v>0.28068179999999998</v>
      </c>
      <c r="K1859" s="422">
        <v>604.68886890520457</v>
      </c>
      <c r="L1859" s="423">
        <f>K1859*ЗМІСТ!$E$13/1000*1.2</f>
        <v>32.403873606454049</v>
      </c>
      <c r="M1859" s="828">
        <v>2.4999999999999883E-2</v>
      </c>
      <c r="N1859" s="829"/>
      <c r="O1859" s="841"/>
      <c r="P1859" s="841"/>
      <c r="Q1859" s="641"/>
      <c r="R1859" s="639"/>
      <c r="S1859" s="640"/>
      <c r="T1859" s="402"/>
    </row>
    <row r="1860" spans="1:20" ht="13.5" customHeight="1" outlineLevel="1">
      <c r="A1860" s="402"/>
      <c r="B1860" s="178">
        <f t="shared" si="28"/>
        <v>1854</v>
      </c>
      <c r="C1860" s="427"/>
      <c r="D1860" s="428">
        <v>8595057619920</v>
      </c>
      <c r="E1860" s="800" t="s">
        <v>1123</v>
      </c>
      <c r="F1860" s="553" t="s">
        <v>7485</v>
      </c>
      <c r="G1860" s="683" t="s">
        <v>8995</v>
      </c>
      <c r="H1860" s="691">
        <v>70</v>
      </c>
      <c r="I1860" s="652">
        <v>0.115</v>
      </c>
      <c r="J1860" s="652">
        <v>0.33337290000000003</v>
      </c>
      <c r="K1860" s="422">
        <v>689.27287358197179</v>
      </c>
      <c r="L1860" s="423">
        <f>K1860*ЗМІСТ!$E$13/1000*1.2</f>
        <v>36.936534182191153</v>
      </c>
      <c r="M1860" s="828">
        <v>2.499999999999997E-2</v>
      </c>
      <c r="N1860" s="829"/>
      <c r="O1860" s="841"/>
      <c r="P1860" s="841"/>
      <c r="Q1860" s="641"/>
      <c r="R1860" s="639"/>
      <c r="S1860" s="640"/>
      <c r="T1860" s="402"/>
    </row>
    <row r="1861" spans="1:20" ht="13.5" customHeight="1" outlineLevel="1">
      <c r="A1861" s="402"/>
      <c r="B1861" s="178">
        <f t="shared" si="28"/>
        <v>1855</v>
      </c>
      <c r="C1861" s="427"/>
      <c r="D1861" s="428">
        <v>8595057691001</v>
      </c>
      <c r="E1861" s="800" t="s">
        <v>4088</v>
      </c>
      <c r="F1861" s="553" t="s">
        <v>7486</v>
      </c>
      <c r="G1861" s="683" t="s">
        <v>8995</v>
      </c>
      <c r="H1861" s="691">
        <v>70</v>
      </c>
      <c r="I1861" s="652">
        <v>0.115</v>
      </c>
      <c r="J1861" s="652">
        <v>0.3682607</v>
      </c>
      <c r="K1861" s="422">
        <v>909.81861796500084</v>
      </c>
      <c r="L1861" s="423">
        <f>K1861*ЗМІСТ!$E$13/1000*1.2</f>
        <v>48.755068957550712</v>
      </c>
      <c r="M1861" s="828">
        <v>2.5000000000000088E-2</v>
      </c>
      <c r="N1861" s="829"/>
      <c r="O1861" s="841"/>
      <c r="P1861" s="841"/>
      <c r="Q1861" s="641"/>
      <c r="R1861" s="639"/>
      <c r="S1861" s="640"/>
      <c r="T1861" s="402"/>
    </row>
    <row r="1862" spans="1:20" ht="13.5" customHeight="1" outlineLevel="1">
      <c r="A1862" s="402"/>
      <c r="B1862" s="178">
        <f t="shared" si="28"/>
        <v>1856</v>
      </c>
      <c r="C1862" s="427"/>
      <c r="D1862" s="428">
        <v>8595057620582</v>
      </c>
      <c r="E1862" s="800" t="s">
        <v>1144</v>
      </c>
      <c r="F1862" s="553" t="s">
        <v>7488</v>
      </c>
      <c r="G1862" s="683" t="s">
        <v>8995</v>
      </c>
      <c r="H1862" s="691">
        <v>96</v>
      </c>
      <c r="I1862" s="652">
        <v>0.1</v>
      </c>
      <c r="J1862" s="652">
        <v>0.26852340000000002</v>
      </c>
      <c r="K1862" s="422">
        <v>651.09936236066017</v>
      </c>
      <c r="L1862" s="423">
        <f>K1862*ЗМІСТ!$E$13/1000*1.2</f>
        <v>34.890904278387097</v>
      </c>
      <c r="M1862" s="828">
        <v>2.5000000000000057E-2</v>
      </c>
      <c r="N1862" s="829"/>
      <c r="O1862" s="841"/>
      <c r="P1862" s="841"/>
      <c r="Q1862" s="641"/>
      <c r="R1862" s="639"/>
      <c r="S1862" s="640"/>
      <c r="T1862" s="402"/>
    </row>
    <row r="1863" spans="1:20" ht="13.5" customHeight="1" outlineLevel="1">
      <c r="A1863" s="402"/>
      <c r="B1863" s="178">
        <f t="shared" si="28"/>
        <v>1857</v>
      </c>
      <c r="C1863" s="21"/>
      <c r="D1863" s="428">
        <v>8595057691018</v>
      </c>
      <c r="E1863" s="800" t="s">
        <v>4089</v>
      </c>
      <c r="F1863" s="553" t="s">
        <v>7489</v>
      </c>
      <c r="G1863" s="683" t="s">
        <v>8995</v>
      </c>
      <c r="H1863" s="691">
        <v>96</v>
      </c>
      <c r="I1863" s="652">
        <v>0.1</v>
      </c>
      <c r="J1863" s="652">
        <v>0.26852340000000002</v>
      </c>
      <c r="K1863" s="422">
        <v>874.04915206147314</v>
      </c>
      <c r="L1863" s="423">
        <f>K1863*ЗМІСТ!$E$13/1000*1.2</f>
        <v>46.838266264941559</v>
      </c>
      <c r="M1863" s="828">
        <v>2.4999999999999925E-2</v>
      </c>
      <c r="N1863" s="829"/>
      <c r="O1863" s="841"/>
      <c r="P1863" s="841"/>
      <c r="Q1863" s="641"/>
      <c r="R1863" s="639"/>
      <c r="S1863" s="640"/>
      <c r="T1863" s="402"/>
    </row>
    <row r="1864" spans="1:20" ht="13.5" customHeight="1" outlineLevel="1">
      <c r="A1864" s="402"/>
      <c r="B1864" s="178">
        <f t="shared" si="28"/>
        <v>1858</v>
      </c>
      <c r="C1864" s="427"/>
      <c r="D1864" s="428">
        <v>8595057697744</v>
      </c>
      <c r="E1864" s="800" t="s">
        <v>2200</v>
      </c>
      <c r="F1864" s="553" t="s">
        <v>2201</v>
      </c>
      <c r="G1864" s="683" t="s">
        <v>8995</v>
      </c>
      <c r="H1864" s="691">
        <v>60</v>
      </c>
      <c r="I1864" s="652">
        <v>7.6999999999999999E-2</v>
      </c>
      <c r="J1864" s="652">
        <v>0.2487375</v>
      </c>
      <c r="K1864" s="422">
        <v>1823.251314203728</v>
      </c>
      <c r="L1864" s="423">
        <f>K1864*ЗМІСТ!$E$13/1000*1.2</f>
        <v>97.703807985128819</v>
      </c>
      <c r="M1864" s="828">
        <v>2.4999999999999883E-2</v>
      </c>
      <c r="N1864" s="829"/>
      <c r="O1864" s="841"/>
      <c r="P1864" s="841"/>
      <c r="Q1864" s="641"/>
      <c r="R1864" s="639"/>
      <c r="S1864" s="640"/>
      <c r="T1864" s="402"/>
    </row>
    <row r="1865" spans="1:20" ht="13.5" customHeight="1" outlineLevel="1">
      <c r="A1865" s="402"/>
      <c r="B1865" s="178">
        <f t="shared" ref="B1865:B1928" si="29">B1864+1</f>
        <v>1859</v>
      </c>
      <c r="C1865" s="21"/>
      <c r="D1865" s="428">
        <v>8595057608894</v>
      </c>
      <c r="E1865" s="800" t="s">
        <v>4090</v>
      </c>
      <c r="F1865" s="553" t="s">
        <v>7490</v>
      </c>
      <c r="G1865" s="683" t="s">
        <v>8995</v>
      </c>
      <c r="H1865" s="691">
        <v>98</v>
      </c>
      <c r="I1865" s="652">
        <v>0.13700000000000001</v>
      </c>
      <c r="J1865" s="652">
        <v>0.39795920000000001</v>
      </c>
      <c r="K1865" s="422">
        <v>683.60427494598923</v>
      </c>
      <c r="L1865" s="423">
        <f>K1865*ЗМІСТ!$E$13/1000*1.2</f>
        <v>36.632767132437685</v>
      </c>
      <c r="M1865" s="828">
        <v>2.499999999999988E-2</v>
      </c>
      <c r="N1865" s="829"/>
      <c r="O1865" s="841"/>
      <c r="P1865" s="841"/>
      <c r="Q1865" s="641"/>
      <c r="R1865" s="639"/>
      <c r="S1865" s="640"/>
      <c r="T1865" s="402"/>
    </row>
    <row r="1866" spans="1:20" ht="13.5" customHeight="1" outlineLevel="1">
      <c r="A1866" s="402"/>
      <c r="B1866" s="178">
        <f t="shared" si="29"/>
        <v>1860</v>
      </c>
      <c r="C1866" s="427"/>
      <c r="D1866" s="428">
        <v>8595057656659</v>
      </c>
      <c r="E1866" s="800" t="s">
        <v>4091</v>
      </c>
      <c r="F1866" s="553" t="s">
        <v>7491</v>
      </c>
      <c r="G1866" s="683" t="s">
        <v>8995</v>
      </c>
      <c r="H1866" s="691">
        <v>24</v>
      </c>
      <c r="I1866" s="652">
        <v>0.13700000000000001</v>
      </c>
      <c r="J1866" s="652">
        <v>0.62184379999999995</v>
      </c>
      <c r="K1866" s="422">
        <v>6694.5791071981175</v>
      </c>
      <c r="L1866" s="423">
        <f>K1866*ЗМІСТ!$E$13/1000*1.2</f>
        <v>358.74696293121838</v>
      </c>
      <c r="M1866" s="828">
        <v>2.4999999999999831E-2</v>
      </c>
      <c r="N1866" s="829"/>
      <c r="O1866" s="841"/>
      <c r="P1866" s="841"/>
      <c r="Q1866" s="641"/>
      <c r="R1866" s="639"/>
      <c r="S1866" s="640"/>
      <c r="T1866" s="402"/>
    </row>
    <row r="1867" spans="1:20" ht="13.5" customHeight="1" outlineLevel="1">
      <c r="A1867" s="402"/>
      <c r="B1867" s="178">
        <f t="shared" si="29"/>
        <v>1861</v>
      </c>
      <c r="C1867" s="427"/>
      <c r="D1867" s="428">
        <v>8595057656666</v>
      </c>
      <c r="E1867" s="800" t="s">
        <v>4092</v>
      </c>
      <c r="F1867" s="553" t="s">
        <v>7492</v>
      </c>
      <c r="G1867" s="683" t="s">
        <v>8995</v>
      </c>
      <c r="H1867" s="691">
        <v>24</v>
      </c>
      <c r="I1867" s="652">
        <v>0.13700000000000001</v>
      </c>
      <c r="J1867" s="652">
        <v>0.62184379999999995</v>
      </c>
      <c r="K1867" s="422">
        <v>6694.5791071981175</v>
      </c>
      <c r="L1867" s="423">
        <f>K1867*ЗМІСТ!$E$13/1000*1.2</f>
        <v>358.74696293121838</v>
      </c>
      <c r="M1867" s="828">
        <v>2.4999999999999831E-2</v>
      </c>
      <c r="N1867" s="829"/>
      <c r="O1867" s="841"/>
      <c r="P1867" s="841"/>
      <c r="Q1867" s="641"/>
      <c r="R1867" s="639"/>
      <c r="S1867" s="640"/>
      <c r="T1867" s="402"/>
    </row>
    <row r="1868" spans="1:20" ht="13.5" customHeight="1" outlineLevel="1">
      <c r="A1868" s="402"/>
      <c r="B1868" s="178">
        <f t="shared" si="29"/>
        <v>1862</v>
      </c>
      <c r="C1868" s="427"/>
      <c r="D1868" s="428">
        <v>8595057691025</v>
      </c>
      <c r="E1868" s="800" t="s">
        <v>4093</v>
      </c>
      <c r="F1868" s="553" t="s">
        <v>7493</v>
      </c>
      <c r="G1868" s="683" t="s">
        <v>8995</v>
      </c>
      <c r="H1868" s="691">
        <v>48</v>
      </c>
      <c r="I1868" s="652">
        <v>0.13700000000000001</v>
      </c>
      <c r="J1868" s="652">
        <v>0.53704689999999999</v>
      </c>
      <c r="K1868" s="422">
        <v>1074.8773508367274</v>
      </c>
      <c r="L1868" s="423">
        <f>K1868*ЗМІСТ!$E$13/1000*1.2</f>
        <v>57.600183515886272</v>
      </c>
      <c r="M1868" s="828">
        <v>2.4999999999999929E-2</v>
      </c>
      <c r="N1868" s="829"/>
      <c r="O1868" s="841"/>
      <c r="P1868" s="841"/>
      <c r="Q1868" s="641"/>
      <c r="R1868" s="639"/>
      <c r="S1868" s="640"/>
      <c r="T1868" s="402"/>
    </row>
    <row r="1869" spans="1:20" ht="13.5" customHeight="1" outlineLevel="1">
      <c r="A1869" s="402"/>
      <c r="B1869" s="178">
        <f t="shared" si="29"/>
        <v>1863</v>
      </c>
      <c r="C1869" s="427"/>
      <c r="D1869" s="428">
        <v>8595568903044</v>
      </c>
      <c r="E1869" s="800" t="s">
        <v>1187</v>
      </c>
      <c r="F1869" s="553" t="s">
        <v>7494</v>
      </c>
      <c r="G1869" s="683" t="s">
        <v>8995</v>
      </c>
      <c r="H1869" s="691">
        <v>48</v>
      </c>
      <c r="I1869" s="652">
        <v>0.13700000000000001</v>
      </c>
      <c r="J1869" s="652">
        <v>0.48616880000000001</v>
      </c>
      <c r="K1869" s="422">
        <v>927.80597393301389</v>
      </c>
      <c r="L1869" s="423">
        <f>K1869*ЗМІСТ!$E$13/1000*1.2</f>
        <v>49.718969633210676</v>
      </c>
      <c r="M1869" s="828">
        <v>2.4999999999999883E-2</v>
      </c>
      <c r="N1869" s="829"/>
      <c r="O1869" s="841"/>
      <c r="P1869" s="841"/>
      <c r="Q1869" s="641"/>
      <c r="R1869" s="639"/>
      <c r="S1869" s="640"/>
      <c r="T1869" s="402"/>
    </row>
    <row r="1870" spans="1:20" ht="13.5" customHeight="1" outlineLevel="1">
      <c r="A1870" s="402"/>
      <c r="B1870" s="178">
        <f t="shared" si="29"/>
        <v>1864</v>
      </c>
      <c r="C1870" s="427"/>
      <c r="D1870" s="428">
        <v>8595568903051</v>
      </c>
      <c r="E1870" s="800" t="s">
        <v>1232</v>
      </c>
      <c r="F1870" s="553" t="s">
        <v>7495</v>
      </c>
      <c r="G1870" s="683" t="s">
        <v>8995</v>
      </c>
      <c r="H1870" s="691">
        <v>48</v>
      </c>
      <c r="I1870" s="652">
        <v>0.13700000000000001</v>
      </c>
      <c r="J1870" s="652">
        <v>0.48616880000000001</v>
      </c>
      <c r="K1870" s="422">
        <v>953.48367954353466</v>
      </c>
      <c r="L1870" s="423">
        <f>K1870*ЗМІСТ!$E$13/1000*1.2</f>
        <v>51.094978304601469</v>
      </c>
      <c r="M1870" s="828">
        <v>2.5000000000000005E-2</v>
      </c>
      <c r="N1870" s="829"/>
      <c r="O1870" s="841"/>
      <c r="P1870" s="841"/>
      <c r="Q1870" s="641"/>
      <c r="R1870" s="639"/>
      <c r="S1870" s="640"/>
      <c r="T1870" s="402"/>
    </row>
    <row r="1871" spans="1:20" ht="13.5" customHeight="1" outlineLevel="1">
      <c r="A1871" s="402"/>
      <c r="B1871" s="178">
        <f t="shared" si="29"/>
        <v>1865</v>
      </c>
      <c r="C1871" s="427"/>
      <c r="D1871" s="428">
        <v>8595057657175</v>
      </c>
      <c r="E1871" s="800" t="s">
        <v>2221</v>
      </c>
      <c r="F1871" s="553" t="s">
        <v>2222</v>
      </c>
      <c r="G1871" s="683" t="s">
        <v>8995</v>
      </c>
      <c r="H1871" s="691">
        <v>24</v>
      </c>
      <c r="I1871" s="652">
        <v>0.115</v>
      </c>
      <c r="J1871" s="652">
        <v>0.62184379999999995</v>
      </c>
      <c r="K1871" s="422">
        <v>2708.478829213022</v>
      </c>
      <c r="L1871" s="423">
        <f>K1871*ЗМІСТ!$E$13/1000*1.2</f>
        <v>145.14109678664204</v>
      </c>
      <c r="M1871" s="828">
        <v>2.4999999999999835E-2</v>
      </c>
      <c r="N1871" s="829"/>
      <c r="O1871" s="841"/>
      <c r="P1871" s="841"/>
      <c r="Q1871" s="641"/>
      <c r="R1871" s="639"/>
      <c r="S1871" s="640"/>
      <c r="T1871" s="402"/>
    </row>
    <row r="1872" spans="1:20" ht="13.5" customHeight="1" outlineLevel="1">
      <c r="A1872" s="402"/>
      <c r="B1872" s="178">
        <f t="shared" si="29"/>
        <v>1866</v>
      </c>
      <c r="C1872" s="427"/>
      <c r="D1872" s="428">
        <v>8595057691032</v>
      </c>
      <c r="E1872" s="800" t="s">
        <v>4094</v>
      </c>
      <c r="F1872" s="553" t="s">
        <v>7496</v>
      </c>
      <c r="G1872" s="683" t="s">
        <v>8995</v>
      </c>
      <c r="H1872" s="691">
        <v>50</v>
      </c>
      <c r="I1872" s="652">
        <v>0.13500000000000001</v>
      </c>
      <c r="J1872" s="652">
        <v>0.46672200000000003</v>
      </c>
      <c r="K1872" s="422">
        <v>1130.3904589546089</v>
      </c>
      <c r="L1872" s="423">
        <f>K1872*ЗМІСТ!$E$13/1000*1.2</f>
        <v>60.575002189512709</v>
      </c>
      <c r="M1872" s="828">
        <v>2.4999999999999738E-2</v>
      </c>
      <c r="N1872" s="829"/>
      <c r="O1872" s="841"/>
      <c r="P1872" s="841"/>
      <c r="Q1872" s="641"/>
      <c r="R1872" s="639"/>
      <c r="S1872" s="640"/>
      <c r="T1872" s="402"/>
    </row>
    <row r="1873" spans="1:20" ht="13.5" customHeight="1" outlineLevel="1">
      <c r="A1873" s="402"/>
      <c r="B1873" s="178">
        <f t="shared" si="29"/>
        <v>1867</v>
      </c>
      <c r="C1873" s="427"/>
      <c r="D1873" s="428">
        <v>8595057616844</v>
      </c>
      <c r="E1873" s="800" t="s">
        <v>1275</v>
      </c>
      <c r="F1873" s="553" t="s">
        <v>7497</v>
      </c>
      <c r="G1873" s="683" t="s">
        <v>8995</v>
      </c>
      <c r="H1873" s="691">
        <v>40</v>
      </c>
      <c r="I1873" s="652">
        <v>0.16500000000000001</v>
      </c>
      <c r="J1873" s="652">
        <v>0.64445629999999998</v>
      </c>
      <c r="K1873" s="422">
        <v>956.29524429481523</v>
      </c>
      <c r="L1873" s="423">
        <f>K1873*ЗМІСТ!$E$13/1000*1.2</f>
        <v>51.245643536792379</v>
      </c>
      <c r="M1873" s="828">
        <v>2.4999999999999956E-2</v>
      </c>
      <c r="N1873" s="829"/>
      <c r="O1873" s="841"/>
      <c r="P1873" s="841"/>
      <c r="Q1873" s="641"/>
      <c r="R1873" s="639"/>
      <c r="S1873" s="640"/>
      <c r="T1873" s="402"/>
    </row>
    <row r="1874" spans="1:20" ht="13.5" customHeight="1" outlineLevel="1">
      <c r="A1874" s="402"/>
      <c r="B1874" s="178">
        <f t="shared" si="29"/>
        <v>1868</v>
      </c>
      <c r="C1874" s="427"/>
      <c r="D1874" s="428">
        <v>8595057691049</v>
      </c>
      <c r="E1874" s="800" t="s">
        <v>4095</v>
      </c>
      <c r="F1874" s="553" t="s">
        <v>7498</v>
      </c>
      <c r="G1874" s="683" t="s">
        <v>8995</v>
      </c>
      <c r="H1874" s="691">
        <v>40</v>
      </c>
      <c r="I1874" s="652">
        <v>0.16500000000000001</v>
      </c>
      <c r="J1874" s="652">
        <v>0.64445629999999998</v>
      </c>
      <c r="K1874" s="422">
        <v>1237.8627341059209</v>
      </c>
      <c r="L1874" s="423">
        <f>K1874*ЗМІСТ!$E$13/1000*1.2</f>
        <v>66.334192079193173</v>
      </c>
      <c r="M1874" s="828">
        <v>2.5000000000000088E-2</v>
      </c>
      <c r="N1874" s="829"/>
      <c r="O1874" s="841"/>
      <c r="P1874" s="841"/>
      <c r="Q1874" s="641"/>
      <c r="R1874" s="639"/>
      <c r="S1874" s="640"/>
      <c r="T1874" s="402"/>
    </row>
    <row r="1875" spans="1:20" ht="13.5" customHeight="1" outlineLevel="1">
      <c r="A1875" s="402"/>
      <c r="B1875" s="178">
        <f t="shared" si="29"/>
        <v>1869</v>
      </c>
      <c r="C1875" s="427"/>
      <c r="D1875" s="428">
        <v>8595057633858</v>
      </c>
      <c r="E1875" s="800" t="s">
        <v>4096</v>
      </c>
      <c r="F1875" s="553" t="s">
        <v>7499</v>
      </c>
      <c r="G1875" s="683" t="s">
        <v>8995</v>
      </c>
      <c r="H1875" s="691">
        <v>50</v>
      </c>
      <c r="I1875" s="652">
        <v>0.17799999999999999</v>
      </c>
      <c r="J1875" s="652">
        <v>0.78</v>
      </c>
      <c r="K1875" s="422">
        <v>887.58923803117614</v>
      </c>
      <c r="L1875" s="423">
        <f>K1875*ЗМІСТ!$E$13/1000*1.2</f>
        <v>47.563848059058493</v>
      </c>
      <c r="M1875" s="828">
        <v>2.4999999999999762E-2</v>
      </c>
      <c r="N1875" s="829"/>
      <c r="O1875" s="841"/>
      <c r="P1875" s="841"/>
      <c r="Q1875" s="641"/>
      <c r="R1875" s="639"/>
      <c r="S1875" s="640"/>
      <c r="T1875" s="402"/>
    </row>
    <row r="1876" spans="1:20" ht="13.5" customHeight="1" outlineLevel="1">
      <c r="A1876" s="402"/>
      <c r="B1876" s="178">
        <f t="shared" si="29"/>
        <v>1870</v>
      </c>
      <c r="C1876" s="427"/>
      <c r="D1876" s="428">
        <v>8595057633872</v>
      </c>
      <c r="E1876" s="800" t="s">
        <v>1296</v>
      </c>
      <c r="F1876" s="553" t="s">
        <v>7500</v>
      </c>
      <c r="G1876" s="683" t="s">
        <v>8995</v>
      </c>
      <c r="H1876" s="691">
        <v>48</v>
      </c>
      <c r="I1876" s="652">
        <v>0.17799999999999999</v>
      </c>
      <c r="J1876" s="652">
        <v>0.83938440000000003</v>
      </c>
      <c r="K1876" s="422">
        <v>1020.4102858064467</v>
      </c>
      <c r="L1876" s="423">
        <f>K1876*ЗМІСТ!$E$13/1000*1.2</f>
        <v>54.681419864504399</v>
      </c>
      <c r="M1876" s="828">
        <v>2.49999999999998E-2</v>
      </c>
      <c r="N1876" s="829"/>
      <c r="O1876" s="841"/>
      <c r="P1876" s="841"/>
      <c r="Q1876" s="641"/>
      <c r="R1876" s="639"/>
      <c r="S1876" s="640"/>
      <c r="T1876" s="402"/>
    </row>
    <row r="1877" spans="1:20" ht="13.5" customHeight="1" outlineLevel="1">
      <c r="A1877" s="402"/>
      <c r="B1877" s="178">
        <f t="shared" si="29"/>
        <v>1871</v>
      </c>
      <c r="C1877" s="421"/>
      <c r="D1877" s="428">
        <v>8595057691056</v>
      </c>
      <c r="E1877" s="800" t="s">
        <v>4097</v>
      </c>
      <c r="F1877" s="553" t="s">
        <v>7501</v>
      </c>
      <c r="G1877" s="683" t="s">
        <v>8995</v>
      </c>
      <c r="H1877" s="691">
        <v>48</v>
      </c>
      <c r="I1877" s="652">
        <v>0.17799999999999999</v>
      </c>
      <c r="J1877" s="652">
        <v>0.89507809999999999</v>
      </c>
      <c r="K1877" s="422">
        <v>1420.5146692247238</v>
      </c>
      <c r="L1877" s="423">
        <f>K1877*ЗМІСТ!$E$13/1000*1.2</f>
        <v>76.122085529720337</v>
      </c>
      <c r="M1877" s="828">
        <v>2.499999999999988E-2</v>
      </c>
      <c r="N1877" s="829"/>
      <c r="O1877" s="841"/>
      <c r="P1877" s="841"/>
      <c r="Q1877" s="641"/>
      <c r="R1877" s="639"/>
      <c r="S1877" s="640"/>
      <c r="T1877" s="402"/>
    </row>
    <row r="1878" spans="1:20" ht="13.5" customHeight="1" outlineLevel="1">
      <c r="A1878" s="402"/>
      <c r="B1878" s="178">
        <f t="shared" si="29"/>
        <v>1872</v>
      </c>
      <c r="C1878" s="421"/>
      <c r="D1878" s="428">
        <v>8595057620605</v>
      </c>
      <c r="E1878" s="800" t="s">
        <v>1317</v>
      </c>
      <c r="F1878" s="553" t="s">
        <v>7502</v>
      </c>
      <c r="G1878" s="683" t="s">
        <v>8995</v>
      </c>
      <c r="H1878" s="691">
        <v>80</v>
      </c>
      <c r="I1878" s="652">
        <v>0.16</v>
      </c>
      <c r="J1878" s="652">
        <v>0.52419890000000002</v>
      </c>
      <c r="K1878" s="422">
        <v>912.20685777746905</v>
      </c>
      <c r="L1878" s="423">
        <f>K1878*ЗМІСТ!$E$13/1000*1.2</f>
        <v>48.883049188384518</v>
      </c>
      <c r="M1878" s="828">
        <v>2.4999999999999925E-2</v>
      </c>
      <c r="N1878" s="829"/>
      <c r="O1878" s="841"/>
      <c r="P1878" s="841"/>
      <c r="Q1878" s="641"/>
      <c r="R1878" s="639"/>
      <c r="S1878" s="640"/>
      <c r="T1878" s="402"/>
    </row>
    <row r="1879" spans="1:20" ht="13.5" customHeight="1" outlineLevel="1">
      <c r="A1879" s="402"/>
      <c r="B1879" s="178">
        <f t="shared" si="29"/>
        <v>1873</v>
      </c>
      <c r="C1879" s="421"/>
      <c r="D1879" s="428">
        <v>8595057691063</v>
      </c>
      <c r="E1879" s="800" t="s">
        <v>4098</v>
      </c>
      <c r="F1879" s="553" t="s">
        <v>7503</v>
      </c>
      <c r="G1879" s="683" t="s">
        <v>8995</v>
      </c>
      <c r="H1879" s="691">
        <v>80</v>
      </c>
      <c r="I1879" s="652">
        <v>0.16</v>
      </c>
      <c r="J1879" s="652">
        <v>0.57661879999999999</v>
      </c>
      <c r="K1879" s="422">
        <v>1267.0124424212188</v>
      </c>
      <c r="L1879" s="423">
        <f>K1879*ЗМІСТ!$E$13/1000*1.2</f>
        <v>67.896257320486683</v>
      </c>
      <c r="M1879" s="828">
        <v>2.4999999999999908E-2</v>
      </c>
      <c r="N1879" s="829"/>
      <c r="O1879" s="841"/>
      <c r="P1879" s="841"/>
      <c r="Q1879" s="641"/>
      <c r="R1879" s="639"/>
      <c r="S1879" s="640"/>
      <c r="T1879" s="402"/>
    </row>
    <row r="1880" spans="1:20" ht="14.25" customHeight="1" outlineLevel="1">
      <c r="A1880" s="402"/>
      <c r="B1880" s="178">
        <f t="shared" si="29"/>
        <v>1874</v>
      </c>
      <c r="C1880" s="421"/>
      <c r="D1880" s="428">
        <v>8595057610163</v>
      </c>
      <c r="E1880" s="800" t="s">
        <v>4099</v>
      </c>
      <c r="F1880" s="553" t="s">
        <v>7504</v>
      </c>
      <c r="G1880" s="683" t="s">
        <v>8995</v>
      </c>
      <c r="H1880" s="691">
        <v>70</v>
      </c>
      <c r="I1880" s="652">
        <v>0.23</v>
      </c>
      <c r="J1880" s="652">
        <v>0.72</v>
      </c>
      <c r="K1880" s="422">
        <v>1090.659029675084</v>
      </c>
      <c r="L1880" s="423">
        <f>K1880*ЗМІСТ!$E$13/1000*1.2</f>
        <v>58.445887071338895</v>
      </c>
      <c r="M1880" s="828">
        <v>2.4999999999999876E-2</v>
      </c>
      <c r="N1880" s="829"/>
      <c r="O1880" s="841"/>
      <c r="P1880" s="841"/>
      <c r="Q1880" s="641"/>
      <c r="R1880" s="639"/>
      <c r="S1880" s="640"/>
      <c r="T1880" s="402"/>
    </row>
    <row r="1881" spans="1:20" ht="13.5" customHeight="1" outlineLevel="1">
      <c r="A1881" s="402"/>
      <c r="B1881" s="178">
        <f t="shared" si="29"/>
        <v>1875</v>
      </c>
      <c r="C1881" s="427"/>
      <c r="D1881" s="428">
        <v>8595057656673</v>
      </c>
      <c r="E1881" s="800" t="s">
        <v>4100</v>
      </c>
      <c r="F1881" s="553" t="s">
        <v>7505</v>
      </c>
      <c r="G1881" s="683" t="s">
        <v>8995</v>
      </c>
      <c r="H1881" s="691">
        <v>12</v>
      </c>
      <c r="I1881" s="652">
        <v>0.23</v>
      </c>
      <c r="J1881" s="652">
        <v>1.2436875000000001</v>
      </c>
      <c r="K1881" s="422">
        <v>8230.5572590977899</v>
      </c>
      <c r="L1881" s="423">
        <f>K1881*ЗМІСТ!$E$13/1000*1.2</f>
        <v>441.05646862220942</v>
      </c>
      <c r="M1881" s="828">
        <v>2.5000000000000081E-2</v>
      </c>
      <c r="N1881" s="829"/>
      <c r="O1881" s="841"/>
      <c r="P1881" s="841"/>
      <c r="Q1881" s="641"/>
      <c r="R1881" s="639"/>
      <c r="S1881" s="640"/>
      <c r="T1881" s="402"/>
    </row>
    <row r="1882" spans="1:20" ht="13.5" customHeight="1" outlineLevel="1">
      <c r="A1882" s="402"/>
      <c r="B1882" s="178">
        <f t="shared" si="29"/>
        <v>1876</v>
      </c>
      <c r="C1882" s="427"/>
      <c r="D1882" s="428">
        <v>8595057656680</v>
      </c>
      <c r="E1882" s="800" t="s">
        <v>4101</v>
      </c>
      <c r="F1882" s="553" t="s">
        <v>7492</v>
      </c>
      <c r="G1882" s="683" t="s">
        <v>8995</v>
      </c>
      <c r="H1882" s="691">
        <v>12</v>
      </c>
      <c r="I1882" s="652">
        <v>0.23</v>
      </c>
      <c r="J1882" s="652">
        <v>1.2436875000000001</v>
      </c>
      <c r="K1882" s="422">
        <v>8218.5862019870656</v>
      </c>
      <c r="L1882" s="423">
        <f>K1882*ЗМІСТ!$E$13/1000*1.2</f>
        <v>440.41496744449825</v>
      </c>
      <c r="M1882" s="828">
        <v>2.5000000000000022E-2</v>
      </c>
      <c r="N1882" s="829"/>
      <c r="O1882" s="841"/>
      <c r="P1882" s="841"/>
      <c r="Q1882" s="641"/>
      <c r="R1882" s="639"/>
      <c r="S1882" s="640"/>
      <c r="T1882" s="402"/>
    </row>
    <row r="1883" spans="1:20" ht="13.5" customHeight="1" outlineLevel="1">
      <c r="A1883" s="402"/>
      <c r="B1883" s="178">
        <f t="shared" si="29"/>
        <v>1877</v>
      </c>
      <c r="C1883" s="427"/>
      <c r="D1883" s="428">
        <v>8595057666023</v>
      </c>
      <c r="E1883" s="800" t="s">
        <v>4102</v>
      </c>
      <c r="F1883" s="553" t="s">
        <v>7506</v>
      </c>
      <c r="G1883" s="683" t="s">
        <v>8995</v>
      </c>
      <c r="H1883" s="691">
        <v>24</v>
      </c>
      <c r="I1883" s="652">
        <v>0.23</v>
      </c>
      <c r="J1883" s="652">
        <v>0.97233749999999997</v>
      </c>
      <c r="K1883" s="422">
        <v>1727.4358516738157</v>
      </c>
      <c r="L1883" s="423">
        <f>K1883*ЗМІСТ!$E$13/1000*1.2</f>
        <v>92.569279640023879</v>
      </c>
      <c r="M1883" s="828">
        <v>2.4999999999999956E-2</v>
      </c>
      <c r="N1883" s="829"/>
      <c r="O1883" s="841"/>
      <c r="P1883" s="841"/>
      <c r="Q1883" s="641"/>
      <c r="R1883" s="639"/>
      <c r="S1883" s="640"/>
      <c r="T1883" s="402"/>
    </row>
    <row r="1884" spans="1:20" ht="13.5" customHeight="1" outlineLevel="1">
      <c r="A1884" s="402"/>
      <c r="B1884" s="178">
        <f t="shared" si="29"/>
        <v>1878</v>
      </c>
      <c r="C1884" s="427"/>
      <c r="D1884" s="428">
        <v>8595568903082</v>
      </c>
      <c r="E1884" s="800" t="s">
        <v>1360</v>
      </c>
      <c r="F1884" s="553" t="s">
        <v>7507</v>
      </c>
      <c r="G1884" s="683" t="s">
        <v>8995</v>
      </c>
      <c r="H1884" s="691">
        <v>24</v>
      </c>
      <c r="I1884" s="652">
        <v>0.23</v>
      </c>
      <c r="J1884" s="652">
        <v>0.97233749999999997</v>
      </c>
      <c r="K1884" s="422">
        <v>1505.8105464656701</v>
      </c>
      <c r="L1884" s="423">
        <f>K1884*ЗМІСТ!$E$13/1000*1.2</f>
        <v>80.692893704627437</v>
      </c>
      <c r="M1884" s="828">
        <v>2.4999999999999956E-2</v>
      </c>
      <c r="N1884" s="829"/>
      <c r="O1884" s="841"/>
      <c r="P1884" s="841"/>
      <c r="Q1884" s="641"/>
      <c r="R1884" s="639"/>
      <c r="S1884" s="640"/>
      <c r="T1884" s="402"/>
    </row>
    <row r="1885" spans="1:20" ht="13.5" customHeight="1" outlineLevel="1">
      <c r="A1885" s="402"/>
      <c r="B1885" s="178">
        <f t="shared" si="29"/>
        <v>1879</v>
      </c>
      <c r="C1885" s="427"/>
      <c r="D1885" s="428">
        <v>8595568903099</v>
      </c>
      <c r="E1885" s="800" t="s">
        <v>1397</v>
      </c>
      <c r="F1885" s="553" t="s">
        <v>7508</v>
      </c>
      <c r="G1885" s="683" t="s">
        <v>8995</v>
      </c>
      <c r="H1885" s="691">
        <v>24</v>
      </c>
      <c r="I1885" s="652">
        <v>0.23</v>
      </c>
      <c r="J1885" s="652">
        <v>0.97233749999999997</v>
      </c>
      <c r="K1885" s="422">
        <v>1540.4052496587672</v>
      </c>
      <c r="L1885" s="423">
        <f>K1885*ЗМІСТ!$E$13/1000*1.2</f>
        <v>82.546743589034122</v>
      </c>
      <c r="M1885" s="828">
        <v>2.499999999999989E-2</v>
      </c>
      <c r="N1885" s="829"/>
      <c r="O1885" s="841"/>
      <c r="P1885" s="841"/>
      <c r="Q1885" s="641"/>
      <c r="R1885" s="639"/>
      <c r="S1885" s="640"/>
      <c r="T1885" s="402"/>
    </row>
    <row r="1886" spans="1:20" ht="13.5" customHeight="1" outlineLevel="1">
      <c r="A1886" s="402"/>
      <c r="B1886" s="178">
        <f t="shared" si="29"/>
        <v>1880</v>
      </c>
      <c r="C1886" s="427"/>
      <c r="D1886" s="428">
        <v>8595057656437</v>
      </c>
      <c r="E1886" s="800" t="s">
        <v>2245</v>
      </c>
      <c r="F1886" s="553" t="s">
        <v>2246</v>
      </c>
      <c r="G1886" s="683" t="s">
        <v>8995</v>
      </c>
      <c r="H1886" s="691">
        <v>12</v>
      </c>
      <c r="I1886" s="652">
        <v>0.192</v>
      </c>
      <c r="J1886" s="652">
        <v>1.2436875000000001</v>
      </c>
      <c r="K1886" s="422">
        <v>4020.2599199322608</v>
      </c>
      <c r="L1886" s="423">
        <f>K1886*ЗМІСТ!$E$13/1000*1.2</f>
        <v>215.43640210615561</v>
      </c>
      <c r="M1886" s="828">
        <v>2.4999999999999779E-2</v>
      </c>
      <c r="N1886" s="829"/>
      <c r="O1886" s="841"/>
      <c r="P1886" s="841"/>
      <c r="Q1886" s="641"/>
      <c r="R1886" s="639"/>
      <c r="S1886" s="640"/>
      <c r="T1886" s="402"/>
    </row>
    <row r="1887" spans="1:20" ht="13.5" customHeight="1" outlineLevel="1">
      <c r="A1887" s="402"/>
      <c r="B1887" s="178">
        <f t="shared" si="29"/>
        <v>1881</v>
      </c>
      <c r="C1887" s="427"/>
      <c r="D1887" s="428">
        <v>8595057651685</v>
      </c>
      <c r="E1887" s="800" t="s">
        <v>4103</v>
      </c>
      <c r="F1887" s="553" t="s">
        <v>7509</v>
      </c>
      <c r="G1887" s="683" t="s">
        <v>8995</v>
      </c>
      <c r="H1887" s="691">
        <v>45</v>
      </c>
      <c r="I1887" s="652">
        <v>0.38500000000000001</v>
      </c>
      <c r="J1887" s="652">
        <v>1.75</v>
      </c>
      <c r="K1887" s="422">
        <v>1577.4503487809777</v>
      </c>
      <c r="L1887" s="423">
        <f>K1887*ЗМІСТ!$E$13/1000*1.2</f>
        <v>84.531904506363418</v>
      </c>
      <c r="M1887" s="828">
        <v>2.4999999999999915E-2</v>
      </c>
      <c r="N1887" s="829"/>
      <c r="O1887" s="841"/>
      <c r="P1887" s="841"/>
      <c r="Q1887" s="641"/>
      <c r="R1887" s="639"/>
      <c r="S1887" s="640"/>
      <c r="T1887" s="402"/>
    </row>
    <row r="1888" spans="1:20" ht="13.5" customHeight="1" outlineLevel="1">
      <c r="A1888" s="402"/>
      <c r="B1888" s="178">
        <f t="shared" si="29"/>
        <v>1882</v>
      </c>
      <c r="C1888" s="427"/>
      <c r="D1888" s="428">
        <v>8595057651678</v>
      </c>
      <c r="E1888" s="800" t="s">
        <v>4104</v>
      </c>
      <c r="F1888" s="553" t="s">
        <v>7509</v>
      </c>
      <c r="G1888" s="683" t="s">
        <v>8995</v>
      </c>
      <c r="H1888" s="691">
        <v>30</v>
      </c>
      <c r="I1888" s="652">
        <v>0.38500000000000001</v>
      </c>
      <c r="J1888" s="652">
        <v>1.7333333</v>
      </c>
      <c r="K1888" s="422">
        <v>1558.004561154173</v>
      </c>
      <c r="L1888" s="423">
        <f>K1888*ЗМІСТ!$E$13/1000*1.2</f>
        <v>83.489849861670237</v>
      </c>
      <c r="M1888" s="828">
        <v>2.4999999999999991E-2</v>
      </c>
      <c r="N1888" s="829"/>
      <c r="O1888" s="841"/>
      <c r="P1888" s="841"/>
      <c r="Q1888" s="641"/>
      <c r="R1888" s="639"/>
      <c r="S1888" s="640"/>
      <c r="T1888" s="402"/>
    </row>
    <row r="1889" spans="1:20" ht="13.5" customHeight="1" outlineLevel="1">
      <c r="A1889" s="402"/>
      <c r="B1889" s="178">
        <f t="shared" si="29"/>
        <v>1883</v>
      </c>
      <c r="C1889" s="427"/>
      <c r="D1889" s="428">
        <v>8595057666030</v>
      </c>
      <c r="E1889" s="800" t="s">
        <v>4105</v>
      </c>
      <c r="F1889" s="553" t="s">
        <v>7510</v>
      </c>
      <c r="G1889" s="683" t="s">
        <v>8995</v>
      </c>
      <c r="H1889" s="691">
        <v>20</v>
      </c>
      <c r="I1889" s="652">
        <v>0.38500000000000001</v>
      </c>
      <c r="J1889" s="652">
        <v>2.0145225</v>
      </c>
      <c r="K1889" s="422">
        <v>2377.9762918555894</v>
      </c>
      <c r="L1889" s="423">
        <f>K1889*ЗМІСТ!$E$13/1000*1.2</f>
        <v>127.43023257554391</v>
      </c>
      <c r="M1889" s="828">
        <v>2.4999999999999852E-2</v>
      </c>
      <c r="N1889" s="829"/>
      <c r="O1889" s="841"/>
      <c r="P1889" s="841"/>
      <c r="Q1889" s="641"/>
      <c r="R1889" s="639"/>
      <c r="S1889" s="640"/>
      <c r="T1889" s="402"/>
    </row>
    <row r="1890" spans="1:20" ht="13.5" customHeight="1" outlineLevel="1">
      <c r="A1890" s="402"/>
      <c r="B1890" s="178">
        <f t="shared" si="29"/>
        <v>1884</v>
      </c>
      <c r="C1890" s="427"/>
      <c r="D1890" s="428">
        <v>8595568903105</v>
      </c>
      <c r="E1890" s="800" t="s">
        <v>1439</v>
      </c>
      <c r="F1890" s="553" t="s">
        <v>7511</v>
      </c>
      <c r="G1890" s="683" t="s">
        <v>8995</v>
      </c>
      <c r="H1890" s="691">
        <v>20</v>
      </c>
      <c r="I1890" s="652">
        <v>0.38500000000000001</v>
      </c>
      <c r="J1890" s="652">
        <v>2.0145225</v>
      </c>
      <c r="K1890" s="422">
        <v>2949.6277605673754</v>
      </c>
      <c r="L1890" s="423">
        <f>K1890*ЗМІСТ!$E$13/1000*1.2</f>
        <v>158.06370855240112</v>
      </c>
      <c r="M1890" s="828">
        <v>2.4999999999999991E-2</v>
      </c>
      <c r="N1890" s="829"/>
      <c r="O1890" s="841"/>
      <c r="P1890" s="841"/>
      <c r="Q1890" s="641"/>
      <c r="R1890" s="639"/>
      <c r="S1890" s="640"/>
      <c r="T1890" s="402"/>
    </row>
    <row r="1891" spans="1:20" ht="13.5" customHeight="1" outlineLevel="1">
      <c r="A1891" s="402"/>
      <c r="B1891" s="178">
        <f t="shared" si="29"/>
        <v>1885</v>
      </c>
      <c r="C1891" s="427"/>
      <c r="D1891" s="428">
        <v>8595568903112</v>
      </c>
      <c r="E1891" s="800" t="s">
        <v>1460</v>
      </c>
      <c r="F1891" s="553" t="s">
        <v>7512</v>
      </c>
      <c r="G1891" s="683" t="s">
        <v>8995</v>
      </c>
      <c r="H1891" s="691">
        <v>20</v>
      </c>
      <c r="I1891" s="652">
        <v>0.38500000000000001</v>
      </c>
      <c r="J1891" s="652">
        <v>2.0145225</v>
      </c>
      <c r="K1891" s="422">
        <v>2743.133382280384</v>
      </c>
      <c r="L1891" s="423">
        <f>K1891*ЗМІСТ!$E$13/1000*1.2</f>
        <v>146.99815388695887</v>
      </c>
      <c r="M1891" s="828">
        <v>2.4999999999999852E-2</v>
      </c>
      <c r="N1891" s="829"/>
      <c r="O1891" s="841"/>
      <c r="P1891" s="841"/>
      <c r="Q1891" s="641"/>
      <c r="R1891" s="639"/>
      <c r="S1891" s="640"/>
      <c r="T1891" s="402"/>
    </row>
    <row r="1892" spans="1:20" ht="13.5" customHeight="1" outlineLevel="1">
      <c r="A1892" s="402"/>
      <c r="B1892" s="178">
        <f t="shared" si="29"/>
        <v>1886</v>
      </c>
      <c r="C1892" s="427"/>
      <c r="D1892" s="428">
        <v>8595057657199</v>
      </c>
      <c r="E1892" s="800" t="s">
        <v>2269</v>
      </c>
      <c r="F1892" s="553" t="s">
        <v>2270</v>
      </c>
      <c r="G1892" s="683" t="s">
        <v>8995</v>
      </c>
      <c r="H1892" s="691">
        <v>12</v>
      </c>
      <c r="I1892" s="652">
        <v>0.31</v>
      </c>
      <c r="J1892" s="652">
        <v>1.9446749999999999</v>
      </c>
      <c r="K1892" s="422">
        <v>6290.762440327223</v>
      </c>
      <c r="L1892" s="423">
        <f>K1892*ЗМІСТ!$E$13/1000*1.2</f>
        <v>337.10736460827428</v>
      </c>
      <c r="M1892" s="828">
        <v>2.4999999999999967E-2</v>
      </c>
      <c r="N1892" s="829"/>
      <c r="O1892" s="841"/>
      <c r="P1892" s="841"/>
      <c r="Q1892" s="641"/>
      <c r="R1892" s="639"/>
      <c r="S1892" s="640"/>
      <c r="T1892" s="402"/>
    </row>
    <row r="1893" spans="1:20" ht="13.5" customHeight="1" outlineLevel="1">
      <c r="A1893" s="402"/>
      <c r="B1893" s="178">
        <f t="shared" si="29"/>
        <v>1887</v>
      </c>
      <c r="C1893" s="21"/>
      <c r="D1893" s="428">
        <v>8595568923530</v>
      </c>
      <c r="E1893" s="800" t="s">
        <v>1484</v>
      </c>
      <c r="F1893" s="553" t="s">
        <v>7513</v>
      </c>
      <c r="G1893" s="683" t="s">
        <v>8995</v>
      </c>
      <c r="H1893" s="691">
        <v>32</v>
      </c>
      <c r="I1893" s="652">
        <v>0.28000000000000003</v>
      </c>
      <c r="J1893" s="652">
        <v>1.2590766</v>
      </c>
      <c r="K1893" s="422">
        <v>1494.9729447977595</v>
      </c>
      <c r="L1893" s="423">
        <f>K1893*ЗМІСТ!$E$13/1000*1.2</f>
        <v>80.112131774479991</v>
      </c>
      <c r="M1893" s="828">
        <v>2.4999999999999929E-2</v>
      </c>
      <c r="N1893" s="829"/>
      <c r="O1893" s="841"/>
      <c r="P1893" s="841"/>
      <c r="Q1893" s="641"/>
      <c r="R1893" s="639"/>
      <c r="S1893" s="640"/>
      <c r="T1893" s="402"/>
    </row>
    <row r="1894" spans="1:20" ht="13.5" customHeight="1" outlineLevel="1">
      <c r="A1894" s="402"/>
      <c r="B1894" s="178">
        <f t="shared" si="29"/>
        <v>1888</v>
      </c>
      <c r="C1894" s="21"/>
      <c r="D1894" s="428">
        <v>8595568923547</v>
      </c>
      <c r="E1894" s="800" t="s">
        <v>1487</v>
      </c>
      <c r="F1894" s="553" t="s">
        <v>7514</v>
      </c>
      <c r="G1894" s="683" t="s">
        <v>8995</v>
      </c>
      <c r="H1894" s="691">
        <v>32</v>
      </c>
      <c r="I1894" s="652">
        <v>0.3</v>
      </c>
      <c r="J1894" s="652">
        <v>1.2590766</v>
      </c>
      <c r="K1894" s="422">
        <v>1599.315587261133</v>
      </c>
      <c r="L1894" s="423">
        <f>K1894*ЗМІСТ!$E$13/1000*1.2</f>
        <v>85.703611909161665</v>
      </c>
      <c r="M1894" s="828">
        <v>2.4999999999999876E-2</v>
      </c>
      <c r="N1894" s="829"/>
      <c r="O1894" s="841"/>
      <c r="P1894" s="841"/>
      <c r="Q1894" s="641"/>
      <c r="R1894" s="639"/>
      <c r="S1894" s="640"/>
      <c r="T1894" s="402"/>
    </row>
    <row r="1895" spans="1:20" ht="13.5" customHeight="1" outlineLevel="1">
      <c r="A1895" s="402"/>
      <c r="B1895" s="178">
        <f t="shared" si="29"/>
        <v>1889</v>
      </c>
      <c r="C1895" s="427"/>
      <c r="D1895" s="428">
        <v>8595568922458</v>
      </c>
      <c r="E1895" s="800" t="s">
        <v>1481</v>
      </c>
      <c r="F1895" s="553" t="s">
        <v>7515</v>
      </c>
      <c r="G1895" s="683" t="s">
        <v>8995</v>
      </c>
      <c r="H1895" s="691">
        <v>32</v>
      </c>
      <c r="I1895" s="652">
        <v>0.245</v>
      </c>
      <c r="J1895" s="652">
        <v>1.2590766</v>
      </c>
      <c r="K1895" s="422">
        <v>1369.5997212260538</v>
      </c>
      <c r="L1895" s="423">
        <f>K1895*ЗМІСТ!$E$13/1000*1.2</f>
        <v>73.393671589150969</v>
      </c>
      <c r="M1895" s="828">
        <v>2.4999999999999804E-2</v>
      </c>
      <c r="N1895" s="829"/>
      <c r="O1895" s="841"/>
      <c r="P1895" s="841"/>
      <c r="Q1895" s="641"/>
      <c r="R1895" s="639"/>
      <c r="S1895" s="640"/>
      <c r="T1895" s="402"/>
    </row>
    <row r="1896" spans="1:20" ht="13.5" customHeight="1" outlineLevel="1">
      <c r="A1896" s="402"/>
      <c r="B1896" s="178">
        <f t="shared" si="29"/>
        <v>1890</v>
      </c>
      <c r="C1896" s="427"/>
      <c r="D1896" s="428">
        <v>8595568910660</v>
      </c>
      <c r="E1896" s="800" t="s">
        <v>4106</v>
      </c>
      <c r="F1896" s="553" t="s">
        <v>7516</v>
      </c>
      <c r="G1896" s="683" t="s">
        <v>8996</v>
      </c>
      <c r="H1896" s="691">
        <v>50</v>
      </c>
      <c r="I1896" s="652">
        <v>7.0999999999999994E-2</v>
      </c>
      <c r="J1896" s="652">
        <v>0.59289499999999995</v>
      </c>
      <c r="K1896" s="422">
        <v>1178.75</v>
      </c>
      <c r="L1896" s="423">
        <f>K1896*ЗМІСТ!$E$13/1000*1.2</f>
        <v>63.166477799999988</v>
      </c>
      <c r="M1896" s="828">
        <v>2.5000000000000001E-2</v>
      </c>
      <c r="N1896" s="829"/>
      <c r="O1896" s="841"/>
      <c r="P1896" s="841"/>
      <c r="Q1896" s="641"/>
      <c r="R1896" s="639"/>
      <c r="S1896" s="640"/>
      <c r="T1896" s="402"/>
    </row>
    <row r="1897" spans="1:20" ht="13.5" customHeight="1" outlineLevel="1">
      <c r="A1897" s="402"/>
      <c r="B1897" s="178">
        <f t="shared" si="29"/>
        <v>1891</v>
      </c>
      <c r="C1897" s="427"/>
      <c r="D1897" s="428">
        <v>8595057616387</v>
      </c>
      <c r="E1897" s="800" t="s">
        <v>184</v>
      </c>
      <c r="F1897" s="553" t="s">
        <v>7517</v>
      </c>
      <c r="G1897" s="683" t="s">
        <v>8996</v>
      </c>
      <c r="H1897" s="691">
        <v>160</v>
      </c>
      <c r="I1897" s="652">
        <v>0.03</v>
      </c>
      <c r="J1897" s="652">
        <v>0.17796799999999999</v>
      </c>
      <c r="K1897" s="422">
        <v>432.89985301703075</v>
      </c>
      <c r="L1897" s="423">
        <f>K1897*ЗМІСТ!$E$13/1000*1.2</f>
        <v>23.198098795523681</v>
      </c>
      <c r="M1897" s="828">
        <v>2.4999999999999818E-2</v>
      </c>
      <c r="N1897" s="829"/>
      <c r="O1897" s="841"/>
      <c r="P1897" s="841"/>
      <c r="Q1897" s="641"/>
      <c r="R1897" s="639"/>
      <c r="S1897" s="640"/>
      <c r="T1897" s="402"/>
    </row>
    <row r="1898" spans="1:20" ht="13.5" customHeight="1" outlineLevel="1">
      <c r="A1898" s="402"/>
      <c r="B1898" s="178">
        <f t="shared" si="29"/>
        <v>1892</v>
      </c>
      <c r="C1898" s="427"/>
      <c r="D1898" s="428">
        <v>8595057616394</v>
      </c>
      <c r="E1898" s="800" t="s">
        <v>185</v>
      </c>
      <c r="F1898" s="553" t="s">
        <v>7518</v>
      </c>
      <c r="G1898" s="683" t="s">
        <v>8996</v>
      </c>
      <c r="H1898" s="691">
        <v>120</v>
      </c>
      <c r="I1898" s="652">
        <v>5.16E-2</v>
      </c>
      <c r="J1898" s="652">
        <v>0.23729059999999999</v>
      </c>
      <c r="K1898" s="422">
        <v>672.81365916220045</v>
      </c>
      <c r="L1898" s="423">
        <f>K1898*ЗМІСТ!$E$13/1000*1.2</f>
        <v>36.054523066813061</v>
      </c>
      <c r="M1898" s="828">
        <v>2.4999999999999804E-2</v>
      </c>
      <c r="N1898" s="829"/>
      <c r="O1898" s="841"/>
      <c r="P1898" s="841"/>
      <c r="Q1898" s="641"/>
      <c r="R1898" s="639"/>
      <c r="S1898" s="640"/>
      <c r="T1898" s="402"/>
    </row>
    <row r="1899" spans="1:20" ht="13.5" customHeight="1" outlineLevel="1">
      <c r="A1899" s="402"/>
      <c r="B1899" s="178">
        <f t="shared" si="29"/>
        <v>1893</v>
      </c>
      <c r="C1899" s="427"/>
      <c r="D1899" s="428">
        <v>8595057616349</v>
      </c>
      <c r="E1899" s="800" t="s">
        <v>186</v>
      </c>
      <c r="F1899" s="553" t="s">
        <v>7519</v>
      </c>
      <c r="G1899" s="683" t="s">
        <v>8996</v>
      </c>
      <c r="H1899" s="691">
        <v>160</v>
      </c>
      <c r="I1899" s="652">
        <v>0.03</v>
      </c>
      <c r="J1899" s="652">
        <v>0.17796799999999999</v>
      </c>
      <c r="K1899" s="422">
        <v>438.27865324206556</v>
      </c>
      <c r="L1899" s="423">
        <f>K1899*ЗМІСТ!$E$13/1000*1.2</f>
        <v>23.486336220766766</v>
      </c>
      <c r="M1899" s="828">
        <v>2.4999999999999897E-2</v>
      </c>
      <c r="N1899" s="829"/>
      <c r="O1899" s="841"/>
      <c r="P1899" s="841"/>
      <c r="Q1899" s="641"/>
      <c r="R1899" s="639"/>
      <c r="S1899" s="640"/>
      <c r="T1899" s="402"/>
    </row>
    <row r="1900" spans="1:20" ht="13.5" customHeight="1" outlineLevel="1">
      <c r="A1900" s="402"/>
      <c r="B1900" s="178">
        <f t="shared" si="29"/>
        <v>1894</v>
      </c>
      <c r="C1900" s="427"/>
      <c r="D1900" s="428">
        <v>8595057616356</v>
      </c>
      <c r="E1900" s="800" t="s">
        <v>187</v>
      </c>
      <c r="F1900" s="553" t="s">
        <v>7520</v>
      </c>
      <c r="G1900" s="683" t="s">
        <v>8996</v>
      </c>
      <c r="H1900" s="691">
        <v>120</v>
      </c>
      <c r="I1900" s="652">
        <v>5.1900000000000002E-2</v>
      </c>
      <c r="J1900" s="652">
        <v>0.23729059999999999</v>
      </c>
      <c r="K1900" s="422">
        <v>698.30144251025251</v>
      </c>
      <c r="L1900" s="423">
        <f>K1900*ЗМІСТ!$E$13/1000*1.2</f>
        <v>37.420354244777805</v>
      </c>
      <c r="M1900" s="828">
        <v>2.5000000000000001E-2</v>
      </c>
      <c r="N1900" s="829"/>
      <c r="O1900" s="841"/>
      <c r="P1900" s="841"/>
      <c r="Q1900" s="641"/>
      <c r="R1900" s="639"/>
      <c r="S1900" s="640"/>
      <c r="T1900" s="402"/>
    </row>
    <row r="1901" spans="1:20" ht="13.5" customHeight="1" outlineLevel="1">
      <c r="A1901" s="402"/>
      <c r="B1901" s="178">
        <f t="shared" si="29"/>
        <v>1895</v>
      </c>
      <c r="C1901" s="427"/>
      <c r="D1901" s="428">
        <v>8595057616363</v>
      </c>
      <c r="E1901" s="800" t="s">
        <v>4107</v>
      </c>
      <c r="F1901" s="553" t="s">
        <v>4108</v>
      </c>
      <c r="G1901" s="683" t="s">
        <v>8996</v>
      </c>
      <c r="H1901" s="691">
        <v>100</v>
      </c>
      <c r="I1901" s="652">
        <v>9.2700000000000005E-2</v>
      </c>
      <c r="J1901" s="652">
        <v>0.28474880000000002</v>
      </c>
      <c r="K1901" s="422">
        <v>0</v>
      </c>
      <c r="L1901" s="423">
        <f>K1901*ЗМІСТ!$E$13/1000*1.2</f>
        <v>0</v>
      </c>
      <c r="M1901" s="424" t="s">
        <v>3555</v>
      </c>
      <c r="N1901" s="829"/>
      <c r="O1901" s="841"/>
      <c r="P1901" s="841"/>
      <c r="Q1901" s="641"/>
      <c r="R1901" s="639"/>
      <c r="S1901" s="640"/>
      <c r="T1901" s="402"/>
    </row>
    <row r="1902" spans="1:20" ht="13.5" customHeight="1" outlineLevel="1">
      <c r="A1902" s="402"/>
      <c r="B1902" s="178">
        <f t="shared" si="29"/>
        <v>1896</v>
      </c>
      <c r="C1902" s="427"/>
      <c r="D1902" s="428">
        <v>8595057619296</v>
      </c>
      <c r="E1902" s="800" t="s">
        <v>4109</v>
      </c>
      <c r="F1902" s="553" t="s">
        <v>7521</v>
      </c>
      <c r="G1902" s="683" t="s">
        <v>8996</v>
      </c>
      <c r="H1902" s="691">
        <v>160</v>
      </c>
      <c r="I1902" s="652">
        <v>3.2000000000000001E-2</v>
      </c>
      <c r="J1902" s="652">
        <v>0.17796799999999999</v>
      </c>
      <c r="K1902" s="422">
        <v>459.64256427868014</v>
      </c>
      <c r="L1902" s="423">
        <f>K1902*ЗМІСТ!$E$13/1000*1.2</f>
        <v>24.63117864894534</v>
      </c>
      <c r="M1902" s="828">
        <v>2.4999999999999981E-2</v>
      </c>
      <c r="N1902" s="829"/>
      <c r="O1902" s="841"/>
      <c r="P1902" s="841"/>
      <c r="Q1902" s="641"/>
      <c r="R1902" s="639"/>
      <c r="S1902" s="640"/>
      <c r="T1902" s="402"/>
    </row>
    <row r="1903" spans="1:20" ht="13.5" customHeight="1" outlineLevel="1">
      <c r="A1903" s="402"/>
      <c r="B1903" s="178">
        <f t="shared" si="29"/>
        <v>1897</v>
      </c>
      <c r="C1903" s="427"/>
      <c r="D1903" s="428">
        <v>8595057616486</v>
      </c>
      <c r="E1903" s="800" t="s">
        <v>188</v>
      </c>
      <c r="F1903" s="553" t="s">
        <v>7522</v>
      </c>
      <c r="G1903" s="683" t="s">
        <v>8996</v>
      </c>
      <c r="H1903" s="691">
        <v>160</v>
      </c>
      <c r="I1903" s="652">
        <v>3.1E-2</v>
      </c>
      <c r="J1903" s="652">
        <v>0.17796799999999999</v>
      </c>
      <c r="K1903" s="422">
        <v>448.40211698618526</v>
      </c>
      <c r="L1903" s="423">
        <f>K1903*ЗМІСТ!$E$13/1000*1.2</f>
        <v>24.028829156378258</v>
      </c>
      <c r="M1903" s="828">
        <v>2.4999999999999991E-2</v>
      </c>
      <c r="N1903" s="829"/>
      <c r="O1903" s="841"/>
      <c r="P1903" s="841"/>
      <c r="Q1903" s="641"/>
      <c r="R1903" s="639"/>
      <c r="S1903" s="640"/>
      <c r="T1903" s="402"/>
    </row>
    <row r="1904" spans="1:20" ht="13.5" customHeight="1" outlineLevel="1">
      <c r="A1904" s="402"/>
      <c r="B1904" s="178">
        <f t="shared" si="29"/>
        <v>1898</v>
      </c>
      <c r="C1904" s="427"/>
      <c r="D1904" s="428">
        <v>8595057615519</v>
      </c>
      <c r="E1904" s="800" t="s">
        <v>198</v>
      </c>
      <c r="F1904" s="553" t="s">
        <v>7523</v>
      </c>
      <c r="G1904" s="683" t="s">
        <v>8996</v>
      </c>
      <c r="H1904" s="691">
        <v>60</v>
      </c>
      <c r="I1904" s="652">
        <v>8.5999999999999993E-2</v>
      </c>
      <c r="J1904" s="652">
        <v>0.47458129999999998</v>
      </c>
      <c r="K1904" s="422">
        <v>944.63439313729657</v>
      </c>
      <c r="L1904" s="423">
        <f>K1904*ЗМІСТ!$E$13/1000*1.2</f>
        <v>50.620765576435637</v>
      </c>
      <c r="M1904" s="828">
        <v>2.4999999999999967E-2</v>
      </c>
      <c r="N1904" s="829"/>
      <c r="O1904" s="841"/>
      <c r="P1904" s="841"/>
      <c r="Q1904" s="641"/>
      <c r="R1904" s="639"/>
      <c r="S1904" s="640"/>
      <c r="T1904" s="402"/>
    </row>
    <row r="1905" spans="1:20" ht="13.5" customHeight="1" outlineLevel="1">
      <c r="A1905" s="402"/>
      <c r="B1905" s="178">
        <f t="shared" si="29"/>
        <v>1899</v>
      </c>
      <c r="C1905" s="427"/>
      <c r="D1905" s="428">
        <v>8595057616370</v>
      </c>
      <c r="E1905" s="800" t="s">
        <v>190</v>
      </c>
      <c r="F1905" s="553" t="s">
        <v>7525</v>
      </c>
      <c r="G1905" s="683" t="s">
        <v>8996</v>
      </c>
      <c r="H1905" s="691">
        <v>80</v>
      </c>
      <c r="I1905" s="652">
        <v>5.3999999999999999E-2</v>
      </c>
      <c r="J1905" s="652">
        <v>0.35593590000000003</v>
      </c>
      <c r="K1905" s="422">
        <v>587.7456599728539</v>
      </c>
      <c r="L1905" s="423">
        <f>K1905*ЗМІСТ!$E$13/1000*1.2</f>
        <v>31.495926348014098</v>
      </c>
      <c r="M1905" s="828">
        <v>2.5000000000000088E-2</v>
      </c>
      <c r="N1905" s="829"/>
      <c r="O1905" s="841"/>
      <c r="P1905" s="841"/>
      <c r="Q1905" s="641"/>
      <c r="R1905" s="639"/>
      <c r="S1905" s="640"/>
      <c r="T1905" s="402"/>
    </row>
    <row r="1906" spans="1:20" ht="13.5" customHeight="1" outlineLevel="1">
      <c r="A1906" s="402"/>
      <c r="B1906" s="178">
        <f t="shared" si="29"/>
        <v>1900</v>
      </c>
      <c r="C1906" s="427"/>
      <c r="D1906" s="428">
        <v>8595568908957</v>
      </c>
      <c r="E1906" s="800" t="s">
        <v>4110</v>
      </c>
      <c r="F1906" s="553" t="s">
        <v>7526</v>
      </c>
      <c r="G1906" s="683" t="s">
        <v>8996</v>
      </c>
      <c r="H1906" s="691">
        <v>80</v>
      </c>
      <c r="I1906" s="652">
        <v>4.4600000000000001E-2</v>
      </c>
      <c r="J1906" s="652">
        <v>0.35593590000000003</v>
      </c>
      <c r="K1906" s="422">
        <v>1836.7334365846664</v>
      </c>
      <c r="L1906" s="423">
        <f>K1906*ЗМІСТ!$E$13/1000*1.2</f>
        <v>98.426283644999373</v>
      </c>
      <c r="M1906" s="828">
        <v>2.4999999999999929E-2</v>
      </c>
      <c r="N1906" s="829"/>
      <c r="O1906" s="841"/>
      <c r="P1906" s="841"/>
      <c r="Q1906" s="641"/>
      <c r="R1906" s="639"/>
      <c r="S1906" s="640"/>
      <c r="T1906" s="402"/>
    </row>
    <row r="1907" spans="1:20" ht="13.5" customHeight="1" outlineLevel="1">
      <c r="A1907" s="402"/>
      <c r="B1907" s="178">
        <f t="shared" si="29"/>
        <v>1901</v>
      </c>
      <c r="C1907" s="427"/>
      <c r="D1907" s="428">
        <v>8595568908995</v>
      </c>
      <c r="E1907" s="800" t="s">
        <v>4111</v>
      </c>
      <c r="F1907" s="553" t="s">
        <v>7527</v>
      </c>
      <c r="G1907" s="683" t="s">
        <v>8996</v>
      </c>
      <c r="H1907" s="691">
        <v>80</v>
      </c>
      <c r="I1907" s="652">
        <v>5.3999999999999999E-2</v>
      </c>
      <c r="J1907" s="652">
        <v>0.35593590000000003</v>
      </c>
      <c r="K1907" s="422">
        <v>936.37423605174115</v>
      </c>
      <c r="L1907" s="423">
        <f>K1907*ЗМІСТ!$E$13/1000*1.2</f>
        <v>50.178122921785167</v>
      </c>
      <c r="M1907" s="828">
        <v>2.4999999999999925E-2</v>
      </c>
      <c r="N1907" s="829"/>
      <c r="O1907" s="841"/>
      <c r="P1907" s="841"/>
      <c r="Q1907" s="641"/>
      <c r="R1907" s="639"/>
      <c r="S1907" s="640"/>
      <c r="T1907" s="402"/>
    </row>
    <row r="1908" spans="1:20" ht="13.5" customHeight="1" outlineLevel="1">
      <c r="A1908" s="402"/>
      <c r="B1908" s="178">
        <f t="shared" si="29"/>
        <v>1902</v>
      </c>
      <c r="C1908" s="427"/>
      <c r="D1908" s="428">
        <v>8595568909039</v>
      </c>
      <c r="E1908" s="800" t="s">
        <v>4112</v>
      </c>
      <c r="F1908" s="553" t="s">
        <v>7528</v>
      </c>
      <c r="G1908" s="683" t="s">
        <v>8996</v>
      </c>
      <c r="H1908" s="691">
        <v>80</v>
      </c>
      <c r="I1908" s="652">
        <v>5.3999999999999999E-2</v>
      </c>
      <c r="J1908" s="652">
        <v>0.35593590000000003</v>
      </c>
      <c r="K1908" s="422">
        <v>897.50462665523673</v>
      </c>
      <c r="L1908" s="423">
        <f>K1908*ЗМІСТ!$E$13/1000*1.2</f>
        <v>48.095190731720294</v>
      </c>
      <c r="M1908" s="828">
        <v>2.4999999999999814E-2</v>
      </c>
      <c r="N1908" s="829"/>
      <c r="O1908" s="841"/>
      <c r="P1908" s="841"/>
      <c r="Q1908" s="641"/>
      <c r="R1908" s="639"/>
      <c r="S1908" s="640"/>
      <c r="T1908" s="402"/>
    </row>
    <row r="1909" spans="1:20" ht="13.5" customHeight="1" outlineLevel="1">
      <c r="A1909" s="402"/>
      <c r="B1909" s="178">
        <f t="shared" si="29"/>
        <v>1903</v>
      </c>
      <c r="C1909" s="427"/>
      <c r="D1909" s="428">
        <v>8595057634138</v>
      </c>
      <c r="E1909" s="800" t="s">
        <v>210</v>
      </c>
      <c r="F1909" s="553" t="s">
        <v>7529</v>
      </c>
      <c r="G1909" s="683" t="s">
        <v>8996</v>
      </c>
      <c r="H1909" s="691">
        <v>80</v>
      </c>
      <c r="I1909" s="652">
        <v>4.4999999999999998E-2</v>
      </c>
      <c r="J1909" s="652">
        <v>0.35593590000000003</v>
      </c>
      <c r="K1909" s="422">
        <v>1534.1588587208525</v>
      </c>
      <c r="L1909" s="423">
        <f>K1909*ЗМІСТ!$E$13/1000*1.2</f>
        <v>82.212013990298246</v>
      </c>
      <c r="M1909" s="828">
        <v>2.4999999999999786E-2</v>
      </c>
      <c r="N1909" s="829"/>
      <c r="O1909" s="841"/>
      <c r="P1909" s="841"/>
      <c r="Q1909" s="641"/>
      <c r="R1909" s="639"/>
      <c r="S1909" s="640"/>
      <c r="T1909" s="402"/>
    </row>
    <row r="1910" spans="1:20" ht="13.5" customHeight="1" outlineLevel="1">
      <c r="A1910" s="402"/>
      <c r="B1910" s="178">
        <f t="shared" si="29"/>
        <v>1904</v>
      </c>
      <c r="C1910" s="427"/>
      <c r="D1910" s="428">
        <v>8595057616332</v>
      </c>
      <c r="E1910" s="800" t="s">
        <v>194</v>
      </c>
      <c r="F1910" s="553" t="s">
        <v>7530</v>
      </c>
      <c r="G1910" s="683" t="s">
        <v>8996</v>
      </c>
      <c r="H1910" s="691">
        <v>80</v>
      </c>
      <c r="I1910" s="652">
        <v>5.2999999999999999E-2</v>
      </c>
      <c r="J1910" s="652">
        <v>0.35593590000000003</v>
      </c>
      <c r="K1910" s="422">
        <v>591.96789122781661</v>
      </c>
      <c r="L1910" s="423">
        <f>K1910*ЗМІСТ!$E$13/1000*1.2</f>
        <v>31.722185925391038</v>
      </c>
      <c r="M1910" s="828">
        <v>2.5000000000000099E-2</v>
      </c>
      <c r="N1910" s="829"/>
      <c r="O1910" s="841"/>
      <c r="P1910" s="841"/>
      <c r="Q1910" s="641"/>
      <c r="R1910" s="639"/>
      <c r="S1910" s="640"/>
      <c r="T1910" s="402"/>
    </row>
    <row r="1911" spans="1:20" ht="13.5" customHeight="1" outlineLevel="1">
      <c r="A1911" s="402"/>
      <c r="B1911" s="178">
        <f t="shared" si="29"/>
        <v>1905</v>
      </c>
      <c r="C1911" s="427"/>
      <c r="D1911" s="428">
        <v>8595568908971</v>
      </c>
      <c r="E1911" s="800" t="s">
        <v>4113</v>
      </c>
      <c r="F1911" s="553" t="s">
        <v>7531</v>
      </c>
      <c r="G1911" s="683" t="s">
        <v>8996</v>
      </c>
      <c r="H1911" s="691">
        <v>80</v>
      </c>
      <c r="I1911" s="652">
        <v>4.2000000000000003E-2</v>
      </c>
      <c r="J1911" s="652">
        <v>0.35593590000000003</v>
      </c>
      <c r="K1911" s="422">
        <v>1515.7700103478826</v>
      </c>
      <c r="L1911" s="423">
        <f>K1911*ЗМІСТ!$E$13/1000*1.2</f>
        <v>81.22659826811902</v>
      </c>
      <c r="M1911" s="828">
        <v>2.4999999999999949E-2</v>
      </c>
      <c r="N1911" s="829"/>
      <c r="O1911" s="841"/>
      <c r="P1911" s="841"/>
      <c r="Q1911" s="641"/>
      <c r="R1911" s="639"/>
      <c r="S1911" s="640"/>
      <c r="T1911" s="402"/>
    </row>
    <row r="1912" spans="1:20" ht="13.5" customHeight="1" outlineLevel="1">
      <c r="A1912" s="402"/>
      <c r="B1912" s="178">
        <f t="shared" si="29"/>
        <v>1906</v>
      </c>
      <c r="C1912" s="427"/>
      <c r="D1912" s="428">
        <v>8595568909015</v>
      </c>
      <c r="E1912" s="800" t="s">
        <v>4114</v>
      </c>
      <c r="F1912" s="553" t="s">
        <v>7532</v>
      </c>
      <c r="G1912" s="683" t="s">
        <v>8996</v>
      </c>
      <c r="H1912" s="691">
        <v>80</v>
      </c>
      <c r="I1912" s="652">
        <v>5.2999999999999999E-2</v>
      </c>
      <c r="J1912" s="652">
        <v>0.35593590000000003</v>
      </c>
      <c r="K1912" s="422">
        <v>797.07871419173614</v>
      </c>
      <c r="L1912" s="423">
        <f>K1912*ЗМІСТ!$E$13/1000*1.2</f>
        <v>42.713599070918214</v>
      </c>
      <c r="M1912" s="828">
        <v>2.5000000000000019E-2</v>
      </c>
      <c r="N1912" s="829"/>
      <c r="O1912" s="841"/>
      <c r="P1912" s="841"/>
      <c r="Q1912" s="641"/>
      <c r="R1912" s="639"/>
      <c r="S1912" s="640"/>
      <c r="T1912" s="402"/>
    </row>
    <row r="1913" spans="1:20" ht="13.5" customHeight="1" outlineLevel="1">
      <c r="A1913" s="402"/>
      <c r="B1913" s="178">
        <f t="shared" si="29"/>
        <v>1907</v>
      </c>
      <c r="C1913" s="427"/>
      <c r="D1913" s="428">
        <v>8595568909053</v>
      </c>
      <c r="E1913" s="800" t="s">
        <v>4115</v>
      </c>
      <c r="F1913" s="553" t="s">
        <v>7533</v>
      </c>
      <c r="G1913" s="683" t="s">
        <v>8996</v>
      </c>
      <c r="H1913" s="691">
        <v>80</v>
      </c>
      <c r="I1913" s="652">
        <v>5.2999999999999999E-2</v>
      </c>
      <c r="J1913" s="652">
        <v>0.35593590000000003</v>
      </c>
      <c r="K1913" s="422">
        <v>813.68504684278878</v>
      </c>
      <c r="L1913" s="423">
        <f>K1913*ЗМІСТ!$E$13/1000*1.2</f>
        <v>43.60349391099637</v>
      </c>
      <c r="M1913" s="828">
        <v>2.4999999999999852E-2</v>
      </c>
      <c r="N1913" s="829"/>
      <c r="O1913" s="841"/>
      <c r="P1913" s="841"/>
      <c r="Q1913" s="641"/>
      <c r="R1913" s="639"/>
      <c r="S1913" s="640"/>
      <c r="T1913" s="402"/>
    </row>
    <row r="1914" spans="1:20" ht="13.5" customHeight="1" outlineLevel="1">
      <c r="A1914" s="402"/>
      <c r="B1914" s="178">
        <f t="shared" si="29"/>
        <v>1908</v>
      </c>
      <c r="C1914" s="427"/>
      <c r="D1914" s="428">
        <v>8595057634145</v>
      </c>
      <c r="E1914" s="800" t="s">
        <v>211</v>
      </c>
      <c r="F1914" s="553" t="s">
        <v>212</v>
      </c>
      <c r="G1914" s="683" t="s">
        <v>8996</v>
      </c>
      <c r="H1914" s="691">
        <v>80</v>
      </c>
      <c r="I1914" s="652">
        <v>4.2000000000000003E-2</v>
      </c>
      <c r="J1914" s="652">
        <v>0.35593590000000003</v>
      </c>
      <c r="K1914" s="422">
        <v>1915.9635688500603</v>
      </c>
      <c r="L1914" s="423">
        <f>K1914*ЗМІСТ!$E$13/1000*1.2</f>
        <v>102.67204261919498</v>
      </c>
      <c r="M1914" s="828">
        <v>2.4999999999999838E-2</v>
      </c>
      <c r="N1914" s="829"/>
      <c r="O1914" s="841"/>
      <c r="P1914" s="841"/>
      <c r="Q1914" s="641"/>
      <c r="R1914" s="639"/>
      <c r="S1914" s="640"/>
      <c r="T1914" s="402"/>
    </row>
    <row r="1915" spans="1:20" ht="13.5" customHeight="1" outlineLevel="1">
      <c r="A1915" s="402"/>
      <c r="B1915" s="178">
        <f t="shared" si="29"/>
        <v>1909</v>
      </c>
      <c r="C1915" s="427"/>
      <c r="D1915" s="428">
        <v>8595057617308</v>
      </c>
      <c r="E1915" s="800" t="s">
        <v>204</v>
      </c>
      <c r="F1915" s="553" t="s">
        <v>7534</v>
      </c>
      <c r="G1915" s="683" t="s">
        <v>8996</v>
      </c>
      <c r="H1915" s="691">
        <v>100</v>
      </c>
      <c r="I1915" s="652">
        <v>4.3999999999999997E-2</v>
      </c>
      <c r="J1915" s="652">
        <v>0.28474880000000002</v>
      </c>
      <c r="K1915" s="422">
        <v>536.93438045366702</v>
      </c>
      <c r="L1915" s="423">
        <f>K1915*ЗМІСТ!$E$13/1000*1.2</f>
        <v>28.77306776074936</v>
      </c>
      <c r="M1915" s="828">
        <v>2.4999999999999696E-2</v>
      </c>
      <c r="N1915" s="829"/>
      <c r="O1915" s="841"/>
      <c r="P1915" s="841"/>
      <c r="Q1915" s="641"/>
      <c r="R1915" s="639"/>
      <c r="S1915" s="640"/>
      <c r="T1915" s="402"/>
    </row>
    <row r="1916" spans="1:20" ht="13.5" customHeight="1" outlineLevel="1">
      <c r="A1916" s="402"/>
      <c r="B1916" s="178">
        <f t="shared" si="29"/>
        <v>1910</v>
      </c>
      <c r="C1916" s="427"/>
      <c r="D1916" s="428">
        <v>8595568908964</v>
      </c>
      <c r="E1916" s="800" t="s">
        <v>4116</v>
      </c>
      <c r="F1916" s="553" t="s">
        <v>7535</v>
      </c>
      <c r="G1916" s="683" t="s">
        <v>8996</v>
      </c>
      <c r="H1916" s="691">
        <v>100</v>
      </c>
      <c r="I1916" s="652">
        <v>3.5499999999999997E-2</v>
      </c>
      <c r="J1916" s="652">
        <v>0.28474880000000002</v>
      </c>
      <c r="K1916" s="422">
        <v>1410.3244266585075</v>
      </c>
      <c r="L1916" s="423">
        <f>K1916*ЗМІСТ!$E$13/1000*1.2</f>
        <v>75.576014071959563</v>
      </c>
      <c r="M1916" s="828">
        <v>2.4999999999999887E-2</v>
      </c>
      <c r="N1916" s="829"/>
      <c r="O1916" s="841"/>
      <c r="P1916" s="841"/>
      <c r="Q1916" s="641"/>
      <c r="R1916" s="639"/>
      <c r="S1916" s="640"/>
      <c r="T1916" s="402"/>
    </row>
    <row r="1917" spans="1:20" ht="13.5" customHeight="1" outlineLevel="1">
      <c r="A1917" s="402"/>
      <c r="B1917" s="178">
        <f t="shared" si="29"/>
        <v>1911</v>
      </c>
      <c r="C1917" s="427"/>
      <c r="D1917" s="428">
        <v>8595568909008</v>
      </c>
      <c r="E1917" s="800" t="s">
        <v>4117</v>
      </c>
      <c r="F1917" s="553" t="s">
        <v>7536</v>
      </c>
      <c r="G1917" s="683" t="s">
        <v>8996</v>
      </c>
      <c r="H1917" s="691">
        <v>100</v>
      </c>
      <c r="I1917" s="652">
        <v>4.3999999999999997E-2</v>
      </c>
      <c r="J1917" s="652">
        <v>0.28474880000000002</v>
      </c>
      <c r="K1917" s="422">
        <v>740.24697417658217</v>
      </c>
      <c r="L1917" s="423">
        <f>K1917*ЗМІСТ!$E$13/1000*1.2</f>
        <v>39.668117973142948</v>
      </c>
      <c r="M1917" s="828">
        <v>2.4999999999999942E-2</v>
      </c>
      <c r="N1917" s="829"/>
      <c r="O1917" s="841"/>
      <c r="P1917" s="841"/>
      <c r="Q1917" s="641"/>
      <c r="R1917" s="639"/>
      <c r="S1917" s="640"/>
      <c r="T1917" s="402"/>
    </row>
    <row r="1918" spans="1:20" ht="13.5" customHeight="1" outlineLevel="1">
      <c r="A1918" s="402"/>
      <c r="B1918" s="178">
        <f t="shared" si="29"/>
        <v>1912</v>
      </c>
      <c r="C1918" s="427"/>
      <c r="D1918" s="428">
        <v>8595568909046</v>
      </c>
      <c r="E1918" s="800" t="s">
        <v>4118</v>
      </c>
      <c r="F1918" s="553" t="s">
        <v>7537</v>
      </c>
      <c r="G1918" s="683" t="s">
        <v>8996</v>
      </c>
      <c r="H1918" s="691">
        <v>100</v>
      </c>
      <c r="I1918" s="652">
        <v>4.3999999999999997E-2</v>
      </c>
      <c r="J1918" s="652">
        <v>0.28474880000000002</v>
      </c>
      <c r="K1918" s="422">
        <v>715.43640843285857</v>
      </c>
      <c r="L1918" s="423">
        <f>K1918*ЗМІСТ!$E$13/1000*1.2</f>
        <v>38.338577315449328</v>
      </c>
      <c r="M1918" s="828">
        <v>2.4999999999999953E-2</v>
      </c>
      <c r="N1918" s="829"/>
      <c r="O1918" s="841"/>
      <c r="P1918" s="841"/>
      <c r="Q1918" s="641"/>
      <c r="R1918" s="639"/>
      <c r="S1918" s="640"/>
      <c r="T1918" s="402"/>
    </row>
    <row r="1919" spans="1:20" ht="13.5" customHeight="1" outlineLevel="1">
      <c r="A1919" s="402"/>
      <c r="B1919" s="178">
        <f t="shared" si="29"/>
        <v>1913</v>
      </c>
      <c r="C1919" s="427"/>
      <c r="D1919" s="428">
        <v>8595057633995</v>
      </c>
      <c r="E1919" s="800" t="s">
        <v>213</v>
      </c>
      <c r="F1919" s="553" t="s">
        <v>7538</v>
      </c>
      <c r="G1919" s="683" t="s">
        <v>8996</v>
      </c>
      <c r="H1919" s="691">
        <v>100</v>
      </c>
      <c r="I1919" s="652">
        <v>3.6299999999999999E-2</v>
      </c>
      <c r="J1919" s="652">
        <v>0.28474880000000002</v>
      </c>
      <c r="K1919" s="422">
        <v>1055.8219241456018</v>
      </c>
      <c r="L1919" s="423">
        <f>K1919*ЗМІСТ!$E$13/1000*1.2</f>
        <v>56.579047408098766</v>
      </c>
      <c r="M1919" s="828">
        <v>2.4999999999999693E-2</v>
      </c>
      <c r="N1919" s="829"/>
      <c r="O1919" s="841"/>
      <c r="P1919" s="841"/>
      <c r="Q1919" s="641"/>
      <c r="R1919" s="639"/>
      <c r="S1919" s="640"/>
      <c r="T1919" s="402"/>
    </row>
    <row r="1920" spans="1:20" ht="13.5" customHeight="1" outlineLevel="1">
      <c r="A1920" s="402"/>
      <c r="B1920" s="178">
        <f t="shared" si="29"/>
        <v>1914</v>
      </c>
      <c r="C1920" s="427"/>
      <c r="D1920" s="428">
        <v>8595057617193</v>
      </c>
      <c r="E1920" s="800" t="s">
        <v>189</v>
      </c>
      <c r="F1920" s="553" t="s">
        <v>7539</v>
      </c>
      <c r="G1920" s="683" t="s">
        <v>8996</v>
      </c>
      <c r="H1920" s="691">
        <v>100</v>
      </c>
      <c r="I1920" s="652">
        <v>4.5999999999999999E-2</v>
      </c>
      <c r="J1920" s="652">
        <v>0.28474880000000002</v>
      </c>
      <c r="K1920" s="422">
        <v>548.86751243733556</v>
      </c>
      <c r="L1920" s="423">
        <f>K1920*ЗМІСТ!$E$13/1000*1.2</f>
        <v>29.412536618887959</v>
      </c>
      <c r="M1920" s="828">
        <v>2.4999999999999713E-2</v>
      </c>
      <c r="N1920" s="829"/>
      <c r="O1920" s="841"/>
      <c r="P1920" s="841"/>
      <c r="Q1920" s="641"/>
      <c r="R1920" s="639"/>
      <c r="S1920" s="640"/>
      <c r="T1920" s="402"/>
    </row>
    <row r="1921" spans="1:22" ht="13.5" customHeight="1" outlineLevel="1">
      <c r="A1921" s="402"/>
      <c r="B1921" s="178">
        <f t="shared" si="29"/>
        <v>1915</v>
      </c>
      <c r="C1921" s="427"/>
      <c r="D1921" s="428">
        <v>8595057616479</v>
      </c>
      <c r="E1921" s="800" t="s">
        <v>200</v>
      </c>
      <c r="F1921" s="553" t="s">
        <v>7540</v>
      </c>
      <c r="G1921" s="683" t="s">
        <v>8996</v>
      </c>
      <c r="H1921" s="691">
        <v>120</v>
      </c>
      <c r="I1921" s="652">
        <v>4.5999999999999999E-2</v>
      </c>
      <c r="J1921" s="652">
        <v>0.23729059999999999</v>
      </c>
      <c r="K1921" s="422">
        <v>498.15712364065894</v>
      </c>
      <c r="L1921" s="423">
        <f>K1921*ЗМІСТ!$E$13/1000*1.2</f>
        <v>26.695084531376065</v>
      </c>
      <c r="M1921" s="828">
        <v>2.4999999999999904E-2</v>
      </c>
      <c r="N1921" s="829"/>
      <c r="O1921" s="841"/>
      <c r="P1921" s="841"/>
      <c r="Q1921" s="641"/>
      <c r="R1921" s="639"/>
      <c r="S1921" s="640"/>
      <c r="T1921" s="402"/>
      <c r="U1921" s="21"/>
      <c r="V1921" s="21"/>
    </row>
    <row r="1922" spans="1:22" ht="13.5" customHeight="1" outlineLevel="1">
      <c r="A1922" s="402"/>
      <c r="B1922" s="178">
        <f t="shared" si="29"/>
        <v>1916</v>
      </c>
      <c r="C1922" s="427"/>
      <c r="D1922" s="428">
        <v>8595568908940</v>
      </c>
      <c r="E1922" s="800" t="s">
        <v>4119</v>
      </c>
      <c r="F1922" s="553" t="s">
        <v>7541</v>
      </c>
      <c r="G1922" s="683" t="s">
        <v>8996</v>
      </c>
      <c r="H1922" s="691">
        <v>120</v>
      </c>
      <c r="I1922" s="652">
        <v>3.85E-2</v>
      </c>
      <c r="J1922" s="652">
        <v>0.23729059999999999</v>
      </c>
      <c r="K1922" s="422">
        <v>2343.553316957476</v>
      </c>
      <c r="L1922" s="423">
        <f>K1922*ЗМІСТ!$E$13/1000*1.2</f>
        <v>125.58558521205578</v>
      </c>
      <c r="M1922" s="828">
        <v>2.4999999999999818E-2</v>
      </c>
      <c r="N1922" s="829"/>
      <c r="O1922" s="841"/>
      <c r="P1922" s="841"/>
      <c r="Q1922" s="641"/>
      <c r="R1922" s="639"/>
      <c r="S1922" s="640"/>
      <c r="T1922" s="402"/>
      <c r="U1922" s="21"/>
      <c r="V1922" s="21"/>
    </row>
    <row r="1923" spans="1:22" ht="13.5" customHeight="1" outlineLevel="1">
      <c r="A1923" s="402"/>
      <c r="B1923" s="178">
        <f t="shared" si="29"/>
        <v>1917</v>
      </c>
      <c r="C1923" s="427"/>
      <c r="D1923" s="428">
        <v>8595568908988</v>
      </c>
      <c r="E1923" s="800" t="s">
        <v>4120</v>
      </c>
      <c r="F1923" s="553" t="s">
        <v>7542</v>
      </c>
      <c r="G1923" s="683" t="s">
        <v>8996</v>
      </c>
      <c r="H1923" s="691">
        <v>120</v>
      </c>
      <c r="I1923" s="652">
        <v>4.5999999999999999E-2</v>
      </c>
      <c r="J1923" s="652">
        <v>0.23729059999999999</v>
      </c>
      <c r="K1923" s="422">
        <v>693.25394283831167</v>
      </c>
      <c r="L1923" s="423">
        <f>K1923*ЗМІСТ!$E$13/1000*1.2</f>
        <v>37.149870447557731</v>
      </c>
      <c r="M1923" s="828">
        <v>2.4999999999999835E-2</v>
      </c>
      <c r="N1923" s="829"/>
      <c r="O1923" s="841"/>
      <c r="P1923" s="841"/>
      <c r="Q1923" s="641"/>
      <c r="R1923" s="639"/>
      <c r="S1923" s="640"/>
      <c r="T1923" s="402"/>
    </row>
    <row r="1924" spans="1:22" ht="13.5" customHeight="1" outlineLevel="1">
      <c r="A1924" s="402"/>
      <c r="B1924" s="178">
        <f t="shared" si="29"/>
        <v>1918</v>
      </c>
      <c r="C1924" s="427"/>
      <c r="D1924" s="428">
        <v>8595568909022</v>
      </c>
      <c r="E1924" s="800" t="s">
        <v>4121</v>
      </c>
      <c r="F1924" s="553" t="s">
        <v>7543</v>
      </c>
      <c r="G1924" s="683" t="s">
        <v>8996</v>
      </c>
      <c r="H1924" s="691">
        <v>120</v>
      </c>
      <c r="I1924" s="652">
        <v>4.5999999999999999E-2</v>
      </c>
      <c r="J1924" s="652">
        <v>0.23729059999999999</v>
      </c>
      <c r="K1924" s="422">
        <v>1432.86605259567</v>
      </c>
      <c r="L1924" s="423">
        <f>K1924*ЗМІСТ!$E$13/1000*1.2</f>
        <v>76.783967509359925</v>
      </c>
      <c r="M1924" s="828">
        <v>2.499999999999987E-2</v>
      </c>
      <c r="N1924" s="829"/>
      <c r="O1924" s="841"/>
      <c r="P1924" s="841"/>
      <c r="Q1924" s="641"/>
      <c r="R1924" s="639"/>
      <c r="S1924" s="640"/>
      <c r="T1924" s="402"/>
    </row>
    <row r="1925" spans="1:22" ht="13.5" customHeight="1" outlineLevel="1">
      <c r="A1925" s="402"/>
      <c r="B1925" s="178">
        <f t="shared" si="29"/>
        <v>1919</v>
      </c>
      <c r="C1925" s="427"/>
      <c r="D1925" s="428">
        <v>8595057634121</v>
      </c>
      <c r="E1925" s="800" t="s">
        <v>214</v>
      </c>
      <c r="F1925" s="553" t="s">
        <v>7544</v>
      </c>
      <c r="G1925" s="683" t="s">
        <v>8996</v>
      </c>
      <c r="H1925" s="691">
        <v>120</v>
      </c>
      <c r="I1925" s="652">
        <v>4.0300000000000002E-2</v>
      </c>
      <c r="J1925" s="652">
        <v>0.23729059999999999</v>
      </c>
      <c r="K1925" s="422">
        <v>1026.4523328582804</v>
      </c>
      <c r="L1925" s="423">
        <f>K1925*ЗМІСТ!$E$13/1000*1.2</f>
        <v>55.005199148463014</v>
      </c>
      <c r="M1925" s="828">
        <v>2.4999999999999793E-2</v>
      </c>
      <c r="N1925" s="829"/>
      <c r="O1925" s="841"/>
      <c r="P1925" s="841"/>
      <c r="Q1925" s="641"/>
      <c r="R1925" s="639"/>
      <c r="S1925" s="640"/>
      <c r="T1925" s="402"/>
    </row>
    <row r="1926" spans="1:22" ht="13.5" customHeight="1" outlineLevel="1">
      <c r="A1926" s="402"/>
      <c r="B1926" s="178">
        <f t="shared" si="29"/>
        <v>1920</v>
      </c>
      <c r="C1926" s="427"/>
      <c r="D1926" s="428">
        <v>8595057634855</v>
      </c>
      <c r="E1926" s="800" t="s">
        <v>208</v>
      </c>
      <c r="F1926" s="553" t="s">
        <v>7545</v>
      </c>
      <c r="G1926" s="683" t="s">
        <v>8996</v>
      </c>
      <c r="H1926" s="691">
        <v>120</v>
      </c>
      <c r="I1926" s="652">
        <v>7.9000000000000001E-2</v>
      </c>
      <c r="J1926" s="652">
        <v>0.48066560000000003</v>
      </c>
      <c r="K1926" s="422">
        <v>1008.6397391409051</v>
      </c>
      <c r="L1926" s="423">
        <f>K1926*ЗМІСТ!$E$13/1000*1.2</f>
        <v>54.050663576366297</v>
      </c>
      <c r="M1926" s="828">
        <v>2.4999999999999942E-2</v>
      </c>
      <c r="N1926" s="829"/>
      <c r="O1926" s="841"/>
      <c r="P1926" s="841"/>
      <c r="Q1926" s="641"/>
      <c r="R1926" s="639"/>
      <c r="S1926" s="640"/>
      <c r="T1926" s="402"/>
    </row>
    <row r="1927" spans="1:22" ht="13.5" customHeight="1" outlineLevel="1">
      <c r="A1927" s="402"/>
      <c r="B1927" s="178">
        <f t="shared" si="29"/>
        <v>1921</v>
      </c>
      <c r="C1927" s="427"/>
      <c r="D1927" s="428">
        <v>8595057619937</v>
      </c>
      <c r="E1927" s="800" t="s">
        <v>1720</v>
      </c>
      <c r="F1927" s="553" t="s">
        <v>7546</v>
      </c>
      <c r="G1927" s="683" t="s">
        <v>8995</v>
      </c>
      <c r="H1927" s="691">
        <v>60</v>
      </c>
      <c r="I1927" s="652">
        <v>0.155</v>
      </c>
      <c r="J1927" s="652">
        <v>0.38893499999999998</v>
      </c>
      <c r="K1927" s="422">
        <v>1231.8320233914581</v>
      </c>
      <c r="L1927" s="423">
        <f>K1927*ЗМІСТ!$E$13/1000*1.2</f>
        <v>66.01102028325397</v>
      </c>
      <c r="M1927" s="828">
        <v>2.500000000000006E-2</v>
      </c>
      <c r="N1927" s="829"/>
      <c r="O1927" s="841"/>
      <c r="P1927" s="841"/>
      <c r="Q1927" s="641"/>
      <c r="R1927" s="639"/>
      <c r="S1927" s="640"/>
      <c r="T1927" s="402"/>
    </row>
    <row r="1928" spans="1:22" ht="13.5" customHeight="1" outlineLevel="1">
      <c r="A1928" s="402"/>
      <c r="B1928" s="178">
        <f t="shared" si="29"/>
        <v>1922</v>
      </c>
      <c r="C1928" s="427"/>
      <c r="D1928" s="428">
        <v>8595057656499</v>
      </c>
      <c r="E1928" s="800" t="s">
        <v>1734</v>
      </c>
      <c r="F1928" s="553" t="s">
        <v>7547</v>
      </c>
      <c r="G1928" s="683" t="s">
        <v>8995</v>
      </c>
      <c r="H1928" s="691">
        <v>60</v>
      </c>
      <c r="I1928" s="652">
        <v>0.155</v>
      </c>
      <c r="J1928" s="652">
        <v>0.38893499999999998</v>
      </c>
      <c r="K1928" s="422">
        <v>1072.9785075132777</v>
      </c>
      <c r="L1928" s="423">
        <f>K1928*ЗМІСТ!$E$13/1000*1.2</f>
        <v>57.498428907499118</v>
      </c>
      <c r="M1928" s="828">
        <v>2.4999999999999994E-2</v>
      </c>
      <c r="N1928" s="829"/>
      <c r="O1928" s="841"/>
      <c r="P1928" s="841"/>
      <c r="Q1928" s="641"/>
      <c r="R1928" s="639"/>
      <c r="S1928" s="640"/>
      <c r="T1928" s="402"/>
    </row>
    <row r="1929" spans="1:22" ht="13.5" customHeight="1" outlineLevel="1">
      <c r="A1929" s="402"/>
      <c r="B1929" s="178">
        <f t="shared" ref="B1929:B1992" si="30">B1928+1</f>
        <v>1923</v>
      </c>
      <c r="C1929" s="427"/>
      <c r="D1929" s="428">
        <v>8595057668942</v>
      </c>
      <c r="E1929" s="800" t="s">
        <v>4122</v>
      </c>
      <c r="F1929" s="553" t="s">
        <v>7548</v>
      </c>
      <c r="G1929" s="683" t="s">
        <v>8995</v>
      </c>
      <c r="H1929" s="691">
        <v>60</v>
      </c>
      <c r="I1929" s="652">
        <v>0.155</v>
      </c>
      <c r="J1929" s="652">
        <v>0.38893499999999998</v>
      </c>
      <c r="K1929" s="422">
        <v>1520.3189603332557</v>
      </c>
      <c r="L1929" s="423">
        <f>K1929*ЗМІСТ!$E$13/1000*1.2</f>
        <v>81.470365944271194</v>
      </c>
      <c r="M1929" s="828">
        <v>2.4999999999999953E-2</v>
      </c>
      <c r="N1929" s="829"/>
      <c r="O1929" s="841"/>
      <c r="P1929" s="841"/>
      <c r="Q1929" s="641"/>
      <c r="R1929" s="639"/>
      <c r="S1929" s="640"/>
      <c r="T1929" s="402"/>
    </row>
    <row r="1930" spans="1:22" ht="13.5" customHeight="1" outlineLevel="1">
      <c r="A1930" s="402"/>
      <c r="B1930" s="178">
        <f t="shared" si="30"/>
        <v>1924</v>
      </c>
      <c r="C1930" s="427"/>
      <c r="D1930" s="428">
        <v>8595057662193</v>
      </c>
      <c r="E1930" s="800" t="s">
        <v>1708</v>
      </c>
      <c r="F1930" s="553" t="s">
        <v>7549</v>
      </c>
      <c r="G1930" s="683" t="s">
        <v>8995</v>
      </c>
      <c r="H1930" s="691">
        <v>60</v>
      </c>
      <c r="I1930" s="652">
        <v>0.155</v>
      </c>
      <c r="J1930" s="652">
        <v>0.38893499999999998</v>
      </c>
      <c r="K1930" s="422">
        <v>1138.3899177565008</v>
      </c>
      <c r="L1930" s="423">
        <f>K1930*ЗМІСТ!$E$13/1000*1.2</f>
        <v>61.003674627961672</v>
      </c>
      <c r="M1930" s="828">
        <v>2.4999999999999994E-2</v>
      </c>
      <c r="N1930" s="829"/>
      <c r="O1930" s="841"/>
      <c r="P1930" s="841"/>
      <c r="Q1930" s="641"/>
      <c r="R1930" s="639"/>
      <c r="S1930" s="640"/>
      <c r="T1930" s="402"/>
    </row>
    <row r="1931" spans="1:22" ht="13.5" customHeight="1" outlineLevel="1">
      <c r="A1931" s="402"/>
      <c r="B1931" s="178">
        <f t="shared" si="30"/>
        <v>1925</v>
      </c>
      <c r="C1931" s="427"/>
      <c r="D1931" s="428">
        <v>8595568902818</v>
      </c>
      <c r="E1931" s="800" t="s">
        <v>4123</v>
      </c>
      <c r="F1931" s="553" t="s">
        <v>7550</v>
      </c>
      <c r="G1931" s="683" t="s">
        <v>8995</v>
      </c>
      <c r="H1931" s="691">
        <v>60</v>
      </c>
      <c r="I1931" s="652">
        <v>0.155</v>
      </c>
      <c r="J1931" s="652">
        <v>0.38893499999999998</v>
      </c>
      <c r="K1931" s="422">
        <v>1569.8477085751308</v>
      </c>
      <c r="L1931" s="423">
        <f>K1931*ЗМІСТ!$E$13/1000*1.2</f>
        <v>84.124496655857357</v>
      </c>
      <c r="M1931" s="828">
        <v>2.499999999999997E-2</v>
      </c>
      <c r="N1931" s="829"/>
      <c r="O1931" s="841"/>
      <c r="P1931" s="841"/>
      <c r="Q1931" s="641"/>
      <c r="R1931" s="639"/>
      <c r="S1931" s="640"/>
      <c r="T1931" s="402"/>
    </row>
    <row r="1932" spans="1:22" ht="13.5" customHeight="1" outlineLevel="1">
      <c r="A1932" s="402"/>
      <c r="B1932" s="178">
        <f t="shared" si="30"/>
        <v>1926</v>
      </c>
      <c r="C1932" s="427"/>
      <c r="D1932" s="428">
        <v>8595057619944</v>
      </c>
      <c r="E1932" s="800" t="s">
        <v>1754</v>
      </c>
      <c r="F1932" s="553" t="s">
        <v>7551</v>
      </c>
      <c r="G1932" s="683" t="s">
        <v>8995</v>
      </c>
      <c r="H1932" s="691">
        <v>32</v>
      </c>
      <c r="I1932" s="652">
        <v>0.28299999999999997</v>
      </c>
      <c r="J1932" s="652">
        <v>0.72925309999999999</v>
      </c>
      <c r="K1932" s="422">
        <v>2013.2594182209243</v>
      </c>
      <c r="L1932" s="423">
        <f>K1932*ЗМІСТ!$E$13/1000*1.2</f>
        <v>107.88590146060905</v>
      </c>
      <c r="M1932" s="828">
        <v>2.4999999999999849E-2</v>
      </c>
      <c r="N1932" s="829"/>
      <c r="O1932" s="841"/>
      <c r="P1932" s="841"/>
      <c r="Q1932" s="641"/>
      <c r="R1932" s="639"/>
      <c r="S1932" s="640"/>
      <c r="T1932" s="402"/>
    </row>
    <row r="1933" spans="1:22" ht="13.5" customHeight="1" outlineLevel="1">
      <c r="A1933" s="402"/>
      <c r="B1933" s="178">
        <f t="shared" si="30"/>
        <v>1927</v>
      </c>
      <c r="C1933" s="427"/>
      <c r="D1933" s="428">
        <v>8595057621404</v>
      </c>
      <c r="E1933" s="800" t="s">
        <v>1767</v>
      </c>
      <c r="F1933" s="553" t="s">
        <v>7552</v>
      </c>
      <c r="G1933" s="683" t="s">
        <v>8995</v>
      </c>
      <c r="H1933" s="691">
        <v>32</v>
      </c>
      <c r="I1933" s="652">
        <v>0.255</v>
      </c>
      <c r="J1933" s="652">
        <v>0.72925309999999999</v>
      </c>
      <c r="K1933" s="422">
        <v>1594.113168925737</v>
      </c>
      <c r="L1933" s="423">
        <f>K1933*ЗМІСТ!$E$13/1000*1.2</f>
        <v>85.424826380178317</v>
      </c>
      <c r="M1933" s="828">
        <v>2.5000000000000022E-2</v>
      </c>
      <c r="N1933" s="829"/>
      <c r="O1933" s="841"/>
      <c r="P1933" s="841"/>
      <c r="Q1933" s="641"/>
      <c r="R1933" s="639"/>
      <c r="S1933" s="640"/>
      <c r="T1933" s="402"/>
    </row>
    <row r="1934" spans="1:22" ht="13.5" customHeight="1" outlineLevel="1">
      <c r="A1934" s="402"/>
      <c r="B1934" s="178">
        <f t="shared" si="30"/>
        <v>1928</v>
      </c>
      <c r="C1934" s="427"/>
      <c r="D1934" s="428">
        <v>8595057668959</v>
      </c>
      <c r="E1934" s="800" t="s">
        <v>4124</v>
      </c>
      <c r="F1934" s="553" t="s">
        <v>7553</v>
      </c>
      <c r="G1934" s="683" t="s">
        <v>8995</v>
      </c>
      <c r="H1934" s="691">
        <v>32</v>
      </c>
      <c r="I1934" s="652">
        <v>0.255</v>
      </c>
      <c r="J1934" s="652">
        <v>0.80557029999999996</v>
      </c>
      <c r="K1934" s="422">
        <v>2360.1419580448401</v>
      </c>
      <c r="L1934" s="423">
        <f>K1934*ЗМІСТ!$E$13/1000*1.2</f>
        <v>126.47453200228031</v>
      </c>
      <c r="M1934" s="828">
        <v>2.4999999999999949E-2</v>
      </c>
      <c r="N1934" s="829"/>
      <c r="O1934" s="841"/>
      <c r="P1934" s="841"/>
      <c r="Q1934" s="641"/>
      <c r="R1934" s="639"/>
      <c r="S1934" s="640"/>
      <c r="T1934" s="402"/>
    </row>
    <row r="1935" spans="1:22" ht="13.5" customHeight="1" outlineLevel="1">
      <c r="A1935" s="402"/>
      <c r="B1935" s="178">
        <f t="shared" si="30"/>
        <v>1929</v>
      </c>
      <c r="C1935" s="427"/>
      <c r="D1935" s="428">
        <v>8595057662216</v>
      </c>
      <c r="E1935" s="800" t="s">
        <v>1743</v>
      </c>
      <c r="F1935" s="553" t="s">
        <v>7554</v>
      </c>
      <c r="G1935" s="683" t="s">
        <v>8995</v>
      </c>
      <c r="H1935" s="691">
        <v>32</v>
      </c>
      <c r="I1935" s="652">
        <v>0.255</v>
      </c>
      <c r="J1935" s="652">
        <v>0.72925309999999999</v>
      </c>
      <c r="K1935" s="422">
        <v>1720.1125239031237</v>
      </c>
      <c r="L1935" s="423">
        <f>K1935*ЗМІСТ!$E$13/1000*1.2</f>
        <v>92.17683949491294</v>
      </c>
      <c r="M1935" s="828">
        <v>2.499999999999987E-2</v>
      </c>
      <c r="N1935" s="829"/>
      <c r="O1935" s="841"/>
      <c r="P1935" s="841"/>
      <c r="Q1935" s="641"/>
      <c r="R1935" s="639"/>
      <c r="S1935" s="640"/>
      <c r="T1935" s="402"/>
    </row>
    <row r="1936" spans="1:22" ht="13.5" customHeight="1" outlineLevel="1">
      <c r="A1936" s="402"/>
      <c r="B1936" s="178">
        <f t="shared" si="30"/>
        <v>1930</v>
      </c>
      <c r="C1936" s="427"/>
      <c r="D1936" s="428">
        <v>8595057689190</v>
      </c>
      <c r="E1936" s="800" t="s">
        <v>4125</v>
      </c>
      <c r="F1936" s="553" t="s">
        <v>7555</v>
      </c>
      <c r="G1936" s="683" t="s">
        <v>8995</v>
      </c>
      <c r="H1936" s="691">
        <v>32</v>
      </c>
      <c r="I1936" s="652">
        <v>0.28299999999999997</v>
      </c>
      <c r="J1936" s="652">
        <v>0.80557029999999996</v>
      </c>
      <c r="K1936" s="422">
        <v>2667.5080622093024</v>
      </c>
      <c r="L1936" s="423">
        <f>K1936*ЗМІСТ!$E$13/1000*1.2</f>
        <v>142.94556843509218</v>
      </c>
      <c r="M1936" s="828">
        <v>2.4999999999999887E-2</v>
      </c>
      <c r="N1936" s="829"/>
      <c r="O1936" s="841"/>
      <c r="P1936" s="841"/>
      <c r="Q1936" s="641"/>
      <c r="R1936" s="639"/>
      <c r="S1936" s="640"/>
      <c r="T1936" s="402"/>
    </row>
    <row r="1937" spans="1:20" ht="13.5" customHeight="1" outlineLevel="1">
      <c r="A1937" s="402"/>
      <c r="B1937" s="178">
        <f t="shared" si="30"/>
        <v>1931</v>
      </c>
      <c r="C1937" s="427"/>
      <c r="D1937" s="428">
        <v>8595057656574</v>
      </c>
      <c r="E1937" s="800" t="s">
        <v>1783</v>
      </c>
      <c r="F1937" s="553" t="s">
        <v>7556</v>
      </c>
      <c r="G1937" s="683" t="s">
        <v>8995</v>
      </c>
      <c r="H1937" s="691">
        <v>28</v>
      </c>
      <c r="I1937" s="652">
        <v>0.44</v>
      </c>
      <c r="J1937" s="652">
        <v>1.4389445999999999</v>
      </c>
      <c r="K1937" s="422">
        <v>3172.2335703787876</v>
      </c>
      <c r="L1937" s="423">
        <f>K1937*ЗМІСТ!$E$13/1000*1.2</f>
        <v>169.99263745471592</v>
      </c>
      <c r="M1937" s="828">
        <v>2.4999999999999883E-2</v>
      </c>
      <c r="N1937" s="829"/>
      <c r="O1937" s="841"/>
      <c r="P1937" s="841"/>
      <c r="Q1937" s="641"/>
      <c r="R1937" s="639"/>
      <c r="S1937" s="640"/>
      <c r="T1937" s="402"/>
    </row>
    <row r="1938" spans="1:20" ht="13.5" customHeight="1" outlineLevel="1">
      <c r="A1938" s="402"/>
      <c r="B1938" s="178">
        <f t="shared" si="30"/>
        <v>1932</v>
      </c>
      <c r="C1938" s="427"/>
      <c r="D1938" s="428">
        <v>8595057656598</v>
      </c>
      <c r="E1938" s="800" t="s">
        <v>1792</v>
      </c>
      <c r="F1938" s="553" t="s">
        <v>7557</v>
      </c>
      <c r="G1938" s="683" t="s">
        <v>8995</v>
      </c>
      <c r="H1938" s="691">
        <v>28</v>
      </c>
      <c r="I1938" s="652">
        <v>0.44</v>
      </c>
      <c r="J1938" s="652">
        <v>1.4389445999999999</v>
      </c>
      <c r="K1938" s="422">
        <v>2691.3265408072734</v>
      </c>
      <c r="L1938" s="423">
        <f>K1938*ЗМІСТ!$E$13/1000*1.2</f>
        <v>144.22194544428709</v>
      </c>
      <c r="M1938" s="828">
        <v>2.4999999999999863E-2</v>
      </c>
      <c r="N1938" s="829"/>
      <c r="O1938" s="841"/>
      <c r="P1938" s="841"/>
      <c r="Q1938" s="641"/>
      <c r="R1938" s="639"/>
      <c r="S1938" s="640"/>
      <c r="T1938" s="402"/>
    </row>
    <row r="1939" spans="1:20" ht="13.5" customHeight="1" outlineLevel="1">
      <c r="A1939" s="402"/>
      <c r="B1939" s="178">
        <f t="shared" si="30"/>
        <v>1933</v>
      </c>
      <c r="C1939" s="427"/>
      <c r="D1939" s="428">
        <v>8595057668966</v>
      </c>
      <c r="E1939" s="800" t="s">
        <v>4126</v>
      </c>
      <c r="F1939" s="553" t="s">
        <v>7558</v>
      </c>
      <c r="G1939" s="683" t="s">
        <v>8995</v>
      </c>
      <c r="H1939" s="691">
        <v>28</v>
      </c>
      <c r="I1939" s="652">
        <v>0.44</v>
      </c>
      <c r="J1939" s="652">
        <v>1.4389445999999999</v>
      </c>
      <c r="K1939" s="422">
        <v>3897.4008164876009</v>
      </c>
      <c r="L1939" s="423">
        <f>K1939*ЗМІСТ!$E$13/1000*1.2</f>
        <v>208.85266778567623</v>
      </c>
      <c r="M1939" s="828">
        <v>2.499999999999979E-2</v>
      </c>
      <c r="N1939" s="829"/>
      <c r="O1939" s="841"/>
      <c r="P1939" s="841"/>
      <c r="Q1939" s="641"/>
      <c r="R1939" s="639"/>
      <c r="S1939" s="640"/>
      <c r="T1939" s="402"/>
    </row>
    <row r="1940" spans="1:20" ht="13.5" customHeight="1" outlineLevel="1">
      <c r="A1940" s="402"/>
      <c r="B1940" s="178">
        <f t="shared" si="30"/>
        <v>1934</v>
      </c>
      <c r="C1940" s="427"/>
      <c r="D1940" s="428">
        <v>8595057662223</v>
      </c>
      <c r="E1940" s="800" t="s">
        <v>1774</v>
      </c>
      <c r="F1940" s="553" t="s">
        <v>7559</v>
      </c>
      <c r="G1940" s="683" t="s">
        <v>8995</v>
      </c>
      <c r="H1940" s="691">
        <v>28</v>
      </c>
      <c r="I1940" s="652">
        <v>0.44</v>
      </c>
      <c r="J1940" s="652">
        <v>1.4389445999999999</v>
      </c>
      <c r="K1940" s="422">
        <v>2883.4989322395918</v>
      </c>
      <c r="L1940" s="423">
        <f>K1940*ЗМІСТ!$E$13/1000*1.2</f>
        <v>154.52001806119694</v>
      </c>
      <c r="M1940" s="828">
        <v>2.4999999999999831E-2</v>
      </c>
      <c r="N1940" s="829"/>
      <c r="O1940" s="841"/>
      <c r="P1940" s="841"/>
      <c r="Q1940" s="641"/>
      <c r="R1940" s="639"/>
      <c r="S1940" s="640"/>
      <c r="T1940" s="402"/>
    </row>
    <row r="1941" spans="1:20" ht="13.5" customHeight="1" outlineLevel="1">
      <c r="A1941" s="402"/>
      <c r="B1941" s="178">
        <f t="shared" si="30"/>
        <v>1935</v>
      </c>
      <c r="C1941" s="427"/>
      <c r="D1941" s="428">
        <v>8595568902405</v>
      </c>
      <c r="E1941" s="800" t="s">
        <v>4127</v>
      </c>
      <c r="F1941" s="553" t="s">
        <v>7555</v>
      </c>
      <c r="G1941" s="683" t="s">
        <v>8995</v>
      </c>
      <c r="H1941" s="691">
        <v>28</v>
      </c>
      <c r="I1941" s="652">
        <v>0.44</v>
      </c>
      <c r="J1941" s="652">
        <v>1.4389445999999999</v>
      </c>
      <c r="K1941" s="422">
        <v>4657.85124795924</v>
      </c>
      <c r="L1941" s="423">
        <f>K1941*ЗМІСТ!$E$13/1000*1.2</f>
        <v>249.6034421632404</v>
      </c>
      <c r="M1941" s="828">
        <v>2.499999999999989E-2</v>
      </c>
      <c r="N1941" s="829"/>
      <c r="O1941" s="841"/>
      <c r="P1941" s="841"/>
      <c r="Q1941" s="641"/>
      <c r="R1941" s="639"/>
      <c r="S1941" s="640"/>
      <c r="T1941" s="402"/>
    </row>
    <row r="1942" spans="1:20" ht="13.5" customHeight="1" outlineLevel="1">
      <c r="A1942" s="402"/>
      <c r="B1942" s="178">
        <f t="shared" si="30"/>
        <v>1936</v>
      </c>
      <c r="C1942" s="427"/>
      <c r="D1942" s="428">
        <v>8595057615977</v>
      </c>
      <c r="E1942" s="800" t="s">
        <v>1813</v>
      </c>
      <c r="F1942" s="553" t="s">
        <v>7560</v>
      </c>
      <c r="G1942" s="683" t="s">
        <v>8995</v>
      </c>
      <c r="H1942" s="691">
        <v>20</v>
      </c>
      <c r="I1942" s="652">
        <v>0.23599999999999999</v>
      </c>
      <c r="J1942" s="652">
        <v>0.74621249999999995</v>
      </c>
      <c r="K1942" s="422">
        <v>2162.7038544838911</v>
      </c>
      <c r="L1942" s="423">
        <f>K1942*ЗМІСТ!$E$13/1000*1.2</f>
        <v>115.89428208884931</v>
      </c>
      <c r="M1942" s="828">
        <v>2.5000000000000026E-2</v>
      </c>
      <c r="N1942" s="829"/>
      <c r="O1942" s="841"/>
      <c r="P1942" s="841"/>
      <c r="Q1942" s="641"/>
      <c r="R1942" s="639"/>
      <c r="S1942" s="640"/>
      <c r="T1942" s="402"/>
    </row>
    <row r="1943" spans="1:20" ht="13.5" customHeight="1" outlineLevel="1">
      <c r="A1943" s="402"/>
      <c r="B1943" s="178">
        <f t="shared" si="30"/>
        <v>1937</v>
      </c>
      <c r="C1943" s="427"/>
      <c r="D1943" s="428">
        <v>8595057667877</v>
      </c>
      <c r="E1943" s="800" t="s">
        <v>4128</v>
      </c>
      <c r="F1943" s="553" t="s">
        <v>7561</v>
      </c>
      <c r="G1943" s="683" t="s">
        <v>8995</v>
      </c>
      <c r="H1943" s="691">
        <v>20</v>
      </c>
      <c r="I1943" s="652">
        <v>0.23599999999999999</v>
      </c>
      <c r="J1943" s="652">
        <v>0.74621249999999995</v>
      </c>
      <c r="K1943" s="422">
        <v>7624.0141240768289</v>
      </c>
      <c r="L1943" s="423">
        <f>K1943*ЗМІСТ!$E$13/1000*1.2</f>
        <v>408.55322919650939</v>
      </c>
      <c r="M1943" s="828">
        <v>2.4999999999999824E-2</v>
      </c>
      <c r="N1943" s="829"/>
      <c r="O1943" s="841"/>
      <c r="P1943" s="841"/>
      <c r="Q1943" s="641"/>
      <c r="R1943" s="639"/>
      <c r="S1943" s="640"/>
      <c r="T1943" s="402"/>
    </row>
    <row r="1944" spans="1:20" ht="13.5" customHeight="1" outlineLevel="1">
      <c r="A1944" s="402"/>
      <c r="B1944" s="178">
        <f t="shared" si="30"/>
        <v>1938</v>
      </c>
      <c r="C1944" s="427"/>
      <c r="D1944" s="428">
        <v>8595057667884</v>
      </c>
      <c r="E1944" s="800" t="s">
        <v>4129</v>
      </c>
      <c r="F1944" s="553" t="s">
        <v>7562</v>
      </c>
      <c r="G1944" s="683" t="s">
        <v>8995</v>
      </c>
      <c r="H1944" s="691">
        <v>20</v>
      </c>
      <c r="I1944" s="652">
        <v>0.23599999999999999</v>
      </c>
      <c r="J1944" s="652">
        <v>0.74621249999999995</v>
      </c>
      <c r="K1944" s="422">
        <v>7651.2816558376444</v>
      </c>
      <c r="L1944" s="423">
        <f>K1944*ЗМІСТ!$E$13/1000*1.2</f>
        <v>410.01443296289773</v>
      </c>
      <c r="M1944" s="828">
        <v>2.4999999999999939E-2</v>
      </c>
      <c r="N1944" s="829"/>
      <c r="O1944" s="841"/>
      <c r="P1944" s="841"/>
      <c r="Q1944" s="641"/>
      <c r="R1944" s="639"/>
      <c r="S1944" s="640"/>
      <c r="T1944" s="402"/>
    </row>
    <row r="1945" spans="1:20" ht="13.5" customHeight="1" outlineLevel="1">
      <c r="A1945" s="402"/>
      <c r="B1945" s="178">
        <f t="shared" si="30"/>
        <v>1939</v>
      </c>
      <c r="C1945" s="427"/>
      <c r="D1945" s="428">
        <v>8595568903761</v>
      </c>
      <c r="E1945" s="800" t="s">
        <v>1828</v>
      </c>
      <c r="F1945" s="553" t="s">
        <v>7563</v>
      </c>
      <c r="G1945" s="683" t="s">
        <v>8995</v>
      </c>
      <c r="H1945" s="691">
        <v>20</v>
      </c>
      <c r="I1945" s="652">
        <v>0.23599999999999999</v>
      </c>
      <c r="J1945" s="652">
        <v>0.74621249999999995</v>
      </c>
      <c r="K1945" s="422">
        <v>2306.0428885776382</v>
      </c>
      <c r="L1945" s="423">
        <f>K1945*ЗМІСТ!$E$13/1000*1.2</f>
        <v>123.57548837937412</v>
      </c>
      <c r="M1945" s="828">
        <v>2.5000000000000067E-2</v>
      </c>
      <c r="N1945" s="829"/>
      <c r="O1945" s="841"/>
      <c r="P1945" s="841"/>
      <c r="Q1945" s="641"/>
      <c r="R1945" s="639"/>
      <c r="S1945" s="640"/>
      <c r="T1945" s="402"/>
    </row>
    <row r="1946" spans="1:20" ht="13.5" customHeight="1" outlineLevel="1">
      <c r="A1946" s="402"/>
      <c r="B1946" s="178">
        <f t="shared" si="30"/>
        <v>1940</v>
      </c>
      <c r="C1946" s="427"/>
      <c r="D1946" s="428">
        <v>8595568903778</v>
      </c>
      <c r="E1946" s="800" t="s">
        <v>1843</v>
      </c>
      <c r="F1946" s="553" t="s">
        <v>7564</v>
      </c>
      <c r="G1946" s="683" t="s">
        <v>8995</v>
      </c>
      <c r="H1946" s="691">
        <v>20</v>
      </c>
      <c r="I1946" s="652">
        <v>0.23599999999999999</v>
      </c>
      <c r="J1946" s="652">
        <v>0.74621249999999995</v>
      </c>
      <c r="K1946" s="422">
        <v>2321.0775065989665</v>
      </c>
      <c r="L1946" s="423">
        <f>K1946*ЗМІСТ!$E$13/1000*1.2</f>
        <v>124.38115867882328</v>
      </c>
      <c r="M1946" s="828">
        <v>2.4999999999999994E-2</v>
      </c>
      <c r="N1946" s="829"/>
      <c r="O1946" s="841"/>
      <c r="P1946" s="841"/>
      <c r="Q1946" s="641"/>
      <c r="R1946" s="639"/>
      <c r="S1946" s="640"/>
      <c r="T1946" s="402"/>
    </row>
    <row r="1947" spans="1:20" ht="13.5" customHeight="1" outlineLevel="1">
      <c r="A1947" s="402"/>
      <c r="B1947" s="178">
        <f t="shared" si="30"/>
        <v>1941</v>
      </c>
      <c r="C1947" s="427"/>
      <c r="D1947" s="428">
        <v>8595057609471</v>
      </c>
      <c r="E1947" s="800" t="s">
        <v>1858</v>
      </c>
      <c r="F1947" s="553" t="s">
        <v>7565</v>
      </c>
      <c r="G1947" s="683" t="s">
        <v>8995</v>
      </c>
      <c r="H1947" s="691">
        <v>16</v>
      </c>
      <c r="I1947" s="652">
        <v>0.65100000000000002</v>
      </c>
      <c r="J1947" s="652">
        <v>2.5181531000000001</v>
      </c>
      <c r="K1947" s="422">
        <v>3839.014715215068</v>
      </c>
      <c r="L1947" s="423">
        <f>K1947*ЗМІСТ!$E$13/1000*1.2</f>
        <v>205.72389207423615</v>
      </c>
      <c r="M1947" s="828">
        <v>2.4999999999999842E-2</v>
      </c>
      <c r="N1947" s="829"/>
      <c r="O1947" s="841"/>
      <c r="P1947" s="841"/>
      <c r="Q1947" s="641"/>
      <c r="R1947" s="639"/>
      <c r="S1947" s="640"/>
      <c r="T1947" s="402"/>
    </row>
    <row r="1948" spans="1:20" ht="13.5" customHeight="1" outlineLevel="1">
      <c r="A1948" s="402"/>
      <c r="B1948" s="178">
        <f t="shared" si="30"/>
        <v>1942</v>
      </c>
      <c r="C1948" s="427"/>
      <c r="D1948" s="428">
        <v>8595057616318</v>
      </c>
      <c r="E1948" s="800" t="s">
        <v>1891</v>
      </c>
      <c r="F1948" s="553" t="s">
        <v>7566</v>
      </c>
      <c r="G1948" s="683" t="s">
        <v>8995</v>
      </c>
      <c r="H1948" s="691">
        <v>16</v>
      </c>
      <c r="I1948" s="652">
        <v>0.79</v>
      </c>
      <c r="J1948" s="652">
        <v>1.6111405999999999</v>
      </c>
      <c r="K1948" s="422">
        <v>4264.1544367010429</v>
      </c>
      <c r="L1948" s="423">
        <f>K1948*ЗМІСТ!$E$13/1000*1.2</f>
        <v>228.50614342451573</v>
      </c>
      <c r="M1948" s="828">
        <v>2.4999999999999769E-2</v>
      </c>
      <c r="N1948" s="829"/>
      <c r="O1948" s="841"/>
      <c r="P1948" s="841"/>
      <c r="Q1948" s="641"/>
      <c r="R1948" s="639"/>
      <c r="S1948" s="640"/>
      <c r="T1948" s="402"/>
    </row>
    <row r="1949" spans="1:20" ht="13.5" customHeight="1" outlineLevel="1">
      <c r="A1949" s="402"/>
      <c r="B1949" s="178">
        <f t="shared" si="30"/>
        <v>1943</v>
      </c>
      <c r="C1949" s="427"/>
      <c r="D1949" s="428">
        <v>8595057615908</v>
      </c>
      <c r="E1949" s="800" t="s">
        <v>7567</v>
      </c>
      <c r="F1949" s="553" t="s">
        <v>7568</v>
      </c>
      <c r="G1949" s="683" t="s">
        <v>8996</v>
      </c>
      <c r="H1949" s="691">
        <v>26</v>
      </c>
      <c r="I1949" s="652">
        <v>0.375</v>
      </c>
      <c r="J1949" s="652">
        <v>1.3776785</v>
      </c>
      <c r="K1949" s="422">
        <v>6174.7569071104499</v>
      </c>
      <c r="L1949" s="423">
        <f>K1949*ЗМІСТ!$E$13/1000*1.2</f>
        <v>330.89089721602448</v>
      </c>
      <c r="M1949" s="828">
        <v>2.4999999999999835E-2</v>
      </c>
      <c r="N1949" s="829"/>
      <c r="O1949" s="841"/>
      <c r="P1949" s="841"/>
      <c r="Q1949" s="641"/>
      <c r="R1949" s="639"/>
      <c r="S1949" s="640"/>
      <c r="T1949" s="402"/>
    </row>
    <row r="1950" spans="1:20" ht="13.5" customHeight="1" outlineLevel="1">
      <c r="A1950" s="402"/>
      <c r="B1950" s="178">
        <f t="shared" si="30"/>
        <v>1944</v>
      </c>
      <c r="C1950" s="427"/>
      <c r="D1950" s="428">
        <v>8595057639690</v>
      </c>
      <c r="E1950" s="800" t="s">
        <v>4130</v>
      </c>
      <c r="F1950" s="553" t="s">
        <v>7569</v>
      </c>
      <c r="G1950" s="683" t="s">
        <v>8996</v>
      </c>
      <c r="H1950" s="691">
        <v>20</v>
      </c>
      <c r="I1950" s="652">
        <v>0.3</v>
      </c>
      <c r="J1950" s="652">
        <v>0.4047</v>
      </c>
      <c r="K1950" s="422">
        <v>7524.7470868257797</v>
      </c>
      <c r="L1950" s="423">
        <f>K1950*ЗМІСТ!$E$13/1000*1.2</f>
        <v>403.2337389697521</v>
      </c>
      <c r="M1950" s="828">
        <v>2.4999999999999828E-2</v>
      </c>
      <c r="N1950" s="829"/>
      <c r="O1950" s="841"/>
      <c r="P1950" s="841"/>
      <c r="Q1950" s="641"/>
      <c r="R1950" s="639"/>
      <c r="S1950" s="640"/>
      <c r="T1950" s="402"/>
    </row>
    <row r="1951" spans="1:20" ht="13.5" customHeight="1" outlineLevel="1">
      <c r="A1951" s="402"/>
      <c r="B1951" s="178">
        <f t="shared" si="30"/>
        <v>1945</v>
      </c>
      <c r="C1951" s="427"/>
      <c r="D1951" s="428">
        <v>8595057639706</v>
      </c>
      <c r="E1951" s="800" t="s">
        <v>4131</v>
      </c>
      <c r="F1951" s="553" t="s">
        <v>7570</v>
      </c>
      <c r="G1951" s="683" t="s">
        <v>8996</v>
      </c>
      <c r="H1951" s="691">
        <v>20</v>
      </c>
      <c r="I1951" s="652">
        <v>0.32</v>
      </c>
      <c r="J1951" s="652">
        <v>0.4047</v>
      </c>
      <c r="K1951" s="422">
        <v>8256.0491934095735</v>
      </c>
      <c r="L1951" s="423">
        <f>K1951*ЗМІСТ!$E$13/1000*1.2</f>
        <v>442.42252224069034</v>
      </c>
      <c r="M1951" s="828">
        <v>2.5000000000000015E-2</v>
      </c>
      <c r="N1951" s="829"/>
      <c r="O1951" s="841"/>
      <c r="P1951" s="841"/>
      <c r="Q1951" s="641"/>
      <c r="R1951" s="639"/>
      <c r="S1951" s="640"/>
      <c r="T1951" s="402"/>
    </row>
    <row r="1952" spans="1:20" ht="13.5" customHeight="1" outlineLevel="1">
      <c r="A1952" s="402"/>
      <c r="B1952" s="178">
        <f t="shared" si="30"/>
        <v>1946</v>
      </c>
      <c r="C1952" s="427"/>
      <c r="D1952" s="428">
        <v>8595057639713</v>
      </c>
      <c r="E1952" s="800" t="s">
        <v>4132</v>
      </c>
      <c r="F1952" s="553" t="s">
        <v>7571</v>
      </c>
      <c r="G1952" s="683" t="s">
        <v>8996</v>
      </c>
      <c r="H1952" s="691">
        <v>20</v>
      </c>
      <c r="I1952" s="652">
        <v>0.34</v>
      </c>
      <c r="J1952" s="652">
        <v>0.67893749999999997</v>
      </c>
      <c r="K1952" s="422">
        <v>9084.7946473510019</v>
      </c>
      <c r="L1952" s="423">
        <f>K1952*ЗМІСТ!$E$13/1000*1.2</f>
        <v>486.83306842795832</v>
      </c>
      <c r="M1952" s="828">
        <v>2.5000000000000029E-2</v>
      </c>
      <c r="N1952" s="829"/>
      <c r="O1952" s="841"/>
      <c r="P1952" s="841"/>
      <c r="Q1952" s="641"/>
      <c r="R1952" s="639"/>
      <c r="S1952" s="640"/>
      <c r="T1952" s="402"/>
    </row>
    <row r="1953" spans="1:20" ht="13.5" customHeight="1" outlineLevel="1">
      <c r="A1953" s="402"/>
      <c r="B1953" s="178">
        <f t="shared" si="30"/>
        <v>1947</v>
      </c>
      <c r="C1953" s="427"/>
      <c r="D1953" s="428">
        <v>8595057630840</v>
      </c>
      <c r="E1953" s="800" t="s">
        <v>4133</v>
      </c>
      <c r="F1953" s="553" t="s">
        <v>7572</v>
      </c>
      <c r="G1953" s="683" t="s">
        <v>8996</v>
      </c>
      <c r="H1953" s="691">
        <v>20</v>
      </c>
      <c r="I1953" s="652">
        <v>0.49</v>
      </c>
      <c r="J1953" s="652">
        <v>0.65790000000000004</v>
      </c>
      <c r="K1953" s="422">
        <v>11071.830352648998</v>
      </c>
      <c r="L1953" s="423">
        <f>K1953*ЗМІСТ!$E$13/1000*1.2</f>
        <v>593.31370195204158</v>
      </c>
      <c r="M1953" s="828">
        <v>2.4999999999999974E-2</v>
      </c>
      <c r="N1953" s="829"/>
      <c r="O1953" s="841"/>
      <c r="P1953" s="841"/>
      <c r="Q1953" s="641"/>
      <c r="R1953" s="639"/>
      <c r="S1953" s="640"/>
      <c r="T1953" s="402"/>
    </row>
    <row r="1954" spans="1:20" ht="13.5" customHeight="1" outlineLevel="1">
      <c r="A1954" s="402"/>
      <c r="B1954" s="178">
        <f t="shared" si="30"/>
        <v>1948</v>
      </c>
      <c r="C1954" s="427"/>
      <c r="D1954" s="428">
        <v>8595057634091</v>
      </c>
      <c r="E1954" s="800" t="s">
        <v>4134</v>
      </c>
      <c r="F1954" s="553" t="s">
        <v>7573</v>
      </c>
      <c r="G1954" s="683" t="s">
        <v>8996</v>
      </c>
      <c r="H1954" s="691">
        <v>20</v>
      </c>
      <c r="I1954" s="652">
        <v>0.54</v>
      </c>
      <c r="J1954" s="652">
        <v>1.0101</v>
      </c>
      <c r="K1954" s="422">
        <v>12813.489616918045</v>
      </c>
      <c r="L1954" s="423">
        <f>K1954*ЗМІСТ!$E$13/1000*1.2</f>
        <v>686.64518127472684</v>
      </c>
      <c r="M1954" s="828">
        <v>2.4999999999999866E-2</v>
      </c>
      <c r="N1954" s="829"/>
      <c r="O1954" s="841"/>
      <c r="P1954" s="841"/>
      <c r="Q1954" s="641"/>
      <c r="R1954" s="639"/>
      <c r="S1954" s="640"/>
      <c r="T1954" s="402"/>
    </row>
    <row r="1955" spans="1:20" ht="13.5" customHeight="1" outlineLevel="1">
      <c r="A1955" s="402"/>
      <c r="B1955" s="178">
        <f t="shared" si="30"/>
        <v>1949</v>
      </c>
      <c r="C1955" s="427"/>
      <c r="D1955" s="428">
        <v>8595057639737</v>
      </c>
      <c r="E1955" s="800" t="s">
        <v>4135</v>
      </c>
      <c r="F1955" s="553" t="s">
        <v>7574</v>
      </c>
      <c r="G1955" s="683" t="s">
        <v>8996</v>
      </c>
      <c r="H1955" s="691">
        <v>6</v>
      </c>
      <c r="I1955" s="652">
        <v>0.64</v>
      </c>
      <c r="J1955" s="652">
        <v>2.7719999999999998</v>
      </c>
      <c r="K1955" s="422">
        <v>21643.042782199343</v>
      </c>
      <c r="L1955" s="423">
        <f>K1955*ЗМІСТ!$E$13/1000*1.2</f>
        <v>1159.800450838808</v>
      </c>
      <c r="M1955" s="828">
        <v>2.4999999999999988E-2</v>
      </c>
      <c r="N1955" s="829"/>
      <c r="O1955" s="841"/>
      <c r="P1955" s="841"/>
      <c r="Q1955" s="641"/>
      <c r="R1955" s="639"/>
      <c r="S1955" s="640"/>
      <c r="T1955" s="402"/>
    </row>
    <row r="1956" spans="1:20" ht="13.5" customHeight="1" outlineLevel="1">
      <c r="A1956" s="402"/>
      <c r="B1956" s="178">
        <f t="shared" si="30"/>
        <v>1950</v>
      </c>
      <c r="C1956" s="427"/>
      <c r="D1956" s="428">
        <v>8595057639744</v>
      </c>
      <c r="E1956" s="800" t="s">
        <v>4136</v>
      </c>
      <c r="F1956" s="553" t="s">
        <v>7575</v>
      </c>
      <c r="G1956" s="683" t="s">
        <v>8996</v>
      </c>
      <c r="H1956" s="691">
        <v>6</v>
      </c>
      <c r="I1956" s="652">
        <v>0.77</v>
      </c>
      <c r="J1956" s="652">
        <v>4.1440000000000001</v>
      </c>
      <c r="K1956" s="422">
        <v>23227.058256016891</v>
      </c>
      <c r="L1956" s="423">
        <f>K1956*ЗМІСТ!$E$13/1000*1.2</f>
        <v>1244.684165164791</v>
      </c>
      <c r="M1956" s="828">
        <v>2.4999999999999967E-2</v>
      </c>
      <c r="N1956" s="829"/>
      <c r="O1956" s="841"/>
      <c r="P1956" s="841"/>
      <c r="Q1956" s="641"/>
      <c r="R1956" s="639"/>
      <c r="S1956" s="640"/>
      <c r="T1956" s="402"/>
    </row>
    <row r="1957" spans="1:20" ht="13.5" customHeight="1" outlineLevel="1">
      <c r="A1957" s="402"/>
      <c r="B1957" s="178">
        <f t="shared" si="30"/>
        <v>1951</v>
      </c>
      <c r="C1957" s="427"/>
      <c r="D1957" s="428">
        <v>8595057608504</v>
      </c>
      <c r="E1957" s="800" t="s">
        <v>948</v>
      </c>
      <c r="F1957" s="553" t="s">
        <v>7576</v>
      </c>
      <c r="G1957" s="683" t="s">
        <v>8995</v>
      </c>
      <c r="H1957" s="691">
        <v>150</v>
      </c>
      <c r="I1957" s="652">
        <v>0.06</v>
      </c>
      <c r="J1957" s="652">
        <v>0.15557399999999999</v>
      </c>
      <c r="K1957" s="422">
        <v>496.77507530184891</v>
      </c>
      <c r="L1957" s="423">
        <f>K1957*ЗМІСТ!$E$13/1000*1.2</f>
        <v>26.62102376725138</v>
      </c>
      <c r="M1957" s="828">
        <v>2.5000000000000043E-2</v>
      </c>
      <c r="N1957" s="829"/>
      <c r="O1957" s="841"/>
      <c r="P1957" s="841"/>
      <c r="Q1957" s="641"/>
      <c r="R1957" s="639"/>
      <c r="S1957" s="640"/>
      <c r="T1957" s="402"/>
    </row>
    <row r="1958" spans="1:20" ht="13.5" customHeight="1" outlineLevel="1">
      <c r="A1958" s="402"/>
      <c r="B1958" s="178">
        <f t="shared" si="30"/>
        <v>1952</v>
      </c>
      <c r="C1958" s="427"/>
      <c r="D1958" s="428">
        <v>8595057690936</v>
      </c>
      <c r="E1958" s="800" t="s">
        <v>4137</v>
      </c>
      <c r="F1958" s="553" t="s">
        <v>7577</v>
      </c>
      <c r="G1958" s="683" t="s">
        <v>8995</v>
      </c>
      <c r="H1958" s="691">
        <v>150</v>
      </c>
      <c r="I1958" s="652">
        <v>0.06</v>
      </c>
      <c r="J1958" s="652">
        <v>0.17185500000000001</v>
      </c>
      <c r="K1958" s="422">
        <v>693.46937731090111</v>
      </c>
      <c r="L1958" s="423">
        <f>K1958*ЗМІСТ!$E$13/1000*1.2</f>
        <v>37.161415081135821</v>
      </c>
      <c r="M1958" s="828">
        <v>2.4999999999999911E-2</v>
      </c>
      <c r="N1958" s="829"/>
      <c r="O1958" s="841"/>
      <c r="P1958" s="841"/>
      <c r="Q1958" s="641"/>
      <c r="R1958" s="639"/>
      <c r="S1958" s="640"/>
      <c r="T1958" s="402"/>
    </row>
    <row r="1959" spans="1:20" ht="13.5" customHeight="1" outlineLevel="1">
      <c r="A1959" s="402"/>
      <c r="B1959" s="178">
        <f t="shared" si="30"/>
        <v>1953</v>
      </c>
      <c r="C1959" s="427"/>
      <c r="D1959" s="428">
        <v>8595057601659</v>
      </c>
      <c r="E1959" s="800" t="s">
        <v>4138</v>
      </c>
      <c r="F1959" s="553" t="s">
        <v>7578</v>
      </c>
      <c r="G1959" s="683" t="s">
        <v>8995</v>
      </c>
      <c r="H1959" s="691">
        <v>176</v>
      </c>
      <c r="I1959" s="652">
        <v>0.105</v>
      </c>
      <c r="J1959" s="652">
        <v>0.27272730000000001</v>
      </c>
      <c r="K1959" s="422">
        <v>652.73251516019445</v>
      </c>
      <c r="L1959" s="423">
        <f>K1959*ЗМІСТ!$E$13/1000*1.2</f>
        <v>34.978421147999647</v>
      </c>
      <c r="M1959" s="828">
        <v>2.4999999999999887E-2</v>
      </c>
      <c r="N1959" s="829"/>
      <c r="O1959" s="841"/>
      <c r="P1959" s="841"/>
      <c r="Q1959" s="641"/>
      <c r="R1959" s="639"/>
      <c r="S1959" s="640"/>
      <c r="T1959" s="402"/>
    </row>
    <row r="1960" spans="1:20" ht="13.5" customHeight="1" outlineLevel="1">
      <c r="A1960" s="402"/>
      <c r="B1960" s="178">
        <f t="shared" si="30"/>
        <v>1954</v>
      </c>
      <c r="C1960" s="427"/>
      <c r="D1960" s="428">
        <v>8595057690943</v>
      </c>
      <c r="E1960" s="800" t="s">
        <v>4139</v>
      </c>
      <c r="F1960" s="553" t="s">
        <v>7579</v>
      </c>
      <c r="G1960" s="683" t="s">
        <v>8995</v>
      </c>
      <c r="H1960" s="691">
        <v>70</v>
      </c>
      <c r="I1960" s="652">
        <v>0.105</v>
      </c>
      <c r="J1960" s="652">
        <v>0.33337290000000003</v>
      </c>
      <c r="K1960" s="422">
        <v>966.03217032346208</v>
      </c>
      <c r="L1960" s="423">
        <f>K1960*ЗМІСТ!$E$13/1000*1.2</f>
        <v>51.767422812999179</v>
      </c>
      <c r="M1960" s="828">
        <v>2.4999999999999842E-2</v>
      </c>
      <c r="N1960" s="829"/>
      <c r="O1960" s="841"/>
      <c r="P1960" s="841"/>
      <c r="Q1960" s="641"/>
      <c r="R1960" s="639"/>
      <c r="S1960" s="640"/>
      <c r="T1960" s="402"/>
    </row>
    <row r="1961" spans="1:20" ht="13.5" customHeight="1" outlineLevel="1">
      <c r="A1961" s="402"/>
      <c r="B1961" s="178">
        <f t="shared" si="30"/>
        <v>1955</v>
      </c>
      <c r="C1961" s="427"/>
      <c r="D1961" s="428">
        <v>8595568903068</v>
      </c>
      <c r="E1961" s="800" t="s">
        <v>950</v>
      </c>
      <c r="F1961" s="553" t="s">
        <v>7580</v>
      </c>
      <c r="G1961" s="683" t="s">
        <v>8995</v>
      </c>
      <c r="H1961" s="691">
        <v>70</v>
      </c>
      <c r="I1961" s="652">
        <v>0.105</v>
      </c>
      <c r="J1961" s="652">
        <v>0.33337290000000003</v>
      </c>
      <c r="K1961" s="422">
        <v>809.15105154689968</v>
      </c>
      <c r="L1961" s="423">
        <f>K1961*ЗМІСТ!$E$13/1000*1.2</f>
        <v>43.360527621958759</v>
      </c>
      <c r="M1961" s="828">
        <v>2.499999999999987E-2</v>
      </c>
      <c r="N1961" s="829"/>
      <c r="O1961" s="841"/>
      <c r="P1961" s="841"/>
      <c r="Q1961" s="641"/>
      <c r="R1961" s="639"/>
      <c r="S1961" s="640"/>
      <c r="T1961" s="402"/>
    </row>
    <row r="1962" spans="1:20" ht="13.5" customHeight="1" outlineLevel="1">
      <c r="A1962" s="402"/>
      <c r="B1962" s="178">
        <f t="shared" si="30"/>
        <v>1956</v>
      </c>
      <c r="C1962" s="427"/>
      <c r="D1962" s="428">
        <v>8595568903075</v>
      </c>
      <c r="E1962" s="800" t="s">
        <v>952</v>
      </c>
      <c r="F1962" s="553" t="s">
        <v>7581</v>
      </c>
      <c r="G1962" s="683" t="s">
        <v>8995</v>
      </c>
      <c r="H1962" s="691">
        <v>70</v>
      </c>
      <c r="I1962" s="652">
        <v>0.105</v>
      </c>
      <c r="J1962" s="652">
        <v>0.33337290000000003</v>
      </c>
      <c r="K1962" s="422">
        <v>834.05375455820683</v>
      </c>
      <c r="L1962" s="423">
        <f>K1962*ЗМІСТ!$E$13/1000*1.2</f>
        <v>44.695005702063717</v>
      </c>
      <c r="M1962" s="828">
        <v>2.499999999999979E-2</v>
      </c>
      <c r="N1962" s="829"/>
      <c r="O1962" s="841"/>
      <c r="P1962" s="841"/>
      <c r="Q1962" s="641"/>
      <c r="R1962" s="639"/>
      <c r="S1962" s="640"/>
      <c r="T1962" s="402"/>
    </row>
    <row r="1963" spans="1:20" ht="13.5" customHeight="1" outlineLevel="1">
      <c r="A1963" s="402"/>
      <c r="B1963" s="178">
        <f t="shared" si="30"/>
        <v>1957</v>
      </c>
      <c r="C1963" s="427"/>
      <c r="D1963" s="428">
        <v>8595057601673</v>
      </c>
      <c r="E1963" s="800" t="s">
        <v>4140</v>
      </c>
      <c r="F1963" s="553" t="s">
        <v>7582</v>
      </c>
      <c r="G1963" s="683" t="s">
        <v>8995</v>
      </c>
      <c r="H1963" s="691">
        <v>96</v>
      </c>
      <c r="I1963" s="652">
        <v>0.16</v>
      </c>
      <c r="J1963" s="652">
        <v>0.5625</v>
      </c>
      <c r="K1963" s="422">
        <v>898.96505702714069</v>
      </c>
      <c r="L1963" s="423">
        <f>K1963*ЗМІСТ!$E$13/1000*1.2</f>
        <v>48.173451807152162</v>
      </c>
      <c r="M1963" s="828">
        <v>2.5000000000000022E-2</v>
      </c>
      <c r="N1963" s="829"/>
      <c r="O1963" s="841"/>
      <c r="P1963" s="841"/>
      <c r="Q1963" s="641"/>
      <c r="R1963" s="639"/>
      <c r="S1963" s="640"/>
      <c r="T1963" s="402"/>
    </row>
    <row r="1964" spans="1:20" ht="13.5" customHeight="1" outlineLevel="1">
      <c r="A1964" s="402"/>
      <c r="B1964" s="178">
        <f t="shared" si="30"/>
        <v>1958</v>
      </c>
      <c r="C1964" s="427"/>
      <c r="D1964" s="428">
        <v>8595057609532</v>
      </c>
      <c r="E1964" s="800" t="s">
        <v>1031</v>
      </c>
      <c r="F1964" s="553" t="s">
        <v>7583</v>
      </c>
      <c r="G1964" s="683" t="s">
        <v>8995</v>
      </c>
      <c r="H1964" s="691">
        <v>40</v>
      </c>
      <c r="I1964" s="652">
        <v>0.16</v>
      </c>
      <c r="J1964" s="652">
        <v>0.64445629999999998</v>
      </c>
      <c r="K1964" s="422">
        <v>1028.4568535950177</v>
      </c>
      <c r="L1964" s="423">
        <f>K1964*ЗМІСТ!$E$13/1000*1.2</f>
        <v>55.112616764256657</v>
      </c>
      <c r="M1964" s="828">
        <v>2.4999999999999894E-2</v>
      </c>
      <c r="N1964" s="829"/>
      <c r="O1964" s="841"/>
      <c r="P1964" s="841"/>
      <c r="Q1964" s="641"/>
      <c r="R1964" s="639"/>
      <c r="S1964" s="640"/>
      <c r="T1964" s="402"/>
    </row>
    <row r="1965" spans="1:20" ht="13.5" customHeight="1" outlineLevel="1">
      <c r="A1965" s="402"/>
      <c r="B1965" s="178">
        <f t="shared" si="30"/>
        <v>1959</v>
      </c>
      <c r="C1965" s="427"/>
      <c r="D1965" s="428">
        <v>8595057690950</v>
      </c>
      <c r="E1965" s="800" t="s">
        <v>4141</v>
      </c>
      <c r="F1965" s="553" t="s">
        <v>7584</v>
      </c>
      <c r="G1965" s="683" t="s">
        <v>8995</v>
      </c>
      <c r="H1965" s="691">
        <v>30</v>
      </c>
      <c r="I1965" s="652">
        <v>0.16</v>
      </c>
      <c r="J1965" s="652">
        <v>0.77786999999999995</v>
      </c>
      <c r="K1965" s="422">
        <v>1370.8231612315774</v>
      </c>
      <c r="L1965" s="423">
        <f>K1965*ЗМІСТ!$E$13/1000*1.2</f>
        <v>73.459232900666166</v>
      </c>
      <c r="M1965" s="828">
        <v>2.4999999999999831E-2</v>
      </c>
      <c r="N1965" s="829"/>
      <c r="O1965" s="841"/>
      <c r="P1965" s="841"/>
      <c r="Q1965" s="641"/>
      <c r="R1965" s="639"/>
      <c r="S1965" s="640"/>
      <c r="T1965" s="402"/>
    </row>
    <row r="1966" spans="1:20" ht="13.5" customHeight="1" outlineLevel="1">
      <c r="A1966" s="402"/>
      <c r="B1966" s="178">
        <f t="shared" si="30"/>
        <v>1960</v>
      </c>
      <c r="C1966" s="427"/>
      <c r="D1966" s="428">
        <v>8595057609433</v>
      </c>
      <c r="E1966" s="800" t="s">
        <v>1055</v>
      </c>
      <c r="F1966" s="553" t="s">
        <v>7585</v>
      </c>
      <c r="G1966" s="683" t="s">
        <v>8995</v>
      </c>
      <c r="H1966" s="691">
        <v>30</v>
      </c>
      <c r="I1966" s="652">
        <v>0.23</v>
      </c>
      <c r="J1966" s="652">
        <v>0.85927500000000001</v>
      </c>
      <c r="K1966" s="422">
        <v>1269.4128080627377</v>
      </c>
      <c r="L1966" s="423">
        <f>K1966*ЗМІСТ!$E$13/1000*1.2</f>
        <v>68.024887346367407</v>
      </c>
      <c r="M1966" s="828">
        <v>2.5000000000000005E-2</v>
      </c>
      <c r="N1966" s="829"/>
      <c r="O1966" s="841"/>
      <c r="P1966" s="841"/>
      <c r="Q1966" s="641"/>
      <c r="R1966" s="639"/>
      <c r="S1966" s="640"/>
      <c r="T1966" s="402"/>
    </row>
    <row r="1967" spans="1:20" ht="13.5" customHeight="1" outlineLevel="1">
      <c r="A1967" s="402"/>
      <c r="B1967" s="178">
        <f t="shared" si="30"/>
        <v>1961</v>
      </c>
      <c r="C1967" s="427"/>
      <c r="D1967" s="428">
        <v>8595057690967</v>
      </c>
      <c r="E1967" s="800" t="s">
        <v>4142</v>
      </c>
      <c r="F1967" s="553" t="s">
        <v>7586</v>
      </c>
      <c r="G1967" s="683" t="s">
        <v>8995</v>
      </c>
      <c r="H1967" s="691">
        <v>30</v>
      </c>
      <c r="I1967" s="652">
        <v>0.23</v>
      </c>
      <c r="J1967" s="652">
        <v>0.85927500000000001</v>
      </c>
      <c r="K1967" s="422">
        <v>1704.6999065324635</v>
      </c>
      <c r="L1967" s="423">
        <f>K1967*ЗМІСТ!$E$13/1000*1.2</f>
        <v>91.350913087291573</v>
      </c>
      <c r="M1967" s="828">
        <v>2.499999999999997E-2</v>
      </c>
      <c r="N1967" s="829"/>
      <c r="O1967" s="841"/>
      <c r="P1967" s="841"/>
      <c r="Q1967" s="641"/>
      <c r="R1967" s="639"/>
      <c r="S1967" s="640"/>
      <c r="T1967" s="402"/>
    </row>
    <row r="1968" spans="1:20" ht="13.5" customHeight="1" outlineLevel="1">
      <c r="A1968" s="402"/>
      <c r="B1968" s="178">
        <f t="shared" si="30"/>
        <v>1962</v>
      </c>
      <c r="C1968" s="427"/>
      <c r="D1968" s="428">
        <v>8595057612426</v>
      </c>
      <c r="E1968" s="800" t="s">
        <v>1087</v>
      </c>
      <c r="F1968" s="553" t="s">
        <v>7587</v>
      </c>
      <c r="G1968" s="683" t="s">
        <v>8995</v>
      </c>
      <c r="H1968" s="691">
        <v>96</v>
      </c>
      <c r="I1968" s="652">
        <v>7.8E-2</v>
      </c>
      <c r="J1968" s="652">
        <v>0.26852340000000002</v>
      </c>
      <c r="K1968" s="422">
        <v>667.72519018685944</v>
      </c>
      <c r="L1968" s="423">
        <f>K1968*ЗМІСТ!$E$13/1000*1.2</f>
        <v>35.781843819672559</v>
      </c>
      <c r="M1968" s="828">
        <v>2.5000000000000144E-2</v>
      </c>
      <c r="N1968" s="829"/>
      <c r="O1968" s="841"/>
      <c r="P1968" s="841"/>
      <c r="Q1968" s="641"/>
      <c r="R1968" s="639"/>
      <c r="S1968" s="640"/>
      <c r="T1968" s="402"/>
    </row>
    <row r="1969" spans="1:20" ht="13.5" customHeight="1" outlineLevel="1">
      <c r="A1969" s="402"/>
      <c r="B1969" s="178">
        <f t="shared" si="30"/>
        <v>1963</v>
      </c>
      <c r="C1969" s="427"/>
      <c r="D1969" s="428">
        <v>8595057620551</v>
      </c>
      <c r="E1969" s="800" t="s">
        <v>1096</v>
      </c>
      <c r="F1969" s="553" t="s">
        <v>7588</v>
      </c>
      <c r="G1969" s="683" t="s">
        <v>8995</v>
      </c>
      <c r="H1969" s="691">
        <v>96</v>
      </c>
      <c r="I1969" s="652">
        <v>7.1999999999999995E-2</v>
      </c>
      <c r="J1969" s="652">
        <v>0.26852340000000002</v>
      </c>
      <c r="K1969" s="422">
        <v>649.80475658488433</v>
      </c>
      <c r="L1969" s="423">
        <f>K1969*ЗМІСТ!$E$13/1000*1.2</f>
        <v>34.821529358348677</v>
      </c>
      <c r="M1969" s="828">
        <v>2.4999999999999856E-2</v>
      </c>
      <c r="N1969" s="829"/>
      <c r="O1969" s="841"/>
      <c r="P1969" s="841"/>
      <c r="Q1969" s="641"/>
      <c r="R1969" s="639"/>
      <c r="S1969" s="640"/>
      <c r="T1969" s="402"/>
    </row>
    <row r="1970" spans="1:20" ht="13.5" customHeight="1" outlineLevel="1">
      <c r="A1970" s="402"/>
      <c r="B1970" s="178">
        <f t="shared" si="30"/>
        <v>1964</v>
      </c>
      <c r="C1970" s="427"/>
      <c r="D1970" s="428">
        <v>8595057690998</v>
      </c>
      <c r="E1970" s="800" t="s">
        <v>4143</v>
      </c>
      <c r="F1970" s="553" t="s">
        <v>7589</v>
      </c>
      <c r="G1970" s="683" t="s">
        <v>8995</v>
      </c>
      <c r="H1970" s="691">
        <v>96</v>
      </c>
      <c r="I1970" s="652">
        <v>7.1999999999999995E-2</v>
      </c>
      <c r="J1970" s="652">
        <v>0.26852340000000002</v>
      </c>
      <c r="K1970" s="422">
        <v>914.62983476957788</v>
      </c>
      <c r="L1970" s="423">
        <f>K1970*ЗМІСТ!$E$13/1000*1.2</f>
        <v>49.012890904085012</v>
      </c>
      <c r="M1970" s="828">
        <v>2.4999999999999998E-2</v>
      </c>
      <c r="N1970" s="829"/>
      <c r="O1970" s="841"/>
      <c r="P1970" s="841"/>
      <c r="Q1970" s="641"/>
      <c r="R1970" s="639"/>
      <c r="S1970" s="640"/>
      <c r="T1970" s="402"/>
    </row>
    <row r="1971" spans="1:20" ht="13.5" customHeight="1" outlineLevel="1">
      <c r="A1971" s="402"/>
      <c r="B1971" s="178">
        <f t="shared" si="30"/>
        <v>1965</v>
      </c>
      <c r="C1971" s="427"/>
      <c r="D1971" s="428">
        <v>8595568928535</v>
      </c>
      <c r="E1971" s="800" t="s">
        <v>4146</v>
      </c>
      <c r="F1971" s="553" t="s">
        <v>7592</v>
      </c>
      <c r="G1971" s="683" t="s">
        <v>8996</v>
      </c>
      <c r="H1971" s="691">
        <v>1000</v>
      </c>
      <c r="I1971" s="652">
        <v>0.02</v>
      </c>
      <c r="J1971" s="652">
        <v>6.992E-3</v>
      </c>
      <c r="K1971" s="422">
        <v>112.67463170830273</v>
      </c>
      <c r="L1971" s="423">
        <f>K1971*ЗМІСТ!$E$13/1000*1.2</f>
        <v>6.0379721081023803</v>
      </c>
      <c r="M1971" s="828">
        <v>2.4999999999999876E-2</v>
      </c>
      <c r="N1971" s="829"/>
      <c r="O1971" s="841"/>
      <c r="P1971" s="841"/>
      <c r="Q1971" s="641"/>
      <c r="R1971" s="639"/>
      <c r="S1971" s="640"/>
      <c r="T1971" s="402"/>
    </row>
    <row r="1972" spans="1:20" ht="13.5" customHeight="1" outlineLevel="1">
      <c r="A1972" s="402"/>
      <c r="B1972" s="178">
        <f t="shared" si="30"/>
        <v>1966</v>
      </c>
      <c r="C1972" s="427"/>
      <c r="D1972" s="428">
        <v>8595057640818</v>
      </c>
      <c r="E1972" s="800" t="s">
        <v>4147</v>
      </c>
      <c r="F1972" s="553" t="s">
        <v>7593</v>
      </c>
      <c r="G1972" s="683" t="s">
        <v>8996</v>
      </c>
      <c r="H1972" s="691">
        <v>1000</v>
      </c>
      <c r="I1972" s="652">
        <v>0.02</v>
      </c>
      <c r="J1972" s="652">
        <v>1.1362000000000001E-2</v>
      </c>
      <c r="K1972" s="422">
        <v>96.629435492287683</v>
      </c>
      <c r="L1972" s="423">
        <f>K1972*ЗМІСТ!$E$13/1000*1.2</f>
        <v>5.1781472677413545</v>
      </c>
      <c r="M1972" s="828">
        <v>2.4999999999999918E-2</v>
      </c>
      <c r="N1972" s="829"/>
      <c r="O1972" s="841"/>
      <c r="P1972" s="841"/>
      <c r="Q1972" s="641"/>
      <c r="R1972" s="639"/>
      <c r="S1972" s="640"/>
      <c r="T1972" s="402"/>
    </row>
    <row r="1973" spans="1:20" ht="13.5" customHeight="1" outlineLevel="1">
      <c r="A1973" s="402"/>
      <c r="B1973" s="178">
        <f t="shared" si="30"/>
        <v>1967</v>
      </c>
      <c r="C1973" s="427"/>
      <c r="D1973" s="428">
        <v>8595057651470</v>
      </c>
      <c r="E1973" s="800" t="s">
        <v>4151</v>
      </c>
      <c r="F1973" s="553" t="s">
        <v>7597</v>
      </c>
      <c r="G1973" s="683" t="s">
        <v>8996</v>
      </c>
      <c r="H1973" s="691">
        <v>50</v>
      </c>
      <c r="I1973" s="779">
        <v>2.5200000000000001E-3</v>
      </c>
      <c r="J1973" s="652">
        <v>1.9469000000000001E-3</v>
      </c>
      <c r="K1973" s="422">
        <v>57.640249676937479</v>
      </c>
      <c r="L1973" s="423">
        <f>K1973*ЗМІСТ!$E$13/1000*1.2</f>
        <v>3.0888072548078287</v>
      </c>
      <c r="M1973" s="828">
        <v>2.4999999999999828E-2</v>
      </c>
      <c r="N1973" s="829"/>
      <c r="O1973" s="841"/>
      <c r="P1973" s="841"/>
      <c r="Q1973" s="641"/>
      <c r="R1973" s="639"/>
      <c r="S1973" s="640"/>
      <c r="T1973" s="402"/>
    </row>
    <row r="1974" spans="1:20" ht="13.5" customHeight="1" outlineLevel="1">
      <c r="A1974" s="402"/>
      <c r="B1974" s="178">
        <f t="shared" si="30"/>
        <v>1968</v>
      </c>
      <c r="C1974" s="427"/>
      <c r="D1974" s="428">
        <v>8595057651487</v>
      </c>
      <c r="E1974" s="800" t="s">
        <v>4152</v>
      </c>
      <c r="F1974" s="553" t="s">
        <v>7598</v>
      </c>
      <c r="G1974" s="683" t="s">
        <v>8996</v>
      </c>
      <c r="H1974" s="691">
        <v>50</v>
      </c>
      <c r="I1974" s="779">
        <v>3.0000000000000001E-3</v>
      </c>
      <c r="J1974" s="652">
        <v>1.9469000000000001E-3</v>
      </c>
      <c r="K1974" s="422">
        <v>57.768190255905729</v>
      </c>
      <c r="L1974" s="423">
        <f>K1974*ЗМІСТ!$E$13/1000*1.2</f>
        <v>3.0956632936125943</v>
      </c>
      <c r="M1974" s="828">
        <v>2.4999999999999835E-2</v>
      </c>
      <c r="N1974" s="829"/>
      <c r="O1974" s="841"/>
      <c r="P1974" s="841"/>
      <c r="Q1974" s="641"/>
      <c r="R1974" s="639"/>
      <c r="S1974" s="640"/>
      <c r="T1974" s="402"/>
    </row>
    <row r="1975" spans="1:20" ht="13.5" customHeight="1" outlineLevel="1">
      <c r="A1975" s="402"/>
      <c r="B1975" s="178">
        <f t="shared" si="30"/>
        <v>1969</v>
      </c>
      <c r="C1975" s="427"/>
      <c r="D1975" s="428">
        <v>8595568936295</v>
      </c>
      <c r="E1975" s="800" t="s">
        <v>5299</v>
      </c>
      <c r="F1975" s="553" t="s">
        <v>7599</v>
      </c>
      <c r="G1975" s="683" t="s">
        <v>8996</v>
      </c>
      <c r="H1975" s="691">
        <v>1</v>
      </c>
      <c r="I1975" s="652">
        <v>0.22</v>
      </c>
      <c r="J1975" s="652">
        <v>2.8475000000000001</v>
      </c>
      <c r="K1975" s="422">
        <v>8527.8497144898138</v>
      </c>
      <c r="L1975" s="423">
        <f>K1975*ЗМІСТ!$E$13/1000*1.2</f>
        <v>456.98768158817148</v>
      </c>
      <c r="M1975" s="828">
        <v>2.4999999999999863E-2</v>
      </c>
      <c r="N1975" s="829"/>
      <c r="O1975" s="841"/>
      <c r="P1975" s="841"/>
      <c r="Q1975" s="641"/>
      <c r="R1975" s="639"/>
      <c r="S1975" s="640"/>
      <c r="T1975" s="402"/>
    </row>
    <row r="1976" spans="1:20" ht="13.5" customHeight="1" outlineLevel="1">
      <c r="A1976" s="402"/>
      <c r="B1976" s="178">
        <f t="shared" si="30"/>
        <v>1970</v>
      </c>
      <c r="C1976" s="427"/>
      <c r="D1976" s="428">
        <v>8595568936301</v>
      </c>
      <c r="E1976" s="800" t="s">
        <v>5298</v>
      </c>
      <c r="F1976" s="553" t="s">
        <v>7600</v>
      </c>
      <c r="G1976" s="683" t="s">
        <v>8996</v>
      </c>
      <c r="H1976" s="691">
        <v>1</v>
      </c>
      <c r="I1976" s="652">
        <v>9.7000000000000003E-2</v>
      </c>
      <c r="J1976" s="652">
        <v>1.0952</v>
      </c>
      <c r="K1976" s="422">
        <v>4856.4771010961949</v>
      </c>
      <c r="L1976" s="423">
        <f>K1976*ЗМІСТ!$E$13/1000*1.2</f>
        <v>260.24734082087053</v>
      </c>
      <c r="M1976" s="828">
        <v>2.5000000000000029E-2</v>
      </c>
      <c r="N1976" s="829"/>
      <c r="O1976" s="841"/>
      <c r="P1976" s="841"/>
      <c r="Q1976" s="641"/>
      <c r="R1976" s="639"/>
      <c r="S1976" s="640"/>
      <c r="T1976" s="402"/>
    </row>
    <row r="1977" spans="1:20" ht="13.5" customHeight="1" outlineLevel="1">
      <c r="A1977" s="402"/>
      <c r="B1977" s="178">
        <f t="shared" si="30"/>
        <v>1971</v>
      </c>
      <c r="C1977" s="427"/>
      <c r="D1977" s="428">
        <v>8595568927422</v>
      </c>
      <c r="E1977" s="800" t="s">
        <v>4153</v>
      </c>
      <c r="F1977" s="553" t="s">
        <v>7601</v>
      </c>
      <c r="G1977" s="683" t="s">
        <v>8996</v>
      </c>
      <c r="H1977" s="691">
        <v>50</v>
      </c>
      <c r="I1977" s="652">
        <v>0.17</v>
      </c>
      <c r="J1977" s="652">
        <v>0.2179625</v>
      </c>
      <c r="K1977" s="422">
        <v>3007.962129920651</v>
      </c>
      <c r="L1977" s="423">
        <f>K1977*ЗМІСТ!$E$13/1000*1.2</f>
        <v>161.18971207030623</v>
      </c>
      <c r="M1977" s="828">
        <v>2.4999999999999883E-2</v>
      </c>
      <c r="N1977" s="829"/>
      <c r="O1977" s="841"/>
      <c r="P1977" s="841"/>
      <c r="Q1977" s="641"/>
      <c r="R1977" s="639"/>
      <c r="S1977" s="640"/>
      <c r="T1977" s="402"/>
    </row>
    <row r="1978" spans="1:20" ht="13.5" customHeight="1" outlineLevel="1">
      <c r="A1978" s="402"/>
      <c r="B1978" s="178">
        <f t="shared" si="30"/>
        <v>1972</v>
      </c>
      <c r="C1978" s="427"/>
      <c r="D1978" s="428">
        <v>8595057631762</v>
      </c>
      <c r="E1978" s="800" t="s">
        <v>4154</v>
      </c>
      <c r="F1978" s="553" t="s">
        <v>7602</v>
      </c>
      <c r="G1978" s="683" t="s">
        <v>8996</v>
      </c>
      <c r="H1978" s="691">
        <v>50</v>
      </c>
      <c r="I1978" s="652">
        <v>0.16500000000000001</v>
      </c>
      <c r="J1978" s="652">
        <v>0.2179625</v>
      </c>
      <c r="K1978" s="422">
        <v>2094.5633716034449</v>
      </c>
      <c r="L1978" s="423">
        <f>K1978*ЗМІСТ!$E$13/1000*1.2</f>
        <v>112.2427916972065</v>
      </c>
      <c r="M1978" s="828">
        <v>2.4999999999999852E-2</v>
      </c>
      <c r="N1978" s="829"/>
      <c r="O1978" s="841"/>
      <c r="P1978" s="841"/>
      <c r="Q1978" s="641"/>
      <c r="R1978" s="639"/>
      <c r="S1978" s="640"/>
      <c r="T1978" s="402"/>
    </row>
    <row r="1979" spans="1:20" ht="13.5" customHeight="1" outlineLevel="1">
      <c r="A1979" s="402"/>
      <c r="B1979" s="178">
        <f t="shared" si="30"/>
        <v>1973</v>
      </c>
      <c r="C1979" s="427"/>
      <c r="D1979" s="428">
        <v>8595568930804</v>
      </c>
      <c r="E1979" s="800" t="s">
        <v>120</v>
      </c>
      <c r="F1979" s="557" t="s">
        <v>7603</v>
      </c>
      <c r="G1979" s="683" t="s">
        <v>8996</v>
      </c>
      <c r="H1979" s="691">
        <v>1</v>
      </c>
      <c r="I1979" s="652">
        <v>0.42099999999999999</v>
      </c>
      <c r="J1979" s="652">
        <v>6.3375000000000004</v>
      </c>
      <c r="K1979" s="422">
        <v>13799.01</v>
      </c>
      <c r="L1979" s="423">
        <f>K1979*ЗМІСТ!$E$13/1000*1.2</f>
        <v>739.45693219679993</v>
      </c>
      <c r="M1979" s="828"/>
      <c r="N1979" s="829"/>
      <c r="O1979" s="841"/>
      <c r="P1979" s="841"/>
      <c r="Q1979" s="641"/>
      <c r="R1979" s="639"/>
      <c r="S1979" s="640"/>
      <c r="T1979" s="402"/>
    </row>
    <row r="1980" spans="1:20" ht="13.5" customHeight="1" outlineLevel="1">
      <c r="A1980" s="402"/>
      <c r="B1980" s="178">
        <f t="shared" si="30"/>
        <v>1974</v>
      </c>
      <c r="C1980" s="427"/>
      <c r="D1980" s="428">
        <v>8595568930811</v>
      </c>
      <c r="E1980" s="800" t="s">
        <v>122</v>
      </c>
      <c r="F1980" s="553" t="s">
        <v>7604</v>
      </c>
      <c r="G1980" s="683" t="s">
        <v>8996</v>
      </c>
      <c r="H1980" s="691">
        <v>1</v>
      </c>
      <c r="I1980" s="652">
        <v>0.94179999999999997</v>
      </c>
      <c r="J1980" s="652">
        <v>23.4375</v>
      </c>
      <c r="K1980" s="422">
        <v>33273.976738286547</v>
      </c>
      <c r="L1980" s="423">
        <f>K1980*ЗМІСТ!$E$13/1000*1.2</f>
        <v>1783.0752177787431</v>
      </c>
      <c r="M1980" s="828">
        <v>2.4999999999999866E-2</v>
      </c>
      <c r="N1980" s="829"/>
      <c r="O1980" s="841"/>
      <c r="P1980" s="841"/>
      <c r="Q1980" s="641"/>
      <c r="R1980" s="639"/>
      <c r="S1980" s="640"/>
      <c r="T1980" s="402"/>
    </row>
    <row r="1981" spans="1:20" ht="13.5" customHeight="1" outlineLevel="1">
      <c r="A1981" s="402"/>
      <c r="B1981" s="178">
        <f t="shared" si="30"/>
        <v>1975</v>
      </c>
      <c r="C1981" s="427"/>
      <c r="D1981" s="428">
        <v>8595568930491</v>
      </c>
      <c r="E1981" s="800" t="s">
        <v>121</v>
      </c>
      <c r="F1981" s="553" t="s">
        <v>7605</v>
      </c>
      <c r="G1981" s="683" t="s">
        <v>8996</v>
      </c>
      <c r="H1981" s="691">
        <v>1</v>
      </c>
      <c r="I1981" s="652">
        <v>0.74199999999999999</v>
      </c>
      <c r="J1981" s="652">
        <v>15.625</v>
      </c>
      <c r="K1981" s="422">
        <v>26466.058225354809</v>
      </c>
      <c r="L1981" s="423">
        <f>K1981*ЗМІСТ!$E$13/1000*1.2</f>
        <v>1418.2546590416812</v>
      </c>
      <c r="M1981" s="828">
        <v>2.4999999999999828E-2</v>
      </c>
      <c r="N1981" s="829"/>
      <c r="O1981" s="841"/>
      <c r="P1981" s="841"/>
      <c r="Q1981" s="641"/>
      <c r="R1981" s="639"/>
      <c r="S1981" s="640"/>
      <c r="T1981" s="402"/>
    </row>
    <row r="1982" spans="1:20" ht="13.5" customHeight="1" outlineLevel="1">
      <c r="A1982" s="402"/>
      <c r="B1982" s="178">
        <f t="shared" si="30"/>
        <v>1976</v>
      </c>
      <c r="C1982" s="427"/>
      <c r="D1982" s="428">
        <v>8595057698505</v>
      </c>
      <c r="E1982" s="800" t="s">
        <v>119</v>
      </c>
      <c r="F1982" s="553" t="s">
        <v>7606</v>
      </c>
      <c r="G1982" s="683" t="s">
        <v>8996</v>
      </c>
      <c r="H1982" s="691">
        <v>1</v>
      </c>
      <c r="I1982" s="652">
        <v>0.32</v>
      </c>
      <c r="J1982" s="652">
        <v>4.3940000000000001</v>
      </c>
      <c r="K1982" s="422">
        <v>11332.780428739696</v>
      </c>
      <c r="L1982" s="423">
        <f>K1982*ЗМІСТ!$E$13/1000*1.2</f>
        <v>607.29741112556565</v>
      </c>
      <c r="M1982" s="828">
        <v>2.4999999999999974E-2</v>
      </c>
      <c r="N1982" s="829"/>
      <c r="O1982" s="841"/>
      <c r="P1982" s="841"/>
      <c r="Q1982" s="641"/>
      <c r="R1982" s="639"/>
      <c r="S1982" s="640"/>
      <c r="T1982" s="402"/>
    </row>
    <row r="1983" spans="1:20" ht="13.5" customHeight="1" outlineLevel="1">
      <c r="A1983" s="402"/>
      <c r="B1983" s="178">
        <f t="shared" si="30"/>
        <v>1977</v>
      </c>
      <c r="C1983" s="427"/>
      <c r="D1983" s="428">
        <v>8595568903600</v>
      </c>
      <c r="E1983" s="800" t="s">
        <v>4155</v>
      </c>
      <c r="F1983" s="553" t="s">
        <v>7607</v>
      </c>
      <c r="G1983" s="683" t="s">
        <v>8996</v>
      </c>
      <c r="H1983" s="691">
        <v>100</v>
      </c>
      <c r="I1983" s="652">
        <v>9.7999999999999997E-3</v>
      </c>
      <c r="J1983" s="652">
        <v>2.6392499999999999E-2</v>
      </c>
      <c r="K1983" s="422">
        <v>472.66446138847436</v>
      </c>
      <c r="L1983" s="423">
        <f>K1983*ЗМІСТ!$E$13/1000*1.2</f>
        <v>25.328991904257919</v>
      </c>
      <c r="M1983" s="828">
        <v>2.4999999999999706E-2</v>
      </c>
      <c r="N1983" s="829"/>
      <c r="O1983" s="841"/>
      <c r="P1983" s="841"/>
      <c r="Q1983" s="641"/>
      <c r="R1983" s="639"/>
      <c r="S1983" s="640"/>
      <c r="T1983" s="402"/>
    </row>
    <row r="1984" spans="1:20" ht="13.5" customHeight="1" outlineLevel="1">
      <c r="A1984" s="402"/>
      <c r="B1984" s="178">
        <f t="shared" si="30"/>
        <v>1978</v>
      </c>
      <c r="C1984" s="427"/>
      <c r="D1984" s="428">
        <v>8595568903594</v>
      </c>
      <c r="E1984" s="800" t="s">
        <v>4156</v>
      </c>
      <c r="F1984" s="553" t="s">
        <v>7608</v>
      </c>
      <c r="G1984" s="683" t="s">
        <v>8996</v>
      </c>
      <c r="H1984" s="691">
        <v>100</v>
      </c>
      <c r="I1984" s="652">
        <v>9.9000000000000008E-3</v>
      </c>
      <c r="J1984" s="652">
        <v>2.6392499999999999E-2</v>
      </c>
      <c r="K1984" s="422">
        <v>472.66446138847436</v>
      </c>
      <c r="L1984" s="423">
        <f>K1984*ЗМІСТ!$E$13/1000*1.2</f>
        <v>25.328991904257919</v>
      </c>
      <c r="M1984" s="828">
        <v>2.4999999999999706E-2</v>
      </c>
      <c r="N1984" s="829"/>
      <c r="O1984" s="841"/>
      <c r="P1984" s="841"/>
      <c r="Q1984" s="641"/>
      <c r="R1984" s="639"/>
      <c r="S1984" s="640"/>
      <c r="T1984" s="402"/>
    </row>
    <row r="1985" spans="1:20" ht="13.5" customHeight="1" outlineLevel="1">
      <c r="A1985" s="402"/>
      <c r="B1985" s="178">
        <f t="shared" si="30"/>
        <v>1979</v>
      </c>
      <c r="C1985" s="427"/>
      <c r="D1985" s="428">
        <v>8595057699557</v>
      </c>
      <c r="E1985" s="800" t="s">
        <v>4159</v>
      </c>
      <c r="F1985" s="553" t="s">
        <v>4160</v>
      </c>
      <c r="G1985" s="683" t="s">
        <v>8995</v>
      </c>
      <c r="H1985" s="691">
        <v>30</v>
      </c>
      <c r="I1985" s="652">
        <v>1.68</v>
      </c>
      <c r="J1985" s="652">
        <v>0.57499999999999996</v>
      </c>
      <c r="K1985" s="422">
        <v>9312.125</v>
      </c>
      <c r="L1985" s="423">
        <f>K1985*ЗМІСТ!$E$13/1000*1.2</f>
        <v>499.01517461999993</v>
      </c>
      <c r="M1985" s="828">
        <v>2.5000000000000001E-2</v>
      </c>
      <c r="N1985" s="829"/>
      <c r="O1985" s="841"/>
      <c r="P1985" s="841"/>
      <c r="Q1985" s="641"/>
      <c r="R1985" s="639"/>
      <c r="S1985" s="640"/>
      <c r="T1985" s="402"/>
    </row>
    <row r="1986" spans="1:20" ht="13.5" customHeight="1" outlineLevel="1">
      <c r="A1986" s="402"/>
      <c r="B1986" s="178">
        <f t="shared" si="30"/>
        <v>1980</v>
      </c>
      <c r="C1986" s="427"/>
      <c r="D1986" s="428">
        <v>8595057628939</v>
      </c>
      <c r="E1986" s="800" t="s">
        <v>4161</v>
      </c>
      <c r="F1986" s="553" t="s">
        <v>4162</v>
      </c>
      <c r="G1986" s="683" t="s">
        <v>8995</v>
      </c>
      <c r="H1986" s="691">
        <v>30</v>
      </c>
      <c r="I1986" s="652">
        <v>1.1000000000000001</v>
      </c>
      <c r="J1986" s="652">
        <v>0.57499999999999996</v>
      </c>
      <c r="K1986" s="422">
        <v>5628.5312500567807</v>
      </c>
      <c r="L1986" s="423">
        <f>K1986*ЗМІСТ!$E$13/1000*1.2</f>
        <v>301.61993149804272</v>
      </c>
      <c r="M1986" s="828">
        <v>2.499999999999988E-2</v>
      </c>
      <c r="N1986" s="829"/>
      <c r="O1986" s="841"/>
      <c r="P1986" s="841"/>
      <c r="Q1986" s="641"/>
      <c r="R1986" s="639"/>
      <c r="S1986" s="640"/>
      <c r="T1986" s="402"/>
    </row>
    <row r="1987" spans="1:20" ht="13.5" customHeight="1" outlineLevel="1">
      <c r="A1987" s="402"/>
      <c r="B1987" s="178">
        <f t="shared" si="30"/>
        <v>1981</v>
      </c>
      <c r="C1987" s="427"/>
      <c r="D1987" s="428">
        <v>8595568919571</v>
      </c>
      <c r="E1987" s="800" t="s">
        <v>4163</v>
      </c>
      <c r="F1987" s="553" t="s">
        <v>4164</v>
      </c>
      <c r="G1987" s="683" t="s">
        <v>8995</v>
      </c>
      <c r="H1987" s="691">
        <v>20</v>
      </c>
      <c r="I1987" s="652">
        <v>1.1299999999999999</v>
      </c>
      <c r="J1987" s="652">
        <v>0.66</v>
      </c>
      <c r="K1987" s="422">
        <v>10954.095685476386</v>
      </c>
      <c r="L1987" s="423">
        <f>K1987*ЗМІСТ!$E$13/1000*1.2</f>
        <v>587.00457428268919</v>
      </c>
      <c r="M1987" s="828">
        <v>2.4999999999999859E-2</v>
      </c>
      <c r="N1987" s="829"/>
      <c r="O1987" s="841"/>
      <c r="P1987" s="841"/>
      <c r="Q1987" s="641"/>
      <c r="R1987" s="639"/>
      <c r="S1987" s="640"/>
      <c r="T1987" s="402"/>
    </row>
    <row r="1988" spans="1:20" ht="13.5" customHeight="1" outlineLevel="1">
      <c r="A1988" s="402"/>
      <c r="B1988" s="178">
        <f t="shared" si="30"/>
        <v>1982</v>
      </c>
      <c r="C1988" s="427"/>
      <c r="D1988" s="428">
        <v>8595057699564</v>
      </c>
      <c r="E1988" s="800" t="s">
        <v>4167</v>
      </c>
      <c r="F1988" s="553" t="s">
        <v>4168</v>
      </c>
      <c r="G1988" s="683" t="s">
        <v>8995</v>
      </c>
      <c r="H1988" s="691">
        <v>24</v>
      </c>
      <c r="I1988" s="652">
        <v>2.7</v>
      </c>
      <c r="J1988" s="652">
        <v>1.25</v>
      </c>
      <c r="K1988" s="422">
        <v>10756.093749943217</v>
      </c>
      <c r="L1988" s="423">
        <f>K1988*ЗМІСТ!$E$13/1000*1.2</f>
        <v>576.39410992195701</v>
      </c>
      <c r="M1988" s="828">
        <v>2.499999999999989E-2</v>
      </c>
      <c r="N1988" s="829"/>
      <c r="O1988" s="841"/>
      <c r="P1988" s="841"/>
      <c r="Q1988" s="641"/>
      <c r="R1988" s="639"/>
      <c r="S1988" s="640"/>
      <c r="T1988" s="402"/>
    </row>
    <row r="1989" spans="1:20" ht="13.5" customHeight="1" outlineLevel="1">
      <c r="A1989" s="402"/>
      <c r="B1989" s="178">
        <f t="shared" si="30"/>
        <v>1983</v>
      </c>
      <c r="C1989" s="427"/>
      <c r="D1989" s="428">
        <v>8595057651494</v>
      </c>
      <c r="E1989" s="800" t="s">
        <v>4169</v>
      </c>
      <c r="F1989" s="553" t="s">
        <v>7609</v>
      </c>
      <c r="G1989" s="683" t="s">
        <v>8996</v>
      </c>
      <c r="H1989" s="691">
        <v>50</v>
      </c>
      <c r="I1989" s="779">
        <v>8.8000000000000003E-4</v>
      </c>
      <c r="J1989" s="652">
        <v>6.4899999999999995E-4</v>
      </c>
      <c r="K1989" s="422">
        <v>86.301914722844288</v>
      </c>
      <c r="L1989" s="423">
        <f>K1989*ЗМІСТ!$E$13/1000*1.2</f>
        <v>4.624719389555068</v>
      </c>
      <c r="M1989" s="828">
        <v>2.4999999999999876E-2</v>
      </c>
      <c r="N1989" s="829"/>
      <c r="O1989" s="841"/>
      <c r="P1989" s="841"/>
      <c r="Q1989" s="641"/>
      <c r="R1989" s="639"/>
      <c r="S1989" s="640"/>
      <c r="T1989" s="402"/>
    </row>
    <row r="1990" spans="1:20" ht="13.5" customHeight="1" outlineLevel="1">
      <c r="A1990" s="402"/>
      <c r="B1990" s="178">
        <f t="shared" si="30"/>
        <v>1984</v>
      </c>
      <c r="C1990" s="427"/>
      <c r="D1990" s="428">
        <v>8595568912527</v>
      </c>
      <c r="E1990" s="800" t="s">
        <v>4170</v>
      </c>
      <c r="F1990" s="553" t="s">
        <v>4171</v>
      </c>
      <c r="G1990" s="683" t="s">
        <v>8996</v>
      </c>
      <c r="H1990" s="691">
        <v>50</v>
      </c>
      <c r="I1990" s="652">
        <v>0.17899999999999999</v>
      </c>
      <c r="J1990" s="652">
        <v>0.24287249999999999</v>
      </c>
      <c r="K1990" s="422">
        <v>6428.9794774874217</v>
      </c>
      <c r="L1990" s="423">
        <f>K1990*ЗМІСТ!$E$13/1000*1.2</f>
        <v>344.51409496616316</v>
      </c>
      <c r="M1990" s="828">
        <v>2.4999999999999988E-2</v>
      </c>
      <c r="N1990" s="829"/>
      <c r="O1990" s="841"/>
      <c r="P1990" s="841"/>
      <c r="Q1990" s="641"/>
      <c r="R1990" s="639"/>
      <c r="S1990" s="640"/>
      <c r="T1990" s="402"/>
    </row>
    <row r="1991" spans="1:20" ht="13.5" customHeight="1" outlineLevel="1">
      <c r="A1991" s="402"/>
      <c r="B1991" s="178">
        <f t="shared" si="30"/>
        <v>1985</v>
      </c>
      <c r="C1991" s="427"/>
      <c r="D1991" s="428">
        <v>8595568935588</v>
      </c>
      <c r="E1991" s="800" t="s">
        <v>5268</v>
      </c>
      <c r="F1991" s="553" t="s">
        <v>7610</v>
      </c>
      <c r="G1991" s="683" t="s">
        <v>8996</v>
      </c>
      <c r="H1991" s="691">
        <v>1</v>
      </c>
      <c r="I1991" s="652">
        <v>0.11</v>
      </c>
      <c r="J1991" s="652">
        <v>0.126</v>
      </c>
      <c r="K1991" s="422">
        <v>472993.6446473056</v>
      </c>
      <c r="L1991" s="423">
        <f>K1991*ЗМІСТ!$E$13/1000*1.2</f>
        <v>25346.632071393524</v>
      </c>
      <c r="M1991" s="828">
        <v>2.500000000000004E-2</v>
      </c>
      <c r="N1991" s="829"/>
      <c r="O1991" s="841"/>
      <c r="P1991" s="841"/>
      <c r="Q1991" s="641"/>
      <c r="R1991" s="639"/>
      <c r="S1991" s="640"/>
      <c r="T1991" s="402"/>
    </row>
    <row r="1992" spans="1:20" ht="13.5" customHeight="1" outlineLevel="1">
      <c r="A1992" s="402"/>
      <c r="B1992" s="178">
        <f t="shared" si="30"/>
        <v>1986</v>
      </c>
      <c r="C1992" s="427"/>
      <c r="D1992" s="428">
        <v>8595057629929</v>
      </c>
      <c r="E1992" s="800" t="s">
        <v>4172</v>
      </c>
      <c r="F1992" s="553" t="s">
        <v>7611</v>
      </c>
      <c r="G1992" s="683" t="s">
        <v>8996</v>
      </c>
      <c r="H1992" s="691">
        <v>100</v>
      </c>
      <c r="I1992" s="652">
        <v>0.04</v>
      </c>
      <c r="J1992" s="652">
        <v>2.3375E-2</v>
      </c>
      <c r="K1992" s="422">
        <v>371.54841645416849</v>
      </c>
      <c r="L1992" s="423">
        <f>K1992*ЗМІСТ!$E$13/1000*1.2</f>
        <v>19.910417645452718</v>
      </c>
      <c r="M1992" s="828">
        <v>2.4999999999999765E-2</v>
      </c>
      <c r="N1992" s="829"/>
      <c r="O1992" s="841"/>
      <c r="P1992" s="841"/>
      <c r="Q1992" s="641"/>
      <c r="R1992" s="639"/>
      <c r="S1992" s="640"/>
      <c r="T1992" s="402"/>
    </row>
    <row r="1993" spans="1:20" ht="13.5" customHeight="1" outlineLevel="1">
      <c r="A1993" s="402"/>
      <c r="B1993" s="178">
        <f t="shared" ref="B1993:B2056" si="31">B1992+1</f>
        <v>1987</v>
      </c>
      <c r="C1993" s="427"/>
      <c r="D1993" s="428">
        <v>8595057639584</v>
      </c>
      <c r="E1993" s="800" t="s">
        <v>4173</v>
      </c>
      <c r="F1993" s="553" t="s">
        <v>7612</v>
      </c>
      <c r="G1993" s="683" t="s">
        <v>8996</v>
      </c>
      <c r="H1993" s="691">
        <v>100</v>
      </c>
      <c r="I1993" s="652">
        <v>0.06</v>
      </c>
      <c r="J1993" s="652">
        <v>2.3375E-2</v>
      </c>
      <c r="K1993" s="422">
        <v>571.32272060618686</v>
      </c>
      <c r="L1993" s="423">
        <f>K1993*ЗМІСТ!$E$13/1000*1.2</f>
        <v>30.615859128573746</v>
      </c>
      <c r="M1993" s="828">
        <v>2.4999999999999679E-2</v>
      </c>
      <c r="N1993" s="829"/>
      <c r="O1993" s="841"/>
      <c r="P1993" s="841"/>
      <c r="Q1993" s="641"/>
      <c r="R1993" s="639"/>
      <c r="S1993" s="640"/>
      <c r="T1993" s="402"/>
    </row>
    <row r="1994" spans="1:20" ht="13.5" customHeight="1" outlineLevel="1">
      <c r="A1994" s="402"/>
      <c r="B1994" s="178">
        <f t="shared" si="31"/>
        <v>1988</v>
      </c>
      <c r="C1994" s="427"/>
      <c r="D1994" s="428">
        <v>8595057633506</v>
      </c>
      <c r="E1994" s="800" t="s">
        <v>4174</v>
      </c>
      <c r="F1994" s="553" t="s">
        <v>7613</v>
      </c>
      <c r="G1994" s="683" t="s">
        <v>8996</v>
      </c>
      <c r="H1994" s="691">
        <v>100</v>
      </c>
      <c r="I1994" s="652">
        <v>0.01</v>
      </c>
      <c r="J1994" s="652">
        <v>2.3375E-2</v>
      </c>
      <c r="K1994" s="422">
        <v>84.210463820434185</v>
      </c>
      <c r="L1994" s="423">
        <f>K1994*ЗМІСТ!$E$13/1000*1.2</f>
        <v>4.5126433878610044</v>
      </c>
      <c r="M1994" s="828">
        <v>2.4999999999999915E-2</v>
      </c>
      <c r="N1994" s="829"/>
      <c r="O1994" s="841"/>
      <c r="P1994" s="841"/>
      <c r="Q1994" s="641"/>
      <c r="R1994" s="639"/>
      <c r="S1994" s="640"/>
      <c r="T1994" s="402"/>
    </row>
    <row r="1995" spans="1:20" ht="13.5" customHeight="1" outlineLevel="1">
      <c r="A1995" s="402"/>
      <c r="B1995" s="178">
        <f t="shared" si="31"/>
        <v>1989</v>
      </c>
      <c r="C1995" s="427"/>
      <c r="D1995" s="428">
        <v>8595057633513</v>
      </c>
      <c r="E1995" s="800" t="s">
        <v>4175</v>
      </c>
      <c r="F1995" s="553" t="s">
        <v>7614</v>
      </c>
      <c r="G1995" s="683" t="s">
        <v>8996</v>
      </c>
      <c r="H1995" s="691">
        <v>100</v>
      </c>
      <c r="I1995" s="652">
        <v>0.02</v>
      </c>
      <c r="J1995" s="652">
        <v>2.3375E-2</v>
      </c>
      <c r="K1995" s="422">
        <v>165.51734849743528</v>
      </c>
      <c r="L1995" s="423">
        <f>K1995*ЗМІСТ!$E$13/1000*1.2</f>
        <v>8.8696907057290417</v>
      </c>
      <c r="M1995" s="828">
        <v>2.499999999999989E-2</v>
      </c>
      <c r="N1995" s="829"/>
      <c r="O1995" s="841"/>
      <c r="P1995" s="841"/>
      <c r="Q1995" s="641"/>
      <c r="R1995" s="639"/>
      <c r="S1995" s="640"/>
      <c r="T1995" s="402"/>
    </row>
    <row r="1996" spans="1:20" ht="13.5" customHeight="1" outlineLevel="1">
      <c r="A1996" s="402"/>
      <c r="B1996" s="178">
        <f t="shared" si="31"/>
        <v>1990</v>
      </c>
      <c r="C1996" s="427"/>
      <c r="D1996" s="428">
        <v>8595057669932</v>
      </c>
      <c r="E1996" s="800" t="s">
        <v>4176</v>
      </c>
      <c r="F1996" s="553" t="s">
        <v>7615</v>
      </c>
      <c r="G1996" s="683" t="s">
        <v>8995</v>
      </c>
      <c r="H1996" s="691">
        <v>10</v>
      </c>
      <c r="I1996" s="652">
        <v>5.6000000000000001E-2</v>
      </c>
      <c r="J1996" s="652">
        <v>0.26597999999999999</v>
      </c>
      <c r="K1996" s="422">
        <v>2092.5288899300267</v>
      </c>
      <c r="L1996" s="423">
        <f>K1996*ЗМІСТ!$E$13/1000*1.2</f>
        <v>112.13376854432549</v>
      </c>
      <c r="M1996" s="828">
        <v>2.4999999999999876E-2</v>
      </c>
      <c r="N1996" s="829"/>
      <c r="O1996" s="841"/>
      <c r="P1996" s="841"/>
      <c r="Q1996" s="641"/>
      <c r="R1996" s="639"/>
      <c r="S1996" s="640"/>
      <c r="T1996" s="402"/>
    </row>
    <row r="1997" spans="1:20" ht="13.5" customHeight="1" outlineLevel="1">
      <c r="A1997" s="402"/>
      <c r="B1997" s="178">
        <f t="shared" si="31"/>
        <v>1991</v>
      </c>
      <c r="C1997" s="427"/>
      <c r="D1997" s="428">
        <v>8595568925275</v>
      </c>
      <c r="E1997" s="800" t="s">
        <v>117</v>
      </c>
      <c r="F1997" s="553" t="s">
        <v>7616</v>
      </c>
      <c r="G1997" s="683" t="s">
        <v>8996</v>
      </c>
      <c r="H1997" s="691">
        <v>1</v>
      </c>
      <c r="I1997" s="652">
        <v>2.3599999999999999E-2</v>
      </c>
      <c r="J1997" s="652">
        <v>0.33732289999999998</v>
      </c>
      <c r="K1997" s="422">
        <v>1247.2150698016208</v>
      </c>
      <c r="L1997" s="423">
        <f>K1997*ЗМІСТ!$E$13/1000*1.2</f>
        <v>66.835362051706909</v>
      </c>
      <c r="M1997" s="828">
        <v>2.4999999999999991E-2</v>
      </c>
      <c r="N1997" s="829"/>
      <c r="O1997" s="841"/>
      <c r="P1997" s="841"/>
      <c r="Q1997" s="641"/>
      <c r="R1997" s="639"/>
      <c r="S1997" s="640"/>
      <c r="T1997" s="402"/>
    </row>
    <row r="1998" spans="1:20" ht="13.5" customHeight="1" outlineLevel="1">
      <c r="A1998" s="402"/>
      <c r="B1998" s="178">
        <f t="shared" si="31"/>
        <v>1992</v>
      </c>
      <c r="C1998" s="427"/>
      <c r="D1998" s="428">
        <v>8595568934956</v>
      </c>
      <c r="E1998" s="800" t="s">
        <v>5255</v>
      </c>
      <c r="F1998" s="553" t="s">
        <v>7617</v>
      </c>
      <c r="G1998" s="683" t="s">
        <v>8996</v>
      </c>
      <c r="H1998" s="691">
        <v>30</v>
      </c>
      <c r="I1998" s="652">
        <v>1.4999999999999999E-2</v>
      </c>
      <c r="J1998" s="652">
        <v>8.7999999999999995E-2</v>
      </c>
      <c r="K1998" s="422">
        <v>3477.3125001135622</v>
      </c>
      <c r="L1998" s="423">
        <f>K1998*ЗМІСТ!$E$13/1000*1.2</f>
        <v>186.34110951608554</v>
      </c>
      <c r="M1998" s="828">
        <v>2.4999999999999741E-2</v>
      </c>
      <c r="N1998" s="829"/>
      <c r="O1998" s="841"/>
      <c r="P1998" s="841"/>
      <c r="Q1998" s="641"/>
      <c r="R1998" s="639"/>
      <c r="S1998" s="640"/>
      <c r="T1998" s="402"/>
    </row>
    <row r="1999" spans="1:20" ht="13.5" customHeight="1" outlineLevel="1">
      <c r="A1999" s="402"/>
      <c r="B1999" s="178">
        <f t="shared" si="31"/>
        <v>1993</v>
      </c>
      <c r="C1999" s="427"/>
      <c r="D1999" s="428">
        <v>8595568925282</v>
      </c>
      <c r="E1999" s="800" t="s">
        <v>123</v>
      </c>
      <c r="F1999" s="553" t="s">
        <v>7618</v>
      </c>
      <c r="G1999" s="683" t="s">
        <v>8996</v>
      </c>
      <c r="H1999" s="691">
        <v>1</v>
      </c>
      <c r="I1999" s="652">
        <v>7.8E-2</v>
      </c>
      <c r="J1999" s="652">
        <v>0.40478750000000002</v>
      </c>
      <c r="K1999" s="422">
        <v>2359.3288972224486</v>
      </c>
      <c r="L1999" s="423">
        <f>K1999*ЗМІСТ!$E$13/1000*1.2</f>
        <v>126.43096195910944</v>
      </c>
      <c r="M1999" s="828">
        <v>2.4999999999999897E-2</v>
      </c>
      <c r="N1999" s="829"/>
      <c r="O1999" s="841"/>
      <c r="P1999" s="841"/>
      <c r="Q1999" s="641"/>
      <c r="R1999" s="639"/>
      <c r="S1999" s="640"/>
      <c r="T1999" s="402"/>
    </row>
    <row r="2000" spans="1:20" ht="13.5" customHeight="1" outlineLevel="1">
      <c r="A2000" s="402"/>
      <c r="B2000" s="178">
        <f t="shared" si="31"/>
        <v>1994</v>
      </c>
      <c r="C2000" s="427"/>
      <c r="D2000" s="428">
        <v>8595568917508</v>
      </c>
      <c r="E2000" s="800" t="s">
        <v>4177</v>
      </c>
      <c r="F2000" s="553" t="s">
        <v>7619</v>
      </c>
      <c r="G2000" s="683" t="s">
        <v>8996</v>
      </c>
      <c r="H2000" s="691">
        <v>15</v>
      </c>
      <c r="I2000" s="652">
        <v>0.2266</v>
      </c>
      <c r="J2000" s="652">
        <v>0.72654169999999996</v>
      </c>
      <c r="K2000" s="422">
        <v>8738.2247632666131</v>
      </c>
      <c r="L2000" s="423">
        <f>K2000*ЗМІСТ!$E$13/1000*1.2</f>
        <v>468.26119238200704</v>
      </c>
      <c r="M2000" s="828">
        <v>2.5000000000000022E-2</v>
      </c>
      <c r="N2000" s="829"/>
      <c r="O2000" s="841"/>
      <c r="P2000" s="841"/>
      <c r="Q2000" s="641"/>
      <c r="R2000" s="639"/>
      <c r="S2000" s="640"/>
      <c r="T2000" s="402"/>
    </row>
    <row r="2001" spans="1:20" ht="13.5" customHeight="1" outlineLevel="1">
      <c r="A2001" s="402"/>
      <c r="B2001" s="178">
        <f t="shared" si="31"/>
        <v>1995</v>
      </c>
      <c r="C2001" s="427"/>
      <c r="D2001" s="428">
        <v>8595568917515</v>
      </c>
      <c r="E2001" s="800" t="s">
        <v>4178</v>
      </c>
      <c r="F2001" s="553" t="s">
        <v>7620</v>
      </c>
      <c r="G2001" s="683" t="s">
        <v>8996</v>
      </c>
      <c r="H2001" s="691">
        <v>20</v>
      </c>
      <c r="I2001" s="652">
        <v>0.38100000000000001</v>
      </c>
      <c r="J2001" s="652">
        <v>0.72686249999999997</v>
      </c>
      <c r="K2001" s="422">
        <v>11861.280668446776</v>
      </c>
      <c r="L2001" s="423">
        <f>K2001*ЗМІСТ!$E$13/1000*1.2</f>
        <v>635.61851285091188</v>
      </c>
      <c r="M2001" s="828">
        <v>2.4999999999999922E-2</v>
      </c>
      <c r="N2001" s="829"/>
      <c r="O2001" s="841"/>
      <c r="P2001" s="841"/>
      <c r="Q2001" s="641"/>
      <c r="R2001" s="639"/>
      <c r="S2001" s="640"/>
      <c r="T2001" s="402"/>
    </row>
    <row r="2002" spans="1:20" ht="13.5" customHeight="1" outlineLevel="1">
      <c r="A2002" s="402"/>
      <c r="B2002" s="178">
        <f t="shared" si="31"/>
        <v>1996</v>
      </c>
      <c r="C2002" s="427"/>
      <c r="D2002" s="428">
        <v>8595568924377</v>
      </c>
      <c r="E2002" s="800" t="s">
        <v>4179</v>
      </c>
      <c r="F2002" s="553" t="s">
        <v>7621</v>
      </c>
      <c r="G2002" s="683" t="s">
        <v>8996</v>
      </c>
      <c r="H2002" s="691">
        <v>10</v>
      </c>
      <c r="I2002" s="652">
        <v>1.04</v>
      </c>
      <c r="J2002" s="652">
        <v>1.8624375</v>
      </c>
      <c r="K2002" s="422">
        <v>21397.665510795952</v>
      </c>
      <c r="L2002" s="423">
        <f>K2002*ЗМІСТ!$E$13/1000*1.2</f>
        <v>1146.6512521395698</v>
      </c>
      <c r="M2002" s="828">
        <v>2.4999999999999932E-2</v>
      </c>
      <c r="N2002" s="829"/>
      <c r="O2002" s="841"/>
      <c r="P2002" s="841"/>
      <c r="Q2002" s="641"/>
      <c r="R2002" s="639"/>
      <c r="S2002" s="640"/>
      <c r="T2002" s="402"/>
    </row>
    <row r="2003" spans="1:20" ht="13.5" customHeight="1" outlineLevel="1">
      <c r="A2003" s="402"/>
      <c r="B2003" s="178">
        <f t="shared" si="31"/>
        <v>1997</v>
      </c>
      <c r="C2003" s="427"/>
      <c r="D2003" s="428">
        <v>8595568917492</v>
      </c>
      <c r="E2003" s="800" t="s">
        <v>4180</v>
      </c>
      <c r="F2003" s="553" t="s">
        <v>7622</v>
      </c>
      <c r="G2003" s="683" t="s">
        <v>8996</v>
      </c>
      <c r="H2003" s="691">
        <v>20</v>
      </c>
      <c r="I2003" s="652">
        <v>0.13500000000000001</v>
      </c>
      <c r="J2003" s="652">
        <v>0.25829999999999997</v>
      </c>
      <c r="K2003" s="422">
        <v>6158.5788400807478</v>
      </c>
      <c r="L2003" s="423">
        <f>K2003*ЗМІСТ!$E$13/1000*1.2</f>
        <v>330.02395213701828</v>
      </c>
      <c r="M2003" s="828">
        <v>2.4999999999999956E-2</v>
      </c>
      <c r="N2003" s="829"/>
      <c r="O2003" s="841"/>
      <c r="P2003" s="841"/>
      <c r="Q2003" s="641"/>
      <c r="R2003" s="639"/>
      <c r="S2003" s="640"/>
      <c r="T2003" s="402"/>
    </row>
    <row r="2004" spans="1:20" ht="13.5" customHeight="1" outlineLevel="1">
      <c r="A2004" s="402"/>
      <c r="B2004" s="178">
        <f t="shared" si="31"/>
        <v>1998</v>
      </c>
      <c r="C2004" s="427"/>
      <c r="D2004" s="428">
        <v>8595057669956</v>
      </c>
      <c r="E2004" s="800" t="s">
        <v>4181</v>
      </c>
      <c r="F2004" s="553" t="s">
        <v>7623</v>
      </c>
      <c r="G2004" s="683" t="s">
        <v>8996</v>
      </c>
      <c r="H2004" s="691">
        <v>1</v>
      </c>
      <c r="I2004" s="652">
        <v>8.4000000000000005E-2</v>
      </c>
      <c r="J2004" s="652">
        <v>0.42619499999999999</v>
      </c>
      <c r="K2004" s="422">
        <v>4951.1880440981249</v>
      </c>
      <c r="L2004" s="423">
        <f>K2004*ЗМІСТ!$E$13/1000*1.2</f>
        <v>265.32268052695616</v>
      </c>
      <c r="M2004" s="828">
        <v>2.4999999999999883E-2</v>
      </c>
      <c r="N2004" s="829"/>
      <c r="O2004" s="841"/>
      <c r="P2004" s="841"/>
      <c r="Q2004" s="641"/>
      <c r="R2004" s="639"/>
      <c r="S2004" s="640"/>
      <c r="T2004" s="402"/>
    </row>
    <row r="2005" spans="1:20" ht="13.5" customHeight="1" outlineLevel="1">
      <c r="A2005" s="402"/>
      <c r="B2005" s="178">
        <f t="shared" si="31"/>
        <v>1999</v>
      </c>
      <c r="C2005" s="427"/>
      <c r="D2005" s="428">
        <v>8595057669963</v>
      </c>
      <c r="E2005" s="800" t="s">
        <v>4182</v>
      </c>
      <c r="F2005" s="553" t="s">
        <v>7624</v>
      </c>
      <c r="G2005" s="683" t="s">
        <v>8996</v>
      </c>
      <c r="H2005" s="691">
        <v>16</v>
      </c>
      <c r="I2005" s="652">
        <v>0.14399999999999999</v>
      </c>
      <c r="J2005" s="652">
        <v>0.68113279999999998</v>
      </c>
      <c r="K2005" s="422">
        <v>7331.8987794510458</v>
      </c>
      <c r="L2005" s="423">
        <f>K2005*ЗМІСТ!$E$13/1000*1.2</f>
        <v>392.89944558561314</v>
      </c>
      <c r="M2005" s="828">
        <v>2.4999999999999665E-2</v>
      </c>
      <c r="N2005" s="829"/>
      <c r="O2005" s="841"/>
      <c r="P2005" s="841"/>
      <c r="Q2005" s="641"/>
      <c r="R2005" s="639"/>
      <c r="S2005" s="640"/>
      <c r="T2005" s="402"/>
    </row>
    <row r="2006" spans="1:20" ht="13.5" customHeight="1" outlineLevel="1">
      <c r="A2006" s="402"/>
      <c r="B2006" s="178">
        <f t="shared" si="31"/>
        <v>2000</v>
      </c>
      <c r="C2006" s="427"/>
      <c r="D2006" s="428">
        <v>8595057669970</v>
      </c>
      <c r="E2006" s="800" t="s">
        <v>4183</v>
      </c>
      <c r="F2006" s="553" t="s">
        <v>7625</v>
      </c>
      <c r="G2006" s="683" t="s">
        <v>8996</v>
      </c>
      <c r="H2006" s="691">
        <v>1</v>
      </c>
      <c r="I2006" s="652">
        <v>0.52500000000000002</v>
      </c>
      <c r="J2006" s="652">
        <v>1.72557</v>
      </c>
      <c r="K2006" s="422">
        <v>9244.7219430037458</v>
      </c>
      <c r="L2006" s="423">
        <f>K2006*ЗМІСТ!$E$13/1000*1.2</f>
        <v>495.40320117066301</v>
      </c>
      <c r="M2006" s="828">
        <v>2.4999999999999779E-2</v>
      </c>
      <c r="N2006" s="829"/>
      <c r="O2006" s="841"/>
      <c r="P2006" s="841"/>
      <c r="Q2006" s="641"/>
      <c r="R2006" s="639"/>
      <c r="S2006" s="640"/>
      <c r="T2006" s="402"/>
    </row>
    <row r="2007" spans="1:20" ht="13.5" customHeight="1" outlineLevel="1">
      <c r="A2007" s="402"/>
      <c r="B2007" s="178">
        <f t="shared" si="31"/>
        <v>2001</v>
      </c>
      <c r="C2007" s="427"/>
      <c r="D2007" s="428">
        <v>8595057669994</v>
      </c>
      <c r="E2007" s="800" t="s">
        <v>4184</v>
      </c>
      <c r="F2007" s="553" t="s">
        <v>7626</v>
      </c>
      <c r="G2007" s="683" t="s">
        <v>8996</v>
      </c>
      <c r="H2007" s="691">
        <v>50</v>
      </c>
      <c r="I2007" s="652">
        <v>0.04</v>
      </c>
      <c r="J2007" s="652">
        <v>0.2179625</v>
      </c>
      <c r="K2007" s="422">
        <v>2595.1678569904366</v>
      </c>
      <c r="L2007" s="423">
        <f>K2007*ЗМІСТ!$E$13/1000*1.2</f>
        <v>139.06902466668927</v>
      </c>
      <c r="M2007" s="828">
        <v>2.4999999999999811E-2</v>
      </c>
      <c r="N2007" s="829"/>
      <c r="O2007" s="841"/>
      <c r="P2007" s="841"/>
      <c r="Q2007" s="641"/>
      <c r="R2007" s="639"/>
      <c r="S2007" s="640"/>
      <c r="T2007" s="402"/>
    </row>
    <row r="2008" spans="1:20" ht="13.5" customHeight="1" outlineLevel="1">
      <c r="A2008" s="402"/>
      <c r="B2008" s="178">
        <f t="shared" si="31"/>
        <v>2002</v>
      </c>
      <c r="C2008" s="427"/>
      <c r="D2008" s="428">
        <v>8595057670006</v>
      </c>
      <c r="E2008" s="800" t="s">
        <v>4185</v>
      </c>
      <c r="F2008" s="553" t="s">
        <v>7627</v>
      </c>
      <c r="G2008" s="683" t="s">
        <v>8996</v>
      </c>
      <c r="H2008" s="691">
        <v>1</v>
      </c>
      <c r="I2008" s="652">
        <v>6.9000000000000006E-2</v>
      </c>
      <c r="J2008" s="652">
        <v>0.21094499999999999</v>
      </c>
      <c r="K2008" s="422">
        <v>3657.1119729496563</v>
      </c>
      <c r="L2008" s="423">
        <f>K2008*ЗМІСТ!$E$13/1000*1.2</f>
        <v>195.9761461305948</v>
      </c>
      <c r="M2008" s="828">
        <v>2.5000000000000057E-2</v>
      </c>
      <c r="N2008" s="829"/>
      <c r="O2008" s="841"/>
      <c r="P2008" s="841"/>
      <c r="Q2008" s="641"/>
      <c r="R2008" s="639"/>
      <c r="S2008" s="640"/>
      <c r="T2008" s="402"/>
    </row>
    <row r="2009" spans="1:20" ht="13.5" customHeight="1" outlineLevel="1">
      <c r="A2009" s="402"/>
      <c r="B2009" s="178">
        <f t="shared" si="31"/>
        <v>2003</v>
      </c>
      <c r="C2009" s="427"/>
      <c r="D2009" s="428">
        <v>8595057670020</v>
      </c>
      <c r="E2009" s="800" t="s">
        <v>4186</v>
      </c>
      <c r="F2009" s="553" t="s">
        <v>7628</v>
      </c>
      <c r="G2009" s="683" t="s">
        <v>8996</v>
      </c>
      <c r="H2009" s="691">
        <v>30</v>
      </c>
      <c r="I2009" s="652">
        <v>2.5000000000000001E-2</v>
      </c>
      <c r="J2009" s="652">
        <v>8.7974999999999998E-2</v>
      </c>
      <c r="K2009" s="422">
        <v>1988.8602875713859</v>
      </c>
      <c r="L2009" s="423">
        <f>K2009*ЗМІСТ!$E$13/1000*1.2</f>
        <v>106.57840865508339</v>
      </c>
      <c r="M2009" s="828">
        <v>2.5000000000000019E-2</v>
      </c>
      <c r="N2009" s="829"/>
      <c r="O2009" s="841"/>
      <c r="P2009" s="841"/>
      <c r="Q2009" s="641"/>
      <c r="R2009" s="639"/>
      <c r="S2009" s="640"/>
      <c r="T2009" s="402"/>
    </row>
    <row r="2010" spans="1:20" ht="13.5" customHeight="1" outlineLevel="1">
      <c r="A2010" s="402"/>
      <c r="B2010" s="178">
        <f t="shared" si="31"/>
        <v>2004</v>
      </c>
      <c r="C2010" s="427"/>
      <c r="D2010" s="428">
        <v>8595057670198</v>
      </c>
      <c r="E2010" s="800" t="s">
        <v>4187</v>
      </c>
      <c r="F2010" s="553" t="s">
        <v>7629</v>
      </c>
      <c r="G2010" s="683" t="s">
        <v>8996</v>
      </c>
      <c r="H2010" s="691">
        <v>1</v>
      </c>
      <c r="I2010" s="652">
        <v>0.78600000000000003</v>
      </c>
      <c r="J2010" s="652">
        <v>10.6807</v>
      </c>
      <c r="K2010" s="422">
        <v>36742.715369436854</v>
      </c>
      <c r="L2010" s="423">
        <f>K2010*ЗМІСТ!$E$13/1000*1.2</f>
        <v>1968.9568735484636</v>
      </c>
      <c r="M2010" s="828">
        <v>2.4999999999999994E-2</v>
      </c>
      <c r="N2010" s="829"/>
      <c r="O2010" s="841"/>
      <c r="P2010" s="841"/>
      <c r="Q2010" s="641"/>
      <c r="R2010" s="639"/>
      <c r="S2010" s="640"/>
      <c r="T2010" s="402"/>
    </row>
    <row r="2011" spans="1:20" ht="13.5" customHeight="1" outlineLevel="1">
      <c r="A2011" s="402"/>
      <c r="B2011" s="178">
        <f t="shared" si="31"/>
        <v>2005</v>
      </c>
      <c r="C2011" s="427"/>
      <c r="D2011" s="428">
        <v>8595057670204</v>
      </c>
      <c r="E2011" s="800" t="s">
        <v>4188</v>
      </c>
      <c r="F2011" s="553" t="s">
        <v>7630</v>
      </c>
      <c r="G2011" s="683" t="s">
        <v>8996</v>
      </c>
      <c r="H2011" s="691">
        <v>1</v>
      </c>
      <c r="I2011" s="652">
        <v>0.98</v>
      </c>
      <c r="J2011" s="652">
        <v>21.193200000000001</v>
      </c>
      <c r="K2011" s="422">
        <v>40381.889504308732</v>
      </c>
      <c r="L2011" s="423">
        <f>K2011*ЗМІСТ!$E$13/1000*1.2</f>
        <v>2163.9717725522551</v>
      </c>
      <c r="M2011" s="828">
        <v>2.4999999999999904E-2</v>
      </c>
      <c r="N2011" s="829"/>
      <c r="O2011" s="841"/>
      <c r="P2011" s="841"/>
      <c r="Q2011" s="641"/>
      <c r="R2011" s="639"/>
      <c r="S2011" s="640"/>
      <c r="T2011" s="402"/>
    </row>
    <row r="2012" spans="1:20" ht="13.5" customHeight="1" outlineLevel="1">
      <c r="A2012" s="402"/>
      <c r="B2012" s="178">
        <f t="shared" si="31"/>
        <v>2006</v>
      </c>
      <c r="C2012" s="427"/>
      <c r="D2012" s="428">
        <v>8595057670235</v>
      </c>
      <c r="E2012" s="800" t="s">
        <v>4189</v>
      </c>
      <c r="F2012" s="553" t="s">
        <v>7631</v>
      </c>
      <c r="G2012" s="683" t="s">
        <v>8996</v>
      </c>
      <c r="H2012" s="691">
        <v>1</v>
      </c>
      <c r="I2012" s="652">
        <v>0.5</v>
      </c>
      <c r="J2012" s="652">
        <v>7.3151999999999999</v>
      </c>
      <c r="K2012" s="422">
        <v>29033.501041746109</v>
      </c>
      <c r="L2012" s="423">
        <f>K2012*ЗМІСТ!$E$13/1000*1.2</f>
        <v>1555.8379631047569</v>
      </c>
      <c r="M2012" s="828">
        <v>2.4999999999999876E-2</v>
      </c>
      <c r="N2012" s="829"/>
      <c r="O2012" s="841"/>
      <c r="P2012" s="841"/>
      <c r="Q2012" s="641"/>
      <c r="R2012" s="639"/>
      <c r="S2012" s="640"/>
      <c r="T2012" s="402"/>
    </row>
    <row r="2013" spans="1:20" ht="13.5" customHeight="1" outlineLevel="1">
      <c r="A2013" s="402"/>
      <c r="B2013" s="178">
        <f t="shared" si="31"/>
        <v>2007</v>
      </c>
      <c r="C2013" s="427"/>
      <c r="D2013" s="428">
        <v>8595057670242</v>
      </c>
      <c r="E2013" s="800" t="s">
        <v>4190</v>
      </c>
      <c r="F2013" s="553" t="s">
        <v>7632</v>
      </c>
      <c r="G2013" s="683" t="s">
        <v>8996</v>
      </c>
      <c r="H2013" s="691">
        <v>1</v>
      </c>
      <c r="I2013" s="652">
        <v>0.7</v>
      </c>
      <c r="J2013" s="652">
        <v>14.5152</v>
      </c>
      <c r="K2013" s="422">
        <v>32411.771040948184</v>
      </c>
      <c r="L2013" s="423">
        <f>K2013*ЗМІСТ!$E$13/1000*1.2</f>
        <v>1736.8716147755981</v>
      </c>
      <c r="M2013" s="828">
        <v>2.5000000000000144E-2</v>
      </c>
      <c r="N2013" s="829"/>
      <c r="O2013" s="841"/>
      <c r="P2013" s="841"/>
      <c r="Q2013" s="641"/>
      <c r="R2013" s="639"/>
      <c r="S2013" s="640"/>
      <c r="T2013" s="402"/>
    </row>
    <row r="2014" spans="1:20" ht="13.5" customHeight="1" outlineLevel="1">
      <c r="A2014" s="402"/>
      <c r="B2014" s="178">
        <f t="shared" si="31"/>
        <v>2008</v>
      </c>
      <c r="C2014" s="427"/>
      <c r="D2014" s="428">
        <v>8595057670266</v>
      </c>
      <c r="E2014" s="800" t="s">
        <v>4191</v>
      </c>
      <c r="F2014" s="553" t="s">
        <v>7633</v>
      </c>
      <c r="G2014" s="683" t="s">
        <v>8996</v>
      </c>
      <c r="H2014" s="691">
        <v>1</v>
      </c>
      <c r="I2014" s="652">
        <v>0.4</v>
      </c>
      <c r="J2014" s="652">
        <v>3.6863999999999999</v>
      </c>
      <c r="K2014" s="422">
        <v>27747.687598138036</v>
      </c>
      <c r="L2014" s="423">
        <f>K2014*ЗМІСТ!$E$13/1000*1.2</f>
        <v>1486.9342037489896</v>
      </c>
      <c r="M2014" s="828">
        <v>2.5000000000000161E-2</v>
      </c>
      <c r="N2014" s="829"/>
      <c r="O2014" s="841"/>
      <c r="P2014" s="841"/>
      <c r="Q2014" s="641"/>
      <c r="R2014" s="639"/>
      <c r="S2014" s="640"/>
      <c r="T2014" s="402"/>
    </row>
    <row r="2015" spans="1:20" ht="13.5" customHeight="1" outlineLevel="1">
      <c r="A2015" s="402"/>
      <c r="B2015" s="178">
        <f t="shared" si="31"/>
        <v>2009</v>
      </c>
      <c r="C2015" s="427"/>
      <c r="D2015" s="428">
        <v>8595057670426</v>
      </c>
      <c r="E2015" s="800" t="s">
        <v>4192</v>
      </c>
      <c r="F2015" s="553" t="s">
        <v>7634</v>
      </c>
      <c r="G2015" s="683" t="s">
        <v>8996</v>
      </c>
      <c r="H2015" s="691">
        <v>1</v>
      </c>
      <c r="I2015" s="652">
        <v>1.4</v>
      </c>
      <c r="J2015" s="652">
        <v>20.471807999999999</v>
      </c>
      <c r="K2015" s="422">
        <v>43273.171794488495</v>
      </c>
      <c r="L2015" s="423">
        <f>K2015*ЗМІСТ!$E$13/1000*1.2</f>
        <v>2318.908882708075</v>
      </c>
      <c r="M2015" s="828">
        <v>2.4999999999999814E-2</v>
      </c>
      <c r="N2015" s="829"/>
      <c r="O2015" s="841"/>
      <c r="P2015" s="841"/>
      <c r="Q2015" s="641"/>
      <c r="R2015" s="639"/>
      <c r="S2015" s="640"/>
      <c r="T2015" s="402"/>
    </row>
    <row r="2016" spans="1:20" ht="13.5" customHeight="1" outlineLevel="1">
      <c r="A2016" s="402"/>
      <c r="B2016" s="178">
        <f t="shared" si="31"/>
        <v>2010</v>
      </c>
      <c r="C2016" s="427"/>
      <c r="D2016" s="428">
        <v>8595057670433</v>
      </c>
      <c r="E2016" s="800" t="s">
        <v>4193</v>
      </c>
      <c r="F2016" s="553" t="s">
        <v>7635</v>
      </c>
      <c r="G2016" s="683" t="s">
        <v>8996</v>
      </c>
      <c r="H2016" s="691">
        <v>1</v>
      </c>
      <c r="I2016" s="652">
        <v>2.1</v>
      </c>
      <c r="J2016" s="652">
        <v>33.489558000000002</v>
      </c>
      <c r="K2016" s="422">
        <v>60633.90684676791</v>
      </c>
      <c r="L2016" s="423">
        <f>K2016*ЗМІСТ!$E$13/1000*1.2</f>
        <v>3249.2303972544078</v>
      </c>
      <c r="M2016" s="828">
        <v>2.4999999999999731E-2</v>
      </c>
      <c r="N2016" s="829"/>
      <c r="O2016" s="841"/>
      <c r="P2016" s="841"/>
      <c r="Q2016" s="641"/>
      <c r="R2016" s="639"/>
      <c r="S2016" s="640"/>
      <c r="T2016" s="402"/>
    </row>
    <row r="2017" spans="1:20" ht="13.5" customHeight="1" outlineLevel="1">
      <c r="A2017" s="402"/>
      <c r="B2017" s="178">
        <f t="shared" si="31"/>
        <v>2011</v>
      </c>
      <c r="C2017" s="427"/>
      <c r="D2017" s="428">
        <v>8595057670457</v>
      </c>
      <c r="E2017" s="800" t="s">
        <v>4194</v>
      </c>
      <c r="F2017" s="553" t="s">
        <v>7636</v>
      </c>
      <c r="G2017" s="683" t="s">
        <v>8996</v>
      </c>
      <c r="H2017" s="691">
        <v>1</v>
      </c>
      <c r="I2017" s="652">
        <v>4.0750000000000002</v>
      </c>
      <c r="J2017" s="652">
        <v>69.087558000000001</v>
      </c>
      <c r="K2017" s="422">
        <v>118246.98992491263</v>
      </c>
      <c r="L2017" s="423">
        <f>K2017*ЗМІСТ!$E$13/1000*1.2</f>
        <v>6336.581857059442</v>
      </c>
      <c r="M2017" s="828">
        <v>2.49999999999998E-2</v>
      </c>
      <c r="N2017" s="829"/>
      <c r="O2017" s="841"/>
      <c r="P2017" s="841"/>
      <c r="Q2017" s="641"/>
      <c r="R2017" s="639"/>
      <c r="S2017" s="640"/>
      <c r="T2017" s="402"/>
    </row>
    <row r="2018" spans="1:20" ht="13.5" customHeight="1" outlineLevel="1">
      <c r="A2018" s="402"/>
      <c r="B2018" s="178">
        <f t="shared" si="31"/>
        <v>2012</v>
      </c>
      <c r="C2018" s="427"/>
      <c r="D2018" s="428">
        <v>8595057670488</v>
      </c>
      <c r="E2018" s="800" t="s">
        <v>4195</v>
      </c>
      <c r="F2018" s="553" t="s">
        <v>7637</v>
      </c>
      <c r="G2018" s="683" t="s">
        <v>8996</v>
      </c>
      <c r="H2018" s="691">
        <v>1</v>
      </c>
      <c r="I2018" s="652">
        <v>1.03</v>
      </c>
      <c r="J2018" s="652">
        <v>10.436608</v>
      </c>
      <c r="K2018" s="422">
        <v>37453.360036253151</v>
      </c>
      <c r="L2018" s="423">
        <f>K2018*ЗМІСТ!$E$13/1000*1.2</f>
        <v>2007.0386725475219</v>
      </c>
      <c r="M2018" s="828">
        <v>2.499999999999997E-2</v>
      </c>
      <c r="N2018" s="829"/>
      <c r="O2018" s="841"/>
      <c r="P2018" s="841"/>
      <c r="Q2018" s="641"/>
      <c r="R2018" s="639"/>
      <c r="S2018" s="640"/>
      <c r="T2018" s="402"/>
    </row>
    <row r="2019" spans="1:20" ht="13.5" customHeight="1" outlineLevel="1">
      <c r="A2019" s="402"/>
      <c r="B2019" s="178">
        <f t="shared" si="31"/>
        <v>2013</v>
      </c>
      <c r="C2019" s="427"/>
      <c r="D2019" s="428">
        <v>8595057670501</v>
      </c>
      <c r="E2019" s="800" t="s">
        <v>4196</v>
      </c>
      <c r="F2019" s="553" t="s">
        <v>7638</v>
      </c>
      <c r="G2019" s="683" t="s">
        <v>8996</v>
      </c>
      <c r="H2019" s="691">
        <v>1</v>
      </c>
      <c r="I2019" s="652">
        <v>1.72</v>
      </c>
      <c r="J2019" s="652">
        <v>17.073108000000001</v>
      </c>
      <c r="K2019" s="422">
        <v>55114.005076332462</v>
      </c>
      <c r="L2019" s="423">
        <f>K2019*ЗМІСТ!$E$13/1000*1.2</f>
        <v>2953.4316675488794</v>
      </c>
      <c r="M2019" s="828">
        <v>2.5000000000000123E-2</v>
      </c>
      <c r="N2019" s="829"/>
      <c r="O2019" s="841"/>
      <c r="P2019" s="841"/>
      <c r="Q2019" s="641"/>
      <c r="R2019" s="639"/>
      <c r="S2019" s="640"/>
      <c r="T2019" s="402"/>
    </row>
    <row r="2020" spans="1:20" ht="13.5" customHeight="1" outlineLevel="1">
      <c r="A2020" s="402"/>
      <c r="B2020" s="178">
        <f t="shared" si="31"/>
        <v>2014</v>
      </c>
      <c r="C2020" s="427"/>
      <c r="D2020" s="428">
        <v>8595057670532</v>
      </c>
      <c r="E2020" s="800" t="s">
        <v>4197</v>
      </c>
      <c r="F2020" s="553" t="s">
        <v>7639</v>
      </c>
      <c r="G2020" s="683" t="s">
        <v>8996</v>
      </c>
      <c r="H2020" s="691">
        <v>1</v>
      </c>
      <c r="I2020" s="652">
        <v>0.76</v>
      </c>
      <c r="J2020" s="652">
        <v>7.7077</v>
      </c>
      <c r="K2020" s="422">
        <v>33053.523346259892</v>
      </c>
      <c r="L2020" s="423">
        <f>K2020*ЗМІСТ!$E$13/1000*1.2</f>
        <v>1771.2616319519041</v>
      </c>
      <c r="M2020" s="828">
        <v>2.4999999999999838E-2</v>
      </c>
      <c r="N2020" s="829"/>
      <c r="O2020" s="841"/>
      <c r="P2020" s="841"/>
      <c r="Q2020" s="641"/>
      <c r="R2020" s="639"/>
      <c r="S2020" s="640"/>
      <c r="T2020" s="402"/>
    </row>
    <row r="2021" spans="1:20" ht="13.5" customHeight="1" outlineLevel="1">
      <c r="A2021" s="402"/>
      <c r="B2021" s="178">
        <f t="shared" si="31"/>
        <v>2015</v>
      </c>
      <c r="C2021" s="427"/>
      <c r="D2021" s="428">
        <v>8595057669475</v>
      </c>
      <c r="E2021" s="800" t="s">
        <v>4198</v>
      </c>
      <c r="F2021" s="553" t="s">
        <v>7640</v>
      </c>
      <c r="G2021" s="683" t="s">
        <v>8995</v>
      </c>
      <c r="H2021" s="691">
        <v>2</v>
      </c>
      <c r="I2021" s="652">
        <v>2.1720000000000002</v>
      </c>
      <c r="J2021" s="652">
        <v>12.5</v>
      </c>
      <c r="K2021" s="422">
        <v>29482.749357763845</v>
      </c>
      <c r="L2021" s="423">
        <f>K2021*ЗМІСТ!$E$13/1000*1.2</f>
        <v>1579.9121381040543</v>
      </c>
      <c r="M2021" s="828">
        <v>2.5000000000000057E-2</v>
      </c>
      <c r="N2021" s="829"/>
      <c r="O2021" s="841"/>
      <c r="P2021" s="841"/>
      <c r="Q2021" s="641"/>
      <c r="R2021" s="639"/>
      <c r="S2021" s="640"/>
      <c r="T2021" s="402"/>
    </row>
    <row r="2022" spans="1:20" ht="13.5" customHeight="1" outlineLevel="1">
      <c r="A2022" s="402"/>
      <c r="B2022" s="178">
        <f t="shared" si="31"/>
        <v>2016</v>
      </c>
      <c r="C2022" s="427"/>
      <c r="D2022" s="428">
        <v>8595057677463</v>
      </c>
      <c r="E2022" s="800" t="s">
        <v>4199</v>
      </c>
      <c r="F2022" s="553" t="s">
        <v>7641</v>
      </c>
      <c r="G2022" s="683" t="s">
        <v>8995</v>
      </c>
      <c r="H2022" s="691">
        <v>2</v>
      </c>
      <c r="I2022" s="652">
        <v>2.972</v>
      </c>
      <c r="J2022" s="652">
        <v>25</v>
      </c>
      <c r="K2022" s="422">
        <v>35886.542893923419</v>
      </c>
      <c r="L2022" s="423">
        <f>K2022*ЗМІСТ!$E$13/1000*1.2</f>
        <v>1923.0765769058416</v>
      </c>
      <c r="M2022" s="828">
        <v>2.4999999999999984E-2</v>
      </c>
      <c r="N2022" s="829"/>
      <c r="O2022" s="841"/>
      <c r="P2022" s="841"/>
      <c r="Q2022" s="641"/>
      <c r="R2022" s="639"/>
      <c r="S2022" s="640"/>
      <c r="T2022" s="402"/>
    </row>
    <row r="2023" spans="1:20" ht="13.5" customHeight="1" outlineLevel="1">
      <c r="A2023" s="402"/>
      <c r="B2023" s="178">
        <f t="shared" si="31"/>
        <v>2017</v>
      </c>
      <c r="C2023" s="427"/>
      <c r="D2023" s="428">
        <v>8595057669444</v>
      </c>
      <c r="E2023" s="800" t="s">
        <v>4200</v>
      </c>
      <c r="F2023" s="553" t="s">
        <v>7642</v>
      </c>
      <c r="G2023" s="683" t="s">
        <v>8995</v>
      </c>
      <c r="H2023" s="691">
        <v>2</v>
      </c>
      <c r="I2023" s="652">
        <v>0.4</v>
      </c>
      <c r="J2023" s="652">
        <v>0.8</v>
      </c>
      <c r="K2023" s="422">
        <v>6393.501439400281</v>
      </c>
      <c r="L2023" s="423">
        <f>K2023*ЗМІСТ!$E$13/1000*1.2</f>
        <v>342.61290921412166</v>
      </c>
      <c r="M2023" s="828">
        <v>2.4999999999999953E-2</v>
      </c>
      <c r="N2023" s="829"/>
      <c r="O2023" s="841"/>
      <c r="P2023" s="841"/>
      <c r="Q2023" s="641"/>
      <c r="R2023" s="639"/>
      <c r="S2023" s="640"/>
      <c r="T2023" s="402"/>
    </row>
    <row r="2024" spans="1:20" ht="13.5" customHeight="1" outlineLevel="1">
      <c r="A2024" s="402"/>
      <c r="B2024" s="178">
        <f t="shared" si="31"/>
        <v>2018</v>
      </c>
      <c r="C2024" s="427"/>
      <c r="D2024" s="428">
        <v>8595057669468</v>
      </c>
      <c r="E2024" s="800" t="s">
        <v>4201</v>
      </c>
      <c r="F2024" s="553" t="s">
        <v>7643</v>
      </c>
      <c r="G2024" s="683" t="s">
        <v>8995</v>
      </c>
      <c r="H2024" s="691">
        <v>2</v>
      </c>
      <c r="I2024" s="652">
        <v>1.5329999999999999</v>
      </c>
      <c r="J2024" s="652">
        <v>6.25</v>
      </c>
      <c r="K2024" s="422">
        <v>18411.870286942518</v>
      </c>
      <c r="L2024" s="423">
        <f>K2024*ЗМІСТ!$E$13/1000*1.2</f>
        <v>986.64941313818372</v>
      </c>
      <c r="M2024" s="828">
        <v>2.4999999999999783E-2</v>
      </c>
      <c r="N2024" s="829"/>
      <c r="O2024" s="841"/>
      <c r="P2024" s="841"/>
      <c r="Q2024" s="641"/>
      <c r="R2024" s="639"/>
      <c r="S2024" s="640"/>
      <c r="T2024" s="402"/>
    </row>
    <row r="2025" spans="1:20" ht="13.5" customHeight="1" outlineLevel="1">
      <c r="A2025" s="402"/>
      <c r="B2025" s="178">
        <f t="shared" si="31"/>
        <v>2019</v>
      </c>
      <c r="C2025" s="427"/>
      <c r="D2025" s="428">
        <v>8595057669482</v>
      </c>
      <c r="E2025" s="800" t="s">
        <v>4202</v>
      </c>
      <c r="F2025" s="553" t="s">
        <v>7644</v>
      </c>
      <c r="G2025" s="683" t="s">
        <v>8995</v>
      </c>
      <c r="H2025" s="691">
        <v>2</v>
      </c>
      <c r="I2025" s="652">
        <v>2.33</v>
      </c>
      <c r="J2025" s="652">
        <v>12.5</v>
      </c>
      <c r="K2025" s="422">
        <v>29602.480909453468</v>
      </c>
      <c r="L2025" s="423">
        <f>K2025*ЗМІСТ!$E$13/1000*1.2</f>
        <v>1586.3282741819014</v>
      </c>
      <c r="M2025" s="828">
        <v>2.500000000000006E-2</v>
      </c>
      <c r="N2025" s="829"/>
      <c r="O2025" s="841"/>
      <c r="P2025" s="841"/>
      <c r="Q2025" s="641"/>
      <c r="R2025" s="639"/>
      <c r="S2025" s="640"/>
      <c r="T2025" s="402"/>
    </row>
    <row r="2026" spans="1:20" ht="13.5" customHeight="1" outlineLevel="1">
      <c r="A2026" s="402"/>
      <c r="B2026" s="178">
        <f t="shared" si="31"/>
        <v>2020</v>
      </c>
      <c r="C2026" s="427"/>
      <c r="D2026" s="428">
        <v>8595057669451</v>
      </c>
      <c r="E2026" s="800" t="s">
        <v>4203</v>
      </c>
      <c r="F2026" s="553" t="s">
        <v>7645</v>
      </c>
      <c r="G2026" s="683" t="s">
        <v>8995</v>
      </c>
      <c r="H2026" s="691">
        <v>2</v>
      </c>
      <c r="I2026" s="652">
        <v>1.1299999999999999</v>
      </c>
      <c r="J2026" s="652">
        <v>3.1</v>
      </c>
      <c r="K2026" s="422">
        <v>15526.115606402915</v>
      </c>
      <c r="L2026" s="423">
        <f>K2026*ЗМІСТ!$E$13/1000*1.2</f>
        <v>832.00851475892534</v>
      </c>
      <c r="M2026" s="828">
        <v>2.5000000000000178E-2</v>
      </c>
      <c r="N2026" s="829"/>
      <c r="O2026" s="841"/>
      <c r="P2026" s="841"/>
      <c r="Q2026" s="641"/>
      <c r="R2026" s="639"/>
      <c r="S2026" s="640"/>
      <c r="T2026" s="402"/>
    </row>
    <row r="2027" spans="1:20" ht="13.5" customHeight="1" outlineLevel="1">
      <c r="A2027" s="402"/>
      <c r="B2027" s="178">
        <f t="shared" si="31"/>
        <v>2021</v>
      </c>
      <c r="C2027" s="427"/>
      <c r="D2027" s="428">
        <v>8595057671478</v>
      </c>
      <c r="E2027" s="800" t="s">
        <v>4204</v>
      </c>
      <c r="F2027" s="553" t="s">
        <v>7646</v>
      </c>
      <c r="G2027" s="683" t="s">
        <v>8996</v>
      </c>
      <c r="H2027" s="691">
        <v>1</v>
      </c>
      <c r="I2027" s="652">
        <v>0.95399999999999996</v>
      </c>
      <c r="J2027" s="652">
        <v>8.4602880000000003</v>
      </c>
      <c r="K2027" s="422">
        <v>29381.182835600204</v>
      </c>
      <c r="L2027" s="423">
        <f>K2027*ЗМІСТ!$E$13/1000*1.2</f>
        <v>1574.4694238156362</v>
      </c>
      <c r="M2027" s="828">
        <v>2.4999999999999693E-2</v>
      </c>
      <c r="N2027" s="829"/>
      <c r="O2027" s="841"/>
      <c r="P2027" s="841"/>
      <c r="Q2027" s="641"/>
      <c r="R2027" s="639"/>
      <c r="S2027" s="640"/>
      <c r="T2027" s="402"/>
    </row>
    <row r="2028" spans="1:20" ht="13.5" customHeight="1" outlineLevel="1">
      <c r="A2028" s="402"/>
      <c r="B2028" s="178">
        <f t="shared" si="31"/>
        <v>2022</v>
      </c>
      <c r="C2028" s="427"/>
      <c r="D2028" s="428">
        <v>8595057671485</v>
      </c>
      <c r="E2028" s="800" t="s">
        <v>4205</v>
      </c>
      <c r="F2028" s="553" t="s">
        <v>7647</v>
      </c>
      <c r="G2028" s="683" t="s">
        <v>8996</v>
      </c>
      <c r="H2028" s="691">
        <v>1</v>
      </c>
      <c r="I2028" s="652">
        <v>1.643</v>
      </c>
      <c r="J2028" s="652">
        <v>17.398038</v>
      </c>
      <c r="K2028" s="422">
        <v>40448.613191222903</v>
      </c>
      <c r="L2028" s="423">
        <f>K2028*ЗМІСТ!$E$13/1000*1.2</f>
        <v>2167.5473401350314</v>
      </c>
      <c r="M2028" s="828">
        <v>2.4999999999999849E-2</v>
      </c>
      <c r="N2028" s="829"/>
      <c r="O2028" s="841"/>
      <c r="P2028" s="841"/>
      <c r="Q2028" s="641"/>
      <c r="R2028" s="639"/>
      <c r="S2028" s="640"/>
      <c r="T2028" s="402"/>
    </row>
    <row r="2029" spans="1:20" ht="13.5" customHeight="1" outlineLevel="1">
      <c r="A2029" s="402"/>
      <c r="B2029" s="178">
        <f t="shared" si="31"/>
        <v>2023</v>
      </c>
      <c r="C2029" s="427"/>
      <c r="D2029" s="428">
        <v>8595057671492</v>
      </c>
      <c r="E2029" s="800" t="s">
        <v>4206</v>
      </c>
      <c r="F2029" s="553" t="s">
        <v>7648</v>
      </c>
      <c r="G2029" s="683" t="s">
        <v>8996</v>
      </c>
      <c r="H2029" s="691">
        <v>1</v>
      </c>
      <c r="I2029" s="652">
        <v>3.07</v>
      </c>
      <c r="J2029" s="652">
        <v>44.835999999999999</v>
      </c>
      <c r="K2029" s="422">
        <v>0</v>
      </c>
      <c r="L2029" s="423">
        <f>K2029*ЗМІСТ!$E$13/1000*1.2</f>
        <v>0</v>
      </c>
      <c r="M2029" s="424" t="s">
        <v>3555</v>
      </c>
      <c r="N2029" s="829"/>
      <c r="O2029" s="841"/>
      <c r="P2029" s="841"/>
      <c r="Q2029" s="641"/>
      <c r="R2029" s="639"/>
      <c r="S2029" s="640"/>
      <c r="T2029" s="402"/>
    </row>
    <row r="2030" spans="1:20" ht="13.5" customHeight="1" outlineLevel="1">
      <c r="A2030" s="402"/>
      <c r="B2030" s="178">
        <f t="shared" si="31"/>
        <v>2024</v>
      </c>
      <c r="C2030" s="427"/>
      <c r="D2030" s="428">
        <v>8595057671515</v>
      </c>
      <c r="E2030" s="800" t="s">
        <v>4207</v>
      </c>
      <c r="F2030" s="553" t="s">
        <v>7649</v>
      </c>
      <c r="G2030" s="683" t="s">
        <v>8996</v>
      </c>
      <c r="H2030" s="691">
        <v>1</v>
      </c>
      <c r="I2030" s="652">
        <v>0.68200000000000005</v>
      </c>
      <c r="J2030" s="652">
        <v>4.3130879999999996</v>
      </c>
      <c r="K2030" s="422">
        <v>24895.758778771218</v>
      </c>
      <c r="L2030" s="423">
        <f>K2030*ЗМІСТ!$E$13/1000*1.2</f>
        <v>1334.1059547939826</v>
      </c>
      <c r="M2030" s="828">
        <v>2.4999999999999953E-2</v>
      </c>
      <c r="N2030" s="829"/>
      <c r="O2030" s="841"/>
      <c r="P2030" s="841"/>
      <c r="Q2030" s="641"/>
      <c r="R2030" s="639"/>
      <c r="S2030" s="640"/>
      <c r="T2030" s="402"/>
    </row>
    <row r="2031" spans="1:20" ht="13.5" customHeight="1" outlineLevel="1">
      <c r="A2031" s="402"/>
      <c r="B2031" s="178">
        <f t="shared" si="31"/>
        <v>2025</v>
      </c>
      <c r="C2031" s="427"/>
      <c r="D2031" s="428">
        <v>8595057671522</v>
      </c>
      <c r="E2031" s="800" t="s">
        <v>4208</v>
      </c>
      <c r="F2031" s="553" t="s">
        <v>7650</v>
      </c>
      <c r="G2031" s="683" t="s">
        <v>8996</v>
      </c>
      <c r="H2031" s="691">
        <v>1</v>
      </c>
      <c r="I2031" s="652">
        <v>1.3</v>
      </c>
      <c r="J2031" s="652">
        <v>8.8695880000000002</v>
      </c>
      <c r="K2031" s="422">
        <v>34518.565778424076</v>
      </c>
      <c r="L2031" s="423">
        <f>K2031*ЗМІСТ!$E$13/1000*1.2</f>
        <v>1849.7698569931404</v>
      </c>
      <c r="M2031" s="828">
        <v>2.4999999999999946E-2</v>
      </c>
      <c r="N2031" s="829"/>
      <c r="O2031" s="841"/>
      <c r="P2031" s="841"/>
      <c r="Q2031" s="641"/>
      <c r="R2031" s="639"/>
      <c r="S2031" s="640"/>
      <c r="T2031" s="402"/>
    </row>
    <row r="2032" spans="1:20" ht="13.5" customHeight="1" outlineLevel="1">
      <c r="A2032" s="402"/>
      <c r="B2032" s="178">
        <f t="shared" si="31"/>
        <v>2026</v>
      </c>
      <c r="C2032" s="427"/>
      <c r="D2032" s="428">
        <v>8595057671546</v>
      </c>
      <c r="E2032" s="800" t="s">
        <v>4209</v>
      </c>
      <c r="F2032" s="553" t="s">
        <v>7651</v>
      </c>
      <c r="G2032" s="683" t="s">
        <v>8996</v>
      </c>
      <c r="H2032" s="691">
        <v>1</v>
      </c>
      <c r="I2032" s="652">
        <v>0.45100000000000001</v>
      </c>
      <c r="J2032" s="652">
        <v>2.6324999999999998</v>
      </c>
      <c r="K2032" s="422">
        <v>19914.550821646139</v>
      </c>
      <c r="L2032" s="423">
        <f>K2032*ЗМІСТ!$E$13/1000*1.2</f>
        <v>1067.1745767741104</v>
      </c>
      <c r="M2032" s="828">
        <v>2.4999999999999828E-2</v>
      </c>
      <c r="N2032" s="829"/>
      <c r="O2032" s="841"/>
      <c r="P2032" s="841"/>
      <c r="Q2032" s="641"/>
      <c r="R2032" s="639"/>
      <c r="S2032" s="640"/>
      <c r="T2032" s="402"/>
    </row>
    <row r="2033" spans="1:20" ht="13.5" customHeight="1" outlineLevel="1">
      <c r="A2033" s="402"/>
      <c r="B2033" s="178">
        <f t="shared" si="31"/>
        <v>2027</v>
      </c>
      <c r="C2033" s="427"/>
      <c r="D2033" s="428">
        <v>8595057671959</v>
      </c>
      <c r="E2033" s="800" t="s">
        <v>4210</v>
      </c>
      <c r="F2033" s="553" t="s">
        <v>7652</v>
      </c>
      <c r="G2033" s="683" t="s">
        <v>8995</v>
      </c>
      <c r="H2033" s="691">
        <v>20</v>
      </c>
      <c r="I2033" s="652">
        <v>0.75</v>
      </c>
      <c r="J2033" s="652">
        <v>0.94</v>
      </c>
      <c r="K2033" s="422">
        <v>8014.694370529236</v>
      </c>
      <c r="L2033" s="423">
        <f>K2033*ЗМІСТ!$E$13/1000*1.2</f>
        <v>429.48887722572209</v>
      </c>
      <c r="M2033" s="828">
        <v>2.4999999999999876E-2</v>
      </c>
      <c r="N2033" s="829"/>
      <c r="O2033" s="841"/>
      <c r="P2033" s="841"/>
      <c r="Q2033" s="641"/>
      <c r="R2033" s="639"/>
      <c r="S2033" s="640"/>
      <c r="T2033" s="402"/>
    </row>
    <row r="2034" spans="1:20" ht="13.5" customHeight="1" outlineLevel="1">
      <c r="A2034" s="402"/>
      <c r="B2034" s="178">
        <f t="shared" si="31"/>
        <v>2028</v>
      </c>
      <c r="C2034" s="427"/>
      <c r="D2034" s="428">
        <v>8595057671973</v>
      </c>
      <c r="E2034" s="800" t="s">
        <v>4211</v>
      </c>
      <c r="F2034" s="553" t="s">
        <v>7653</v>
      </c>
      <c r="G2034" s="683" t="s">
        <v>8995</v>
      </c>
      <c r="H2034" s="691">
        <v>20</v>
      </c>
      <c r="I2034" s="652">
        <v>0.47</v>
      </c>
      <c r="J2034" s="652">
        <v>0.44</v>
      </c>
      <c r="K2034" s="422">
        <v>4202.3071564366146</v>
      </c>
      <c r="L2034" s="423">
        <f>K2034*ЗМІСТ!$E$13/1000*1.2</f>
        <v>225.19189116083524</v>
      </c>
      <c r="M2034" s="828">
        <v>2.499999999999979E-2</v>
      </c>
      <c r="N2034" s="829"/>
      <c r="O2034" s="841"/>
      <c r="P2034" s="841"/>
      <c r="Q2034" s="641"/>
      <c r="R2034" s="639"/>
      <c r="S2034" s="640"/>
      <c r="T2034" s="402"/>
    </row>
    <row r="2035" spans="1:20" ht="13.5" customHeight="1" outlineLevel="1">
      <c r="A2035" s="402"/>
      <c r="B2035" s="178">
        <f t="shared" si="31"/>
        <v>2029</v>
      </c>
      <c r="C2035" s="427"/>
      <c r="D2035" s="428">
        <v>8595057671997</v>
      </c>
      <c r="E2035" s="800" t="s">
        <v>4212</v>
      </c>
      <c r="F2035" s="553" t="s">
        <v>7654</v>
      </c>
      <c r="G2035" s="683" t="s">
        <v>8996</v>
      </c>
      <c r="H2035" s="691">
        <v>20</v>
      </c>
      <c r="I2035" s="652">
        <v>8.2000000000000003E-2</v>
      </c>
      <c r="J2035" s="652">
        <v>0.54490629999999995</v>
      </c>
      <c r="K2035" s="422">
        <v>4939.0254555337515</v>
      </c>
      <c r="L2035" s="423">
        <f>K2035*ЗМІСТ!$E$13/1000*1.2</f>
        <v>264.67091562299692</v>
      </c>
      <c r="M2035" s="828">
        <v>2.4999999999999811E-2</v>
      </c>
      <c r="N2035" s="829"/>
      <c r="O2035" s="841"/>
      <c r="P2035" s="841"/>
      <c r="Q2035" s="641"/>
      <c r="R2035" s="639"/>
      <c r="S2035" s="640"/>
      <c r="T2035" s="402"/>
    </row>
    <row r="2036" spans="1:20" ht="13.5" customHeight="1" outlineLevel="1">
      <c r="A2036" s="402"/>
      <c r="B2036" s="178">
        <f t="shared" si="31"/>
        <v>2030</v>
      </c>
      <c r="C2036" s="427"/>
      <c r="D2036" s="428">
        <v>8595057672000</v>
      </c>
      <c r="E2036" s="800" t="s">
        <v>4213</v>
      </c>
      <c r="F2036" s="553" t="s">
        <v>7655</v>
      </c>
      <c r="G2036" s="683" t="s">
        <v>8996</v>
      </c>
      <c r="H2036" s="691">
        <v>1</v>
      </c>
      <c r="I2036" s="652">
        <v>0.184</v>
      </c>
      <c r="J2036" s="652">
        <v>1.617084</v>
      </c>
      <c r="K2036" s="422">
        <v>5053.8007222312144</v>
      </c>
      <c r="L2036" s="423">
        <f>K2036*ЗМІСТ!$E$13/1000*1.2</f>
        <v>270.82145588669522</v>
      </c>
      <c r="M2036" s="828">
        <v>2.4999999999999734E-2</v>
      </c>
      <c r="N2036" s="829"/>
      <c r="O2036" s="841"/>
      <c r="P2036" s="841"/>
      <c r="Q2036" s="641"/>
      <c r="R2036" s="639"/>
      <c r="S2036" s="640"/>
      <c r="T2036" s="402"/>
    </row>
    <row r="2037" spans="1:20" ht="13.5" customHeight="1" outlineLevel="1">
      <c r="A2037" s="402"/>
      <c r="B2037" s="178">
        <f t="shared" si="31"/>
        <v>2031</v>
      </c>
      <c r="C2037" s="427"/>
      <c r="D2037" s="428">
        <v>8595057672017</v>
      </c>
      <c r="E2037" s="800" t="s">
        <v>4214</v>
      </c>
      <c r="F2037" s="553" t="s">
        <v>7654</v>
      </c>
      <c r="G2037" s="683" t="s">
        <v>8996</v>
      </c>
      <c r="H2037" s="691">
        <v>1</v>
      </c>
      <c r="I2037" s="652">
        <v>3.7999999999999999E-2</v>
      </c>
      <c r="J2037" s="652">
        <v>0.37680900000000001</v>
      </c>
      <c r="K2037" s="422">
        <v>1867.807777300726</v>
      </c>
      <c r="L2037" s="423">
        <f>K2037*ЗМІСТ!$E$13/1000*1.2</f>
        <v>100.09148547150257</v>
      </c>
      <c r="M2037" s="828">
        <v>2.5000000000000064E-2</v>
      </c>
      <c r="N2037" s="829"/>
      <c r="O2037" s="841"/>
      <c r="P2037" s="841"/>
      <c r="Q2037" s="641"/>
      <c r="R2037" s="639"/>
      <c r="S2037" s="640"/>
      <c r="T2037" s="402"/>
    </row>
    <row r="2038" spans="1:20" ht="13.5" customHeight="1" outlineLevel="1">
      <c r="A2038" s="402"/>
      <c r="B2038" s="178">
        <f t="shared" si="31"/>
        <v>2032</v>
      </c>
      <c r="C2038" s="427"/>
      <c r="D2038" s="428">
        <v>8595057672031</v>
      </c>
      <c r="E2038" s="800" t="s">
        <v>4215</v>
      </c>
      <c r="F2038" s="553" t="s">
        <v>7656</v>
      </c>
      <c r="G2038" s="683" t="s">
        <v>8996</v>
      </c>
      <c r="H2038" s="691">
        <v>1</v>
      </c>
      <c r="I2038" s="652">
        <v>2.5000000000000001E-2</v>
      </c>
      <c r="J2038" s="652">
        <v>0.192855</v>
      </c>
      <c r="K2038" s="422">
        <v>1504.3167730165219</v>
      </c>
      <c r="L2038" s="423">
        <f>K2038*ЗМІСТ!$E$13/1000*1.2</f>
        <v>80.61284585104201</v>
      </c>
      <c r="M2038" s="828">
        <v>2.4999999999999873E-2</v>
      </c>
      <c r="N2038" s="829"/>
      <c r="O2038" s="841"/>
      <c r="P2038" s="841"/>
      <c r="Q2038" s="641"/>
      <c r="R2038" s="639"/>
      <c r="S2038" s="640"/>
      <c r="T2038" s="402"/>
    </row>
    <row r="2039" spans="1:20" ht="13.5" customHeight="1" outlineLevel="1">
      <c r="A2039" s="402"/>
      <c r="B2039" s="178">
        <f t="shared" si="31"/>
        <v>2033</v>
      </c>
      <c r="C2039" s="427"/>
      <c r="D2039" s="428">
        <v>8595057672062</v>
      </c>
      <c r="E2039" s="800" t="s">
        <v>4216</v>
      </c>
      <c r="F2039" s="553" t="s">
        <v>7657</v>
      </c>
      <c r="G2039" s="683" t="s">
        <v>8996</v>
      </c>
      <c r="H2039" s="691">
        <v>100</v>
      </c>
      <c r="I2039" s="652">
        <v>6.7000000000000004E-2</v>
      </c>
      <c r="J2039" s="652">
        <v>8.1900000000000001E-2</v>
      </c>
      <c r="K2039" s="422">
        <v>1624.5616959860743</v>
      </c>
      <c r="L2039" s="423">
        <f>K2039*ЗМІСТ!$E$13/1000*1.2</f>
        <v>87.056492304759018</v>
      </c>
      <c r="M2039" s="828">
        <v>2.4999999999999845E-2</v>
      </c>
      <c r="N2039" s="829"/>
      <c r="O2039" s="841"/>
      <c r="P2039" s="841"/>
      <c r="Q2039" s="641"/>
      <c r="R2039" s="639"/>
      <c r="S2039" s="640"/>
      <c r="T2039" s="402"/>
    </row>
    <row r="2040" spans="1:20" ht="13.5" customHeight="1" outlineLevel="1">
      <c r="A2040" s="402"/>
      <c r="B2040" s="178">
        <f t="shared" si="31"/>
        <v>2034</v>
      </c>
      <c r="C2040" s="427"/>
      <c r="D2040" s="428">
        <v>8595057672093</v>
      </c>
      <c r="E2040" s="800" t="s">
        <v>4217</v>
      </c>
      <c r="F2040" s="553" t="s">
        <v>7658</v>
      </c>
      <c r="G2040" s="683" t="s">
        <v>8996</v>
      </c>
      <c r="H2040" s="691">
        <v>1</v>
      </c>
      <c r="I2040" s="652">
        <v>0.04</v>
      </c>
      <c r="J2040" s="652">
        <v>5.1659999999999998E-2</v>
      </c>
      <c r="K2040" s="422">
        <v>1509.1292608209374</v>
      </c>
      <c r="L2040" s="423">
        <f>K2040*ЗМІСТ!$E$13/1000*1.2</f>
        <v>80.870735907508916</v>
      </c>
      <c r="M2040" s="828">
        <v>2.4999999999999897E-2</v>
      </c>
      <c r="N2040" s="829"/>
      <c r="O2040" s="841"/>
      <c r="P2040" s="841"/>
      <c r="Q2040" s="641"/>
      <c r="R2040" s="639"/>
      <c r="S2040" s="640"/>
      <c r="T2040" s="402"/>
    </row>
    <row r="2041" spans="1:20" ht="13.5" customHeight="1" outlineLevel="1">
      <c r="A2041" s="402"/>
      <c r="B2041" s="178">
        <f t="shared" si="31"/>
        <v>2035</v>
      </c>
      <c r="C2041" s="427"/>
      <c r="D2041" s="428">
        <v>8595057672109</v>
      </c>
      <c r="E2041" s="800" t="s">
        <v>4218</v>
      </c>
      <c r="F2041" s="553" t="s">
        <v>7659</v>
      </c>
      <c r="G2041" s="683" t="s">
        <v>8996</v>
      </c>
      <c r="H2041" s="691">
        <v>200</v>
      </c>
      <c r="I2041" s="652">
        <v>3.5999999999999997E-2</v>
      </c>
      <c r="J2041" s="652">
        <v>4.095E-2</v>
      </c>
      <c r="K2041" s="422">
        <v>1226.1866105089587</v>
      </c>
      <c r="L2041" s="423">
        <f>K2041*ЗМІСТ!$E$13/1000*1.2</f>
        <v>65.708495704238715</v>
      </c>
      <c r="M2041" s="828">
        <v>2.4999999999999911E-2</v>
      </c>
      <c r="N2041" s="829"/>
      <c r="O2041" s="841"/>
      <c r="P2041" s="841"/>
      <c r="Q2041" s="641"/>
      <c r="R2041" s="639"/>
      <c r="S2041" s="640"/>
      <c r="T2041" s="402"/>
    </row>
    <row r="2042" spans="1:20" ht="13.5" customHeight="1" outlineLevel="1">
      <c r="A2042" s="402"/>
      <c r="B2042" s="178">
        <f t="shared" si="31"/>
        <v>2036</v>
      </c>
      <c r="C2042" s="427"/>
      <c r="D2042" s="428">
        <v>8595057672185</v>
      </c>
      <c r="E2042" s="800" t="s">
        <v>4219</v>
      </c>
      <c r="F2042" s="553" t="s">
        <v>7660</v>
      </c>
      <c r="G2042" s="683" t="s">
        <v>8996</v>
      </c>
      <c r="H2042" s="691">
        <v>1000</v>
      </c>
      <c r="I2042" s="652">
        <v>7.1999999999999998E-3</v>
      </c>
      <c r="J2042" s="652">
        <v>5.1659999999999996E-3</v>
      </c>
      <c r="K2042" s="422">
        <v>406.92833112795347</v>
      </c>
      <c r="L2042" s="423">
        <f>K2042*ЗМІСТ!$E$13/1000*1.2</f>
        <v>21.80634519141881</v>
      </c>
      <c r="M2042" s="828">
        <v>2.4999999999999786E-2</v>
      </c>
      <c r="N2042" s="829"/>
      <c r="O2042" s="841"/>
      <c r="P2042" s="841"/>
      <c r="Q2042" s="641"/>
      <c r="R2042" s="639"/>
      <c r="S2042" s="640"/>
      <c r="T2042" s="402"/>
    </row>
    <row r="2043" spans="1:20" ht="13.5" customHeight="1" outlineLevel="1">
      <c r="A2043" s="402"/>
      <c r="B2043" s="178">
        <f t="shared" si="31"/>
        <v>2037</v>
      </c>
      <c r="C2043" s="427"/>
      <c r="D2043" s="428">
        <v>8595568904751</v>
      </c>
      <c r="E2043" s="800" t="s">
        <v>4220</v>
      </c>
      <c r="F2043" s="553" t="s">
        <v>4221</v>
      </c>
      <c r="G2043" s="683" t="s">
        <v>8996</v>
      </c>
      <c r="H2043" s="691">
        <v>1000</v>
      </c>
      <c r="I2043" s="652">
        <v>5.0000000000000001E-3</v>
      </c>
      <c r="J2043" s="652">
        <v>5.1659999999999996E-3</v>
      </c>
      <c r="K2043" s="422">
        <v>241.88281065840579</v>
      </c>
      <c r="L2043" s="423">
        <f>K2043*ЗМІСТ!$E$13/1000*1.2</f>
        <v>12.961938655063237</v>
      </c>
      <c r="M2043" s="828">
        <v>2.5000000000000064E-2</v>
      </c>
      <c r="N2043" s="829"/>
      <c r="O2043" s="841"/>
      <c r="P2043" s="841"/>
      <c r="Q2043" s="641"/>
      <c r="R2043" s="639"/>
      <c r="S2043" s="640"/>
      <c r="T2043" s="402"/>
    </row>
    <row r="2044" spans="1:20" ht="13.5" customHeight="1" outlineLevel="1">
      <c r="A2044" s="402"/>
      <c r="B2044" s="178">
        <f t="shared" si="31"/>
        <v>2038</v>
      </c>
      <c r="C2044" s="427"/>
      <c r="D2044" s="428">
        <v>8595057672215</v>
      </c>
      <c r="E2044" s="800" t="s">
        <v>4222</v>
      </c>
      <c r="F2044" s="553" t="s">
        <v>7661</v>
      </c>
      <c r="G2044" s="683" t="s">
        <v>8996</v>
      </c>
      <c r="H2044" s="691">
        <v>1</v>
      </c>
      <c r="I2044" s="652">
        <v>0.92</v>
      </c>
      <c r="J2044" s="652">
        <v>10.6807</v>
      </c>
      <c r="K2044" s="422">
        <v>36025.374531504523</v>
      </c>
      <c r="L2044" s="423">
        <f>K2044*ЗМІСТ!$E$13/1000*1.2</f>
        <v>1930.516242274414</v>
      </c>
      <c r="M2044" s="828">
        <v>2.4999999999999949E-2</v>
      </c>
      <c r="N2044" s="829"/>
      <c r="O2044" s="841"/>
      <c r="P2044" s="841"/>
      <c r="Q2044" s="641"/>
      <c r="R2044" s="639"/>
      <c r="S2044" s="640"/>
      <c r="T2044" s="402"/>
    </row>
    <row r="2045" spans="1:20" ht="13.5" customHeight="1" outlineLevel="1">
      <c r="A2045" s="402"/>
      <c r="B2045" s="178">
        <f t="shared" si="31"/>
        <v>2039</v>
      </c>
      <c r="C2045" s="427"/>
      <c r="D2045" s="428">
        <v>8595057672222</v>
      </c>
      <c r="E2045" s="800" t="s">
        <v>4223</v>
      </c>
      <c r="F2045" s="553" t="s">
        <v>7662</v>
      </c>
      <c r="G2045" s="683" t="s">
        <v>8996</v>
      </c>
      <c r="H2045" s="691">
        <v>1</v>
      </c>
      <c r="I2045" s="652">
        <v>1.24</v>
      </c>
      <c r="J2045" s="652">
        <v>21.193200000000001</v>
      </c>
      <c r="K2045" s="422">
        <v>40947.927416899503</v>
      </c>
      <c r="L2045" s="423">
        <f>K2045*ЗМІСТ!$E$13/1000*1.2</f>
        <v>2194.3044310800369</v>
      </c>
      <c r="M2045" s="828">
        <v>2.4999999999999887E-2</v>
      </c>
      <c r="N2045" s="829"/>
      <c r="O2045" s="841"/>
      <c r="P2045" s="841"/>
      <c r="Q2045" s="641"/>
      <c r="R2045" s="639"/>
      <c r="S2045" s="640"/>
      <c r="T2045" s="402"/>
    </row>
    <row r="2046" spans="1:20" ht="13.5" customHeight="1" outlineLevel="1">
      <c r="A2046" s="402"/>
      <c r="B2046" s="178">
        <f t="shared" si="31"/>
        <v>2040</v>
      </c>
      <c r="C2046" s="427"/>
      <c r="D2046" s="428">
        <v>8595057672253</v>
      </c>
      <c r="E2046" s="800" t="s">
        <v>4224</v>
      </c>
      <c r="F2046" s="553" t="s">
        <v>7663</v>
      </c>
      <c r="G2046" s="683" t="s">
        <v>8996</v>
      </c>
      <c r="H2046" s="691">
        <v>1</v>
      </c>
      <c r="I2046" s="652">
        <v>0.56999999999999995</v>
      </c>
      <c r="J2046" s="652">
        <v>7.3151999999999999</v>
      </c>
      <c r="K2046" s="422">
        <v>29808.582097717215</v>
      </c>
      <c r="L2046" s="423">
        <f>K2046*ЗМІСТ!$E$13/1000*1.2</f>
        <v>1597.3727587061987</v>
      </c>
      <c r="M2046" s="828">
        <v>2.5000000000000015E-2</v>
      </c>
      <c r="N2046" s="829"/>
      <c r="O2046" s="841"/>
      <c r="P2046" s="841"/>
      <c r="Q2046" s="641"/>
      <c r="R2046" s="639"/>
      <c r="S2046" s="640"/>
      <c r="T2046" s="402"/>
    </row>
    <row r="2047" spans="1:20" ht="13.5" customHeight="1" outlineLevel="1">
      <c r="A2047" s="402"/>
      <c r="B2047" s="178">
        <f t="shared" si="31"/>
        <v>2041</v>
      </c>
      <c r="C2047" s="427"/>
      <c r="D2047" s="428">
        <v>8595057672260</v>
      </c>
      <c r="E2047" s="800" t="s">
        <v>4225</v>
      </c>
      <c r="F2047" s="553" t="s">
        <v>7664</v>
      </c>
      <c r="G2047" s="683" t="s">
        <v>8996</v>
      </c>
      <c r="H2047" s="691">
        <v>1</v>
      </c>
      <c r="I2047" s="652">
        <v>0.82</v>
      </c>
      <c r="J2047" s="652">
        <v>14.5152</v>
      </c>
      <c r="K2047" s="422">
        <v>34277.046463498737</v>
      </c>
      <c r="L2047" s="423">
        <f>K2047*ЗМІСТ!$E$13/1000*1.2</f>
        <v>1836.8273972311019</v>
      </c>
      <c r="M2047" s="828">
        <v>2.5000000000000064E-2</v>
      </c>
      <c r="N2047" s="829"/>
      <c r="O2047" s="841"/>
      <c r="P2047" s="841"/>
      <c r="Q2047" s="641"/>
      <c r="R2047" s="639"/>
      <c r="S2047" s="640"/>
      <c r="T2047" s="402"/>
    </row>
    <row r="2048" spans="1:20" ht="13.5" customHeight="1" outlineLevel="1">
      <c r="A2048" s="402"/>
      <c r="B2048" s="178">
        <f t="shared" si="31"/>
        <v>2042</v>
      </c>
      <c r="C2048" s="427"/>
      <c r="D2048" s="428">
        <v>8595057672284</v>
      </c>
      <c r="E2048" s="800" t="s">
        <v>4226</v>
      </c>
      <c r="F2048" s="553" t="s">
        <v>7665</v>
      </c>
      <c r="G2048" s="683" t="s">
        <v>8996</v>
      </c>
      <c r="H2048" s="691">
        <v>1</v>
      </c>
      <c r="I2048" s="652">
        <v>0.44</v>
      </c>
      <c r="J2048" s="652">
        <v>3.6863999999999999</v>
      </c>
      <c r="K2048" s="422">
        <v>28268.802692603374</v>
      </c>
      <c r="L2048" s="423">
        <f>K2048*ЗМІСТ!$E$13/1000*1.2</f>
        <v>1514.8595526743679</v>
      </c>
      <c r="M2048" s="828">
        <v>2.500000000000004E-2</v>
      </c>
      <c r="N2048" s="829"/>
      <c r="O2048" s="841"/>
      <c r="P2048" s="841"/>
      <c r="Q2048" s="641"/>
      <c r="R2048" s="639"/>
      <c r="S2048" s="640"/>
      <c r="T2048" s="402"/>
    </row>
    <row r="2049" spans="1:20" ht="13.5" customHeight="1" outlineLevel="1">
      <c r="A2049" s="402"/>
      <c r="B2049" s="178">
        <f t="shared" si="31"/>
        <v>2043</v>
      </c>
      <c r="C2049" s="427"/>
      <c r="D2049" s="428">
        <v>8595057672642</v>
      </c>
      <c r="E2049" s="800" t="s">
        <v>4227</v>
      </c>
      <c r="F2049" s="553" t="s">
        <v>7666</v>
      </c>
      <c r="G2049" s="683" t="s">
        <v>8996</v>
      </c>
      <c r="H2049" s="691">
        <v>50</v>
      </c>
      <c r="I2049" s="652">
        <v>0.14199999999999999</v>
      </c>
      <c r="J2049" s="652">
        <v>0.10332</v>
      </c>
      <c r="K2049" s="422">
        <v>2482.0829689744319</v>
      </c>
      <c r="L2049" s="423">
        <f>K2049*ЗМІСТ!$E$13/1000*1.2</f>
        <v>133.00906787485175</v>
      </c>
      <c r="M2049" s="828">
        <v>2.4999999999999755E-2</v>
      </c>
      <c r="N2049" s="829"/>
      <c r="O2049" s="841"/>
      <c r="P2049" s="841"/>
      <c r="Q2049" s="641"/>
      <c r="R2049" s="639"/>
      <c r="S2049" s="640"/>
      <c r="T2049" s="402"/>
    </row>
    <row r="2050" spans="1:20" ht="13.5" customHeight="1" outlineLevel="1">
      <c r="A2050" s="402"/>
      <c r="B2050" s="178">
        <f t="shared" si="31"/>
        <v>2044</v>
      </c>
      <c r="C2050" s="427"/>
      <c r="D2050" s="428">
        <v>8595057672666</v>
      </c>
      <c r="E2050" s="800" t="s">
        <v>4228</v>
      </c>
      <c r="F2050" s="553" t="s">
        <v>7666</v>
      </c>
      <c r="G2050" s="683" t="s">
        <v>8996</v>
      </c>
      <c r="H2050" s="691">
        <v>100</v>
      </c>
      <c r="I2050" s="652">
        <v>6.7000000000000004E-2</v>
      </c>
      <c r="J2050" s="652">
        <v>5.1659999999999998E-2</v>
      </c>
      <c r="K2050" s="422">
        <v>1741.3505341837774</v>
      </c>
      <c r="L2050" s="423">
        <f>K2050*ЗМІСТ!$E$13/1000*1.2</f>
        <v>93.314935193669314</v>
      </c>
      <c r="M2050" s="828">
        <v>2.4999999999999911E-2</v>
      </c>
      <c r="N2050" s="829"/>
      <c r="O2050" s="841"/>
      <c r="P2050" s="841"/>
      <c r="Q2050" s="641"/>
      <c r="R2050" s="639"/>
      <c r="S2050" s="640"/>
      <c r="T2050" s="402"/>
    </row>
    <row r="2051" spans="1:20" ht="13.5" customHeight="1" outlineLevel="1">
      <c r="A2051" s="402"/>
      <c r="B2051" s="178">
        <f t="shared" si="31"/>
        <v>2045</v>
      </c>
      <c r="C2051" s="427"/>
      <c r="D2051" s="428">
        <v>8595057672765</v>
      </c>
      <c r="E2051" s="800" t="s">
        <v>4229</v>
      </c>
      <c r="F2051" s="553" t="s">
        <v>7667</v>
      </c>
      <c r="G2051" s="683" t="s">
        <v>8996</v>
      </c>
      <c r="H2051" s="691">
        <v>1</v>
      </c>
      <c r="I2051" s="652">
        <v>1.2</v>
      </c>
      <c r="J2051" s="652">
        <v>13.160448000000001</v>
      </c>
      <c r="K2051" s="422">
        <v>34077.993626188079</v>
      </c>
      <c r="L2051" s="423">
        <f>K2051*ЗМІСТ!$E$13/1000*1.2</f>
        <v>1826.1606174822064</v>
      </c>
      <c r="M2051" s="828">
        <v>2.4999999999999863E-2</v>
      </c>
      <c r="N2051" s="829"/>
      <c r="O2051" s="841"/>
      <c r="P2051" s="841"/>
      <c r="Q2051" s="641"/>
      <c r="R2051" s="639"/>
      <c r="S2051" s="640"/>
      <c r="T2051" s="402"/>
    </row>
    <row r="2052" spans="1:20" ht="13.5" customHeight="1" outlineLevel="1">
      <c r="A2052" s="402"/>
      <c r="B2052" s="178">
        <f t="shared" si="31"/>
        <v>2046</v>
      </c>
      <c r="C2052" s="427"/>
      <c r="D2052" s="428">
        <v>8595057672772</v>
      </c>
      <c r="E2052" s="800" t="s">
        <v>4230</v>
      </c>
      <c r="F2052" s="553" t="s">
        <v>7668</v>
      </c>
      <c r="G2052" s="683" t="s">
        <v>8996</v>
      </c>
      <c r="H2052" s="691">
        <v>1</v>
      </c>
      <c r="I2052" s="652">
        <v>1.9</v>
      </c>
      <c r="J2052" s="652">
        <v>24.138197999999999</v>
      </c>
      <c r="K2052" s="422">
        <v>46794.249867601866</v>
      </c>
      <c r="L2052" s="423">
        <f>K2052*ЗМІСТ!$E$13/1000*1.2</f>
        <v>2507.5952877450909</v>
      </c>
      <c r="M2052" s="828">
        <v>2.4999999999999897E-2</v>
      </c>
      <c r="N2052" s="829"/>
      <c r="O2052" s="841"/>
      <c r="P2052" s="841"/>
      <c r="Q2052" s="641"/>
      <c r="R2052" s="639"/>
      <c r="S2052" s="640"/>
      <c r="T2052" s="402"/>
    </row>
    <row r="2053" spans="1:20" ht="13.5" customHeight="1" outlineLevel="1">
      <c r="A2053" s="402"/>
      <c r="B2053" s="178">
        <f t="shared" si="31"/>
        <v>2047</v>
      </c>
      <c r="C2053" s="427"/>
      <c r="D2053" s="428">
        <v>8595057672826</v>
      </c>
      <c r="E2053" s="800" t="s">
        <v>4231</v>
      </c>
      <c r="F2053" s="553" t="s">
        <v>7669</v>
      </c>
      <c r="G2053" s="683" t="s">
        <v>8996</v>
      </c>
      <c r="H2053" s="691">
        <v>1</v>
      </c>
      <c r="I2053" s="652">
        <v>0.86</v>
      </c>
      <c r="J2053" s="652">
        <v>6.7092479999999997</v>
      </c>
      <c r="K2053" s="422">
        <v>28792.424557382546</v>
      </c>
      <c r="L2053" s="423">
        <f>K2053*ЗМІСТ!$E$13/1000*1.2</f>
        <v>1542.9192336051576</v>
      </c>
      <c r="M2053" s="828">
        <v>2.5000000000000085E-2</v>
      </c>
      <c r="N2053" s="829"/>
      <c r="O2053" s="841"/>
      <c r="P2053" s="841"/>
      <c r="Q2053" s="641"/>
      <c r="R2053" s="639"/>
      <c r="S2053" s="640"/>
      <c r="T2053" s="402"/>
    </row>
    <row r="2054" spans="1:20" ht="13.5" customHeight="1" outlineLevel="1">
      <c r="A2054" s="402"/>
      <c r="B2054" s="178">
        <f t="shared" si="31"/>
        <v>2048</v>
      </c>
      <c r="C2054" s="427"/>
      <c r="D2054" s="428">
        <v>8595057672857</v>
      </c>
      <c r="E2054" s="800" t="s">
        <v>4232</v>
      </c>
      <c r="F2054" s="553" t="s">
        <v>7670</v>
      </c>
      <c r="G2054" s="683" t="s">
        <v>8996</v>
      </c>
      <c r="H2054" s="691">
        <v>1</v>
      </c>
      <c r="I2054" s="652">
        <v>1.52</v>
      </c>
      <c r="J2054" s="652">
        <v>12.305747999999999</v>
      </c>
      <c r="K2054" s="422">
        <v>40800.499719415682</v>
      </c>
      <c r="L2054" s="423">
        <f>K2054*ЗМІСТ!$E$13/1000*1.2</f>
        <v>2186.4041228041374</v>
      </c>
      <c r="M2054" s="828">
        <v>2.4999999999999887E-2</v>
      </c>
      <c r="N2054" s="829"/>
      <c r="O2054" s="841"/>
      <c r="P2054" s="841"/>
      <c r="Q2054" s="641"/>
      <c r="R2054" s="639"/>
      <c r="S2054" s="640"/>
      <c r="T2054" s="402"/>
    </row>
    <row r="2055" spans="1:20" ht="13.5" customHeight="1" outlineLevel="1">
      <c r="A2055" s="402"/>
      <c r="B2055" s="178">
        <f t="shared" si="31"/>
        <v>2049</v>
      </c>
      <c r="C2055" s="427"/>
      <c r="D2055" s="428">
        <v>8595057672888</v>
      </c>
      <c r="E2055" s="800" t="s">
        <v>4233</v>
      </c>
      <c r="F2055" s="553" t="s">
        <v>7671</v>
      </c>
      <c r="G2055" s="683" t="s">
        <v>8996</v>
      </c>
      <c r="H2055" s="691">
        <v>1</v>
      </c>
      <c r="I2055" s="652">
        <v>0.61</v>
      </c>
      <c r="J2055" s="652">
        <v>4.5045000000000002</v>
      </c>
      <c r="K2055" s="422">
        <v>25267.421195688901</v>
      </c>
      <c r="L2055" s="423">
        <f>K2055*ЗМІСТ!$E$13/1000*1.2</f>
        <v>1354.0224814597943</v>
      </c>
      <c r="M2055" s="828">
        <v>2.4999999999999901E-2</v>
      </c>
      <c r="N2055" s="829"/>
      <c r="O2055" s="841"/>
      <c r="P2055" s="841"/>
      <c r="Q2055" s="641"/>
      <c r="R2055" s="639"/>
      <c r="S2055" s="640"/>
      <c r="T2055" s="402"/>
    </row>
    <row r="2056" spans="1:20" ht="13.5" customHeight="1" outlineLevel="1">
      <c r="A2056" s="402"/>
      <c r="B2056" s="178">
        <f t="shared" si="31"/>
        <v>2050</v>
      </c>
      <c r="C2056" s="427"/>
      <c r="D2056" s="428">
        <v>8595057673663</v>
      </c>
      <c r="E2056" s="800" t="s">
        <v>4234</v>
      </c>
      <c r="F2056" s="553" t="s">
        <v>7672</v>
      </c>
      <c r="G2056" s="683" t="s">
        <v>8996</v>
      </c>
      <c r="H2056" s="691">
        <v>500</v>
      </c>
      <c r="I2056" s="652">
        <v>1.2999999999999999E-2</v>
      </c>
      <c r="J2056" s="652">
        <v>1.6379999999999999E-2</v>
      </c>
      <c r="K2056" s="422">
        <v>945.63509042116061</v>
      </c>
      <c r="L2056" s="423">
        <f>K2056*ЗМІСТ!$E$13/1000*1.2</f>
        <v>50.674390622260212</v>
      </c>
      <c r="M2056" s="828">
        <v>2.4999999999999783E-2</v>
      </c>
      <c r="N2056" s="829"/>
      <c r="O2056" s="841"/>
      <c r="P2056" s="841"/>
      <c r="Q2056" s="641"/>
      <c r="R2056" s="639"/>
      <c r="S2056" s="640"/>
      <c r="T2056" s="402"/>
    </row>
    <row r="2057" spans="1:20" ht="13.5" customHeight="1" outlineLevel="1">
      <c r="A2057" s="402"/>
      <c r="B2057" s="178">
        <f t="shared" ref="B2057:B2120" si="32">B2056+1</f>
        <v>2051</v>
      </c>
      <c r="C2057" s="427"/>
      <c r="D2057" s="428">
        <v>8595057673694</v>
      </c>
      <c r="E2057" s="800" t="s">
        <v>4235</v>
      </c>
      <c r="F2057" s="553" t="s">
        <v>7673</v>
      </c>
      <c r="G2057" s="683" t="s">
        <v>8995</v>
      </c>
      <c r="H2057" s="691">
        <v>20</v>
      </c>
      <c r="I2057" s="652">
        <v>0.73</v>
      </c>
      <c r="J2057" s="652">
        <v>1</v>
      </c>
      <c r="K2057" s="422">
        <v>9651.4320312400614</v>
      </c>
      <c r="L2057" s="423">
        <f>K2057*ЗМІСТ!$E$13/1000*1.2</f>
        <v>517.19785123184238</v>
      </c>
      <c r="M2057" s="828">
        <v>2.4999999999999894E-2</v>
      </c>
      <c r="N2057" s="829"/>
      <c r="O2057" s="841"/>
      <c r="P2057" s="841"/>
      <c r="Q2057" s="641"/>
      <c r="R2057" s="639"/>
      <c r="S2057" s="640"/>
      <c r="T2057" s="402"/>
    </row>
    <row r="2058" spans="1:20" ht="13.5" customHeight="1" outlineLevel="1">
      <c r="A2058" s="402"/>
      <c r="B2058" s="178">
        <f t="shared" si="32"/>
        <v>2052</v>
      </c>
      <c r="C2058" s="427"/>
      <c r="D2058" s="428">
        <v>8595057673717</v>
      </c>
      <c r="E2058" s="800" t="s">
        <v>4236</v>
      </c>
      <c r="F2058" s="553" t="s">
        <v>7674</v>
      </c>
      <c r="G2058" s="683" t="s">
        <v>8995</v>
      </c>
      <c r="H2058" s="691">
        <v>4</v>
      </c>
      <c r="I2058" s="652">
        <v>1.33</v>
      </c>
      <c r="J2058" s="652">
        <v>6.25</v>
      </c>
      <c r="K2058" s="422">
        <v>19016.68616384533</v>
      </c>
      <c r="L2058" s="423">
        <f>K2058*ЗМІСТ!$E$13/1000*1.2</f>
        <v>1019.0600928085712</v>
      </c>
      <c r="M2058" s="828">
        <v>2.5000000000000092E-2</v>
      </c>
      <c r="N2058" s="829"/>
      <c r="O2058" s="841"/>
      <c r="P2058" s="841"/>
      <c r="Q2058" s="641"/>
      <c r="R2058" s="639"/>
      <c r="S2058" s="640"/>
      <c r="T2058" s="402"/>
    </row>
    <row r="2059" spans="1:20" ht="13.5" customHeight="1" outlineLevel="1">
      <c r="A2059" s="402"/>
      <c r="B2059" s="178">
        <f t="shared" si="32"/>
        <v>2053</v>
      </c>
      <c r="C2059" s="427"/>
      <c r="D2059" s="428">
        <v>8595057673724</v>
      </c>
      <c r="E2059" s="800" t="s">
        <v>4237</v>
      </c>
      <c r="F2059" s="553" t="s">
        <v>7675</v>
      </c>
      <c r="G2059" s="683" t="s">
        <v>8995</v>
      </c>
      <c r="H2059" s="691">
        <v>20</v>
      </c>
      <c r="I2059" s="652">
        <v>0.28799999999999998</v>
      </c>
      <c r="J2059" s="652">
        <v>0.26</v>
      </c>
      <c r="K2059" s="422">
        <v>3794.6925980507267</v>
      </c>
      <c r="L2059" s="423">
        <f>K2059*ЗМІСТ!$E$13/1000*1.2</f>
        <v>203.34877264271094</v>
      </c>
      <c r="M2059" s="828">
        <v>2.4999999999999859E-2</v>
      </c>
      <c r="N2059" s="829"/>
      <c r="O2059" s="841"/>
      <c r="P2059" s="841"/>
      <c r="Q2059" s="641"/>
      <c r="R2059" s="639"/>
      <c r="S2059" s="640"/>
      <c r="T2059" s="402"/>
    </row>
    <row r="2060" spans="1:20" ht="13.5" customHeight="1" outlineLevel="1">
      <c r="A2060" s="402"/>
      <c r="B2060" s="178">
        <f t="shared" si="32"/>
        <v>2054</v>
      </c>
      <c r="C2060" s="427"/>
      <c r="D2060" s="428">
        <v>8595057673755</v>
      </c>
      <c r="E2060" s="800" t="s">
        <v>4238</v>
      </c>
      <c r="F2060" s="553" t="s">
        <v>7676</v>
      </c>
      <c r="G2060" s="683" t="s">
        <v>8995</v>
      </c>
      <c r="H2060" s="691">
        <v>20</v>
      </c>
      <c r="I2060" s="652">
        <v>0.42720000000000002</v>
      </c>
      <c r="J2060" s="652">
        <v>0.496</v>
      </c>
      <c r="K2060" s="422">
        <v>5825.5242472485224</v>
      </c>
      <c r="L2060" s="423">
        <f>K2060*ЗМІСТ!$E$13/1000*1.2</f>
        <v>312.17632919379469</v>
      </c>
      <c r="M2060" s="828">
        <v>2.4999999999999831E-2</v>
      </c>
      <c r="N2060" s="829"/>
      <c r="O2060" s="841"/>
      <c r="P2060" s="841"/>
      <c r="Q2060" s="641"/>
      <c r="R2060" s="639"/>
      <c r="S2060" s="640"/>
      <c r="T2060" s="402"/>
    </row>
    <row r="2061" spans="1:20" ht="13.5" customHeight="1" outlineLevel="1">
      <c r="A2061" s="402"/>
      <c r="B2061" s="178">
        <f t="shared" si="32"/>
        <v>2055</v>
      </c>
      <c r="C2061" s="427"/>
      <c r="D2061" s="428">
        <v>8595057673786</v>
      </c>
      <c r="E2061" s="800" t="s">
        <v>4239</v>
      </c>
      <c r="F2061" s="553" t="s">
        <v>7677</v>
      </c>
      <c r="G2061" s="683" t="s">
        <v>8996</v>
      </c>
      <c r="H2061" s="691">
        <v>1</v>
      </c>
      <c r="I2061" s="652">
        <v>0.372</v>
      </c>
      <c r="J2061" s="652">
        <v>0.96943500000000005</v>
      </c>
      <c r="K2061" s="422">
        <v>11219.818909700665</v>
      </c>
      <c r="L2061" s="423">
        <f>K2061*ЗМІСТ!$E$13/1000*1.2</f>
        <v>601.24406539098811</v>
      </c>
      <c r="M2061" s="828">
        <v>2.4999999999999838E-2</v>
      </c>
      <c r="N2061" s="829"/>
      <c r="O2061" s="841"/>
      <c r="P2061" s="841"/>
      <c r="Q2061" s="641"/>
      <c r="R2061" s="639"/>
      <c r="S2061" s="640"/>
      <c r="T2061" s="402"/>
    </row>
    <row r="2062" spans="1:20" ht="13.5" customHeight="1" outlineLevel="1">
      <c r="A2062" s="402"/>
      <c r="B2062" s="178">
        <f t="shared" si="32"/>
        <v>2056</v>
      </c>
      <c r="C2062" s="427"/>
      <c r="D2062" s="428">
        <v>8595057673793</v>
      </c>
      <c r="E2062" s="800" t="s">
        <v>4240</v>
      </c>
      <c r="F2062" s="553" t="s">
        <v>7678</v>
      </c>
      <c r="G2062" s="683" t="s">
        <v>8996</v>
      </c>
      <c r="H2062" s="691">
        <v>1</v>
      </c>
      <c r="I2062" s="652">
        <v>0.67100000000000004</v>
      </c>
      <c r="J2062" s="652">
        <v>1.9088099999999999</v>
      </c>
      <c r="K2062" s="422">
        <v>17816.370983761051</v>
      </c>
      <c r="L2062" s="423">
        <f>K2062*ЗМІСТ!$E$13/1000*1.2</f>
        <v>954.73798703907232</v>
      </c>
      <c r="M2062" s="828">
        <v>2.4999999999999981E-2</v>
      </c>
      <c r="N2062" s="829"/>
      <c r="O2062" s="841"/>
      <c r="P2062" s="841"/>
      <c r="Q2062" s="641"/>
      <c r="R2062" s="639"/>
      <c r="S2062" s="640"/>
      <c r="T2062" s="402"/>
    </row>
    <row r="2063" spans="1:20" ht="13.5" customHeight="1" outlineLevel="1">
      <c r="A2063" s="402"/>
      <c r="B2063" s="178">
        <f t="shared" si="32"/>
        <v>2057</v>
      </c>
      <c r="C2063" s="427"/>
      <c r="D2063" s="428">
        <v>8595057673809</v>
      </c>
      <c r="E2063" s="800" t="s">
        <v>4241</v>
      </c>
      <c r="F2063" s="553" t="s">
        <v>7679</v>
      </c>
      <c r="G2063" s="683" t="s">
        <v>8996</v>
      </c>
      <c r="H2063" s="691">
        <v>1</v>
      </c>
      <c r="I2063" s="652">
        <v>1.27</v>
      </c>
      <c r="J2063" s="652">
        <v>3.78756</v>
      </c>
      <c r="K2063" s="422">
        <v>47509.572326674679</v>
      </c>
      <c r="L2063" s="423">
        <f>K2063*ЗМІСТ!$E$13/1000*1.2</f>
        <v>2545.9277587786983</v>
      </c>
      <c r="M2063" s="828">
        <v>2.4999999999999911E-2</v>
      </c>
      <c r="N2063" s="829"/>
      <c r="O2063" s="841"/>
      <c r="P2063" s="841"/>
      <c r="Q2063" s="641"/>
      <c r="R2063" s="639"/>
      <c r="S2063" s="640"/>
      <c r="T2063" s="402"/>
    </row>
    <row r="2064" spans="1:20" ht="13.5" customHeight="1" outlineLevel="1">
      <c r="A2064" s="402"/>
      <c r="B2064" s="178">
        <f t="shared" si="32"/>
        <v>2058</v>
      </c>
      <c r="C2064" s="427"/>
      <c r="D2064" s="428">
        <v>8595057673823</v>
      </c>
      <c r="E2064" s="800" t="s">
        <v>4242</v>
      </c>
      <c r="F2064" s="553" t="s">
        <v>7680</v>
      </c>
      <c r="G2064" s="683" t="s">
        <v>8996</v>
      </c>
      <c r="H2064" s="691">
        <v>1</v>
      </c>
      <c r="I2064" s="652">
        <v>0.312</v>
      </c>
      <c r="J2064" s="652">
        <v>0.96943500000000005</v>
      </c>
      <c r="K2064" s="422">
        <v>9007.1820059237671</v>
      </c>
      <c r="L2064" s="423">
        <f>K2064*ЗМІСТ!$E$13/1000*1.2</f>
        <v>482.67398703520087</v>
      </c>
      <c r="M2064" s="828">
        <v>2.4999999999999838E-2</v>
      </c>
      <c r="N2064" s="829"/>
      <c r="O2064" s="841"/>
      <c r="P2064" s="841"/>
      <c r="Q2064" s="641"/>
      <c r="R2064" s="639"/>
      <c r="S2064" s="640"/>
      <c r="T2064" s="402"/>
    </row>
    <row r="2065" spans="1:20" ht="13.5" customHeight="1" outlineLevel="1">
      <c r="A2065" s="402"/>
      <c r="B2065" s="178">
        <f t="shared" si="32"/>
        <v>2059</v>
      </c>
      <c r="C2065" s="427"/>
      <c r="D2065" s="428">
        <v>8595057673830</v>
      </c>
      <c r="E2065" s="800" t="s">
        <v>4243</v>
      </c>
      <c r="F2065" s="553" t="s">
        <v>7681</v>
      </c>
      <c r="G2065" s="683" t="s">
        <v>8996</v>
      </c>
      <c r="H2065" s="691">
        <v>1</v>
      </c>
      <c r="I2065" s="652">
        <v>0.56299999999999994</v>
      </c>
      <c r="J2065" s="652">
        <v>1.9088099999999999</v>
      </c>
      <c r="K2065" s="422">
        <v>14639.873310677482</v>
      </c>
      <c r="L2065" s="423">
        <f>K2065*ЗМІСТ!$E$13/1000*1.2</f>
        <v>784.51684621312529</v>
      </c>
      <c r="M2065" s="828">
        <v>2.4999999999999772E-2</v>
      </c>
      <c r="N2065" s="829"/>
      <c r="O2065" s="841"/>
      <c r="P2065" s="841"/>
      <c r="Q2065" s="641"/>
      <c r="R2065" s="639"/>
      <c r="S2065" s="640"/>
      <c r="T2065" s="402"/>
    </row>
    <row r="2066" spans="1:20" ht="13.5" customHeight="1" outlineLevel="1">
      <c r="A2066" s="402"/>
      <c r="B2066" s="178">
        <f t="shared" si="32"/>
        <v>2060</v>
      </c>
      <c r="C2066" s="427"/>
      <c r="D2066" s="428">
        <v>8595057673854</v>
      </c>
      <c r="E2066" s="800" t="s">
        <v>4244</v>
      </c>
      <c r="F2066" s="553" t="s">
        <v>7682</v>
      </c>
      <c r="G2066" s="683" t="s">
        <v>8996</v>
      </c>
      <c r="H2066" s="691">
        <v>1</v>
      </c>
      <c r="I2066" s="652">
        <v>0.185</v>
      </c>
      <c r="J2066" s="652">
        <v>0.49598999999999999</v>
      </c>
      <c r="K2066" s="422">
        <v>6626.17417413152</v>
      </c>
      <c r="L2066" s="423">
        <f>K2066*ЗМІСТ!$E$13/1000*1.2</f>
        <v>355.08130126762421</v>
      </c>
      <c r="M2066" s="828">
        <v>2.4999999999999918E-2</v>
      </c>
      <c r="N2066" s="829"/>
      <c r="O2066" s="841"/>
      <c r="P2066" s="841"/>
      <c r="Q2066" s="641"/>
      <c r="R2066" s="639"/>
      <c r="S2066" s="640"/>
      <c r="T2066" s="402"/>
    </row>
    <row r="2067" spans="1:20" ht="13.5" customHeight="1" outlineLevel="1">
      <c r="A2067" s="402"/>
      <c r="B2067" s="178">
        <f t="shared" si="32"/>
        <v>2061</v>
      </c>
      <c r="C2067" s="427"/>
      <c r="D2067" s="428">
        <v>8595057674011</v>
      </c>
      <c r="E2067" s="800" t="s">
        <v>4245</v>
      </c>
      <c r="F2067" s="553" t="s">
        <v>7683</v>
      </c>
      <c r="G2067" s="683" t="s">
        <v>8996</v>
      </c>
      <c r="H2067" s="691">
        <v>1</v>
      </c>
      <c r="I2067" s="652">
        <v>0.57799999999999996</v>
      </c>
      <c r="J2067" s="652">
        <v>3.3417599999999998</v>
      </c>
      <c r="K2067" s="422">
        <v>21713.616676717105</v>
      </c>
      <c r="L2067" s="423">
        <f>K2067*ЗМІСТ!$E$13/1000*1.2</f>
        <v>1163.5823421145797</v>
      </c>
      <c r="M2067" s="828">
        <v>2.5000000000000085E-2</v>
      </c>
      <c r="N2067" s="829"/>
      <c r="O2067" s="841"/>
      <c r="P2067" s="841"/>
      <c r="Q2067" s="641"/>
      <c r="R2067" s="639"/>
      <c r="S2067" s="640"/>
      <c r="T2067" s="402"/>
    </row>
    <row r="2068" spans="1:20" ht="13.5" customHeight="1" outlineLevel="1">
      <c r="A2068" s="402"/>
      <c r="B2068" s="178">
        <f t="shared" si="32"/>
        <v>2062</v>
      </c>
      <c r="C2068" s="427"/>
      <c r="D2068" s="428">
        <v>8595057674042</v>
      </c>
      <c r="E2068" s="800" t="s">
        <v>4246</v>
      </c>
      <c r="F2068" s="553" t="s">
        <v>7684</v>
      </c>
      <c r="G2068" s="683" t="s">
        <v>8996</v>
      </c>
      <c r="H2068" s="691">
        <v>1</v>
      </c>
      <c r="I2068" s="652">
        <v>1.2190000000000001</v>
      </c>
      <c r="J2068" s="652">
        <v>5.3461350000000003</v>
      </c>
      <c r="K2068" s="422">
        <v>38303.856430675522</v>
      </c>
      <c r="L2068" s="423">
        <f>K2068*ЗМІСТ!$E$13/1000*1.2</f>
        <v>2052.614801172982</v>
      </c>
      <c r="M2068" s="828">
        <v>2.4999999999999956E-2</v>
      </c>
      <c r="N2068" s="829"/>
      <c r="O2068" s="841"/>
      <c r="P2068" s="841"/>
      <c r="Q2068" s="641"/>
      <c r="R2068" s="639"/>
      <c r="S2068" s="640"/>
      <c r="T2068" s="402"/>
    </row>
    <row r="2069" spans="1:20" ht="13.5" customHeight="1" outlineLevel="1">
      <c r="A2069" s="402"/>
      <c r="B2069" s="178">
        <f t="shared" si="32"/>
        <v>2063</v>
      </c>
      <c r="C2069" s="427"/>
      <c r="D2069" s="428">
        <v>8595057674073</v>
      </c>
      <c r="E2069" s="800" t="s">
        <v>4247</v>
      </c>
      <c r="F2069" s="553" t="s">
        <v>7685</v>
      </c>
      <c r="G2069" s="683" t="s">
        <v>8996</v>
      </c>
      <c r="H2069" s="691">
        <v>1</v>
      </c>
      <c r="I2069" s="652">
        <v>2.9529999999999998</v>
      </c>
      <c r="J2069" s="652">
        <v>10.78656</v>
      </c>
      <c r="K2069" s="422">
        <v>71903.672069267239</v>
      </c>
      <c r="L2069" s="423">
        <f>K2069*ЗМІСТ!$E$13/1000*1.2</f>
        <v>3853.1509696728299</v>
      </c>
      <c r="M2069" s="828">
        <v>2.4999999999999897E-2</v>
      </c>
      <c r="N2069" s="829"/>
      <c r="O2069" s="841"/>
      <c r="P2069" s="841"/>
      <c r="Q2069" s="641"/>
      <c r="R2069" s="639"/>
      <c r="S2069" s="640"/>
      <c r="T2069" s="402"/>
    </row>
    <row r="2070" spans="1:20" ht="13.5" customHeight="1" outlineLevel="1">
      <c r="A2070" s="402"/>
      <c r="B2070" s="178">
        <f t="shared" si="32"/>
        <v>2064</v>
      </c>
      <c r="C2070" s="427"/>
      <c r="D2070" s="428">
        <v>8595057674097</v>
      </c>
      <c r="E2070" s="800" t="s">
        <v>4248</v>
      </c>
      <c r="F2070" s="553" t="s">
        <v>7686</v>
      </c>
      <c r="G2070" s="683" t="s">
        <v>8996</v>
      </c>
      <c r="H2070" s="691">
        <v>1</v>
      </c>
      <c r="I2070" s="652">
        <v>0.311</v>
      </c>
      <c r="J2070" s="652">
        <v>2.5092150000000002</v>
      </c>
      <c r="K2070" s="422">
        <v>16634.577010466077</v>
      </c>
      <c r="L2070" s="423">
        <f>K2070*ЗМІСТ!$E$13/1000*1.2</f>
        <v>891.40838977221279</v>
      </c>
      <c r="M2070" s="828">
        <v>2.5000000000000033E-2</v>
      </c>
      <c r="N2070" s="829"/>
      <c r="O2070" s="841"/>
      <c r="P2070" s="841"/>
      <c r="Q2070" s="641"/>
      <c r="R2070" s="639"/>
      <c r="S2070" s="640"/>
      <c r="T2070" s="402"/>
    </row>
    <row r="2071" spans="1:20" ht="13.5" customHeight="1" outlineLevel="1">
      <c r="A2071" s="402"/>
      <c r="B2071" s="178">
        <f t="shared" si="32"/>
        <v>2065</v>
      </c>
      <c r="C2071" s="427"/>
      <c r="D2071" s="428">
        <v>8595057674554</v>
      </c>
      <c r="E2071" s="800" t="s">
        <v>4249</v>
      </c>
      <c r="F2071" s="553" t="s">
        <v>7687</v>
      </c>
      <c r="G2071" s="683" t="s">
        <v>8996</v>
      </c>
      <c r="H2071" s="691">
        <v>1</v>
      </c>
      <c r="I2071" s="652">
        <v>0.34899999999999998</v>
      </c>
      <c r="J2071" s="652">
        <v>1.3590150000000001</v>
      </c>
      <c r="K2071" s="422">
        <v>10786.195304268393</v>
      </c>
      <c r="L2071" s="423">
        <f>K2071*ЗМІСТ!$E$13/1000*1.2</f>
        <v>578.00718238263721</v>
      </c>
      <c r="M2071" s="828">
        <v>2.49999999999998E-2</v>
      </c>
      <c r="N2071" s="829"/>
      <c r="O2071" s="841"/>
      <c r="P2071" s="841"/>
      <c r="Q2071" s="641"/>
      <c r="R2071" s="639"/>
      <c r="S2071" s="640"/>
      <c r="T2071" s="402"/>
    </row>
    <row r="2072" spans="1:20" ht="13.5" customHeight="1" outlineLevel="1">
      <c r="A2072" s="402"/>
      <c r="B2072" s="178">
        <f t="shared" si="32"/>
        <v>2066</v>
      </c>
      <c r="C2072" s="427"/>
      <c r="D2072" s="428">
        <v>8595057674578</v>
      </c>
      <c r="E2072" s="800" t="s">
        <v>4250</v>
      </c>
      <c r="F2072" s="553" t="s">
        <v>7688</v>
      </c>
      <c r="G2072" s="683" t="s">
        <v>8996</v>
      </c>
      <c r="H2072" s="691">
        <v>1</v>
      </c>
      <c r="I2072" s="652">
        <v>0.80100000000000005</v>
      </c>
      <c r="J2072" s="652">
        <v>2.72214</v>
      </c>
      <c r="K2072" s="422">
        <v>20359.688529085193</v>
      </c>
      <c r="L2072" s="423">
        <f>K2072*ЗМІСТ!$E$13/1000*1.2</f>
        <v>1091.0284737962879</v>
      </c>
      <c r="M2072" s="828">
        <v>2.4999999999999946E-2</v>
      </c>
      <c r="N2072" s="829"/>
      <c r="O2072" s="841"/>
      <c r="P2072" s="841"/>
      <c r="Q2072" s="641"/>
      <c r="R2072" s="639"/>
      <c r="S2072" s="640"/>
      <c r="T2072" s="402"/>
    </row>
    <row r="2073" spans="1:20" ht="13.5" customHeight="1" outlineLevel="1">
      <c r="A2073" s="402"/>
      <c r="B2073" s="178">
        <f t="shared" si="32"/>
        <v>2067</v>
      </c>
      <c r="C2073" s="427"/>
      <c r="D2073" s="428">
        <v>8595057674608</v>
      </c>
      <c r="E2073" s="800" t="s">
        <v>4251</v>
      </c>
      <c r="F2073" s="553" t="s">
        <v>7689</v>
      </c>
      <c r="G2073" s="683" t="s">
        <v>8996</v>
      </c>
      <c r="H2073" s="691">
        <v>1</v>
      </c>
      <c r="I2073" s="652">
        <v>0.17799999999999999</v>
      </c>
      <c r="J2073" s="652">
        <v>0.84965999999999997</v>
      </c>
      <c r="K2073" s="422">
        <v>7703.1981108261152</v>
      </c>
      <c r="L2073" s="423">
        <f>K2073*ЗМІСТ!$E$13/1000*1.2</f>
        <v>412.79651533955439</v>
      </c>
      <c r="M2073" s="828">
        <v>2.4999999999999901E-2</v>
      </c>
      <c r="N2073" s="829"/>
      <c r="O2073" s="841"/>
      <c r="P2073" s="841"/>
      <c r="Q2073" s="641"/>
      <c r="R2073" s="639"/>
      <c r="S2073" s="640"/>
      <c r="T2073" s="402"/>
    </row>
    <row r="2074" spans="1:20" ht="13.5" customHeight="1" outlineLevel="1">
      <c r="A2074" s="402"/>
      <c r="B2074" s="178">
        <f t="shared" si="32"/>
        <v>2068</v>
      </c>
      <c r="C2074" s="427"/>
      <c r="D2074" s="428">
        <v>8595568904720</v>
      </c>
      <c r="E2074" s="800" t="s">
        <v>4252</v>
      </c>
      <c r="F2074" s="553" t="s">
        <v>7690</v>
      </c>
      <c r="G2074" s="683" t="s">
        <v>8996</v>
      </c>
      <c r="H2074" s="691">
        <v>1</v>
      </c>
      <c r="I2074" s="652">
        <v>0.251</v>
      </c>
      <c r="J2074" s="652">
        <v>0.65403</v>
      </c>
      <c r="K2074" s="422">
        <v>6963.9186954971201</v>
      </c>
      <c r="L2074" s="423">
        <f>K2074*ЗМІСТ!$E$13/1000*1.2</f>
        <v>373.18024660031705</v>
      </c>
      <c r="M2074" s="828">
        <v>2.4999999999999904E-2</v>
      </c>
      <c r="N2074" s="829"/>
      <c r="O2074" s="841"/>
      <c r="P2074" s="841"/>
      <c r="Q2074" s="641"/>
      <c r="R2074" s="639"/>
      <c r="S2074" s="640"/>
      <c r="T2074" s="402"/>
    </row>
    <row r="2075" spans="1:20" ht="13.5" customHeight="1" outlineLevel="1">
      <c r="A2075" s="402"/>
      <c r="B2075" s="178">
        <f t="shared" si="32"/>
        <v>2069</v>
      </c>
      <c r="C2075" s="427"/>
      <c r="D2075" s="428">
        <v>8595568904737</v>
      </c>
      <c r="E2075" s="800" t="s">
        <v>4253</v>
      </c>
      <c r="F2075" s="553" t="s">
        <v>7691</v>
      </c>
      <c r="G2075" s="683" t="s">
        <v>8996</v>
      </c>
      <c r="H2075" s="691">
        <v>1</v>
      </c>
      <c r="I2075" s="652">
        <v>0.45200000000000001</v>
      </c>
      <c r="J2075" s="652">
        <v>1.2877799999999999</v>
      </c>
      <c r="K2075" s="422">
        <v>12206.099832019463</v>
      </c>
      <c r="L2075" s="423">
        <f>K2075*ЗМІСТ!$E$13/1000*1.2</f>
        <v>654.0965718463126</v>
      </c>
      <c r="M2075" s="828">
        <v>2.4999999999999904E-2</v>
      </c>
      <c r="N2075" s="829"/>
      <c r="O2075" s="841"/>
      <c r="P2075" s="841"/>
      <c r="Q2075" s="641"/>
      <c r="R2075" s="639"/>
      <c r="S2075" s="640"/>
      <c r="T2075" s="402"/>
    </row>
    <row r="2076" spans="1:20" ht="13.5" customHeight="1" outlineLevel="1">
      <c r="A2076" s="402"/>
      <c r="B2076" s="178">
        <f t="shared" si="32"/>
        <v>2070</v>
      </c>
      <c r="C2076" s="427"/>
      <c r="D2076" s="428">
        <v>8595568904744</v>
      </c>
      <c r="E2076" s="800" t="s">
        <v>4254</v>
      </c>
      <c r="F2076" s="553" t="s">
        <v>7692</v>
      </c>
      <c r="G2076" s="683" t="s">
        <v>8996</v>
      </c>
      <c r="H2076" s="691">
        <v>1</v>
      </c>
      <c r="I2076" s="652">
        <v>0.85499999999999998</v>
      </c>
      <c r="J2076" s="652">
        <v>2.5552800000000002</v>
      </c>
      <c r="K2076" s="422">
        <v>18387.328199473246</v>
      </c>
      <c r="L2076" s="423">
        <f>K2076*ЗМІСТ!$E$13/1000*1.2</f>
        <v>985.33425960834836</v>
      </c>
      <c r="M2076" s="828">
        <v>2.4999999999999748E-2</v>
      </c>
      <c r="N2076" s="829"/>
      <c r="O2076" s="841"/>
      <c r="P2076" s="841"/>
      <c r="Q2076" s="641"/>
      <c r="R2076" s="639"/>
      <c r="S2076" s="640"/>
      <c r="T2076" s="402"/>
    </row>
    <row r="2077" spans="1:20" ht="13.5" customHeight="1" outlineLevel="1">
      <c r="A2077" s="402"/>
      <c r="B2077" s="178">
        <f t="shared" si="32"/>
        <v>2071</v>
      </c>
      <c r="C2077" s="427"/>
      <c r="D2077" s="428">
        <v>8595568904713</v>
      </c>
      <c r="E2077" s="800" t="s">
        <v>4255</v>
      </c>
      <c r="F2077" s="553" t="s">
        <v>7693</v>
      </c>
      <c r="G2077" s="683" t="s">
        <v>8996</v>
      </c>
      <c r="H2077" s="691">
        <v>1</v>
      </c>
      <c r="I2077" s="652">
        <v>0.15</v>
      </c>
      <c r="J2077" s="652">
        <v>0.34982999999999997</v>
      </c>
      <c r="K2077" s="422">
        <v>5063.5396265315903</v>
      </c>
      <c r="L2077" s="423">
        <f>K2077*ЗМІСТ!$E$13/1000*1.2</f>
        <v>271.34334117389432</v>
      </c>
      <c r="M2077" s="828">
        <v>2.4999999999999922E-2</v>
      </c>
      <c r="N2077" s="829"/>
      <c r="O2077" s="841"/>
      <c r="P2077" s="841"/>
      <c r="Q2077" s="641"/>
      <c r="R2077" s="639"/>
      <c r="S2077" s="640"/>
      <c r="T2077" s="402"/>
    </row>
    <row r="2078" spans="1:20" ht="13.5" customHeight="1" outlineLevel="1">
      <c r="A2078" s="402"/>
      <c r="B2078" s="178">
        <f t="shared" si="32"/>
        <v>2072</v>
      </c>
      <c r="C2078" s="427"/>
      <c r="D2078" s="428">
        <v>8595057674936</v>
      </c>
      <c r="E2078" s="800" t="s">
        <v>4256</v>
      </c>
      <c r="F2078" s="553" t="s">
        <v>7694</v>
      </c>
      <c r="G2078" s="683" t="s">
        <v>8996</v>
      </c>
      <c r="H2078" s="691">
        <v>1</v>
      </c>
      <c r="I2078" s="652">
        <v>0.46500000000000002</v>
      </c>
      <c r="J2078" s="652">
        <v>2.1310799999999999</v>
      </c>
      <c r="K2078" s="422">
        <v>15752.025678283901</v>
      </c>
      <c r="L2078" s="423">
        <f>K2078*ЗМІСТ!$E$13/1000*1.2</f>
        <v>844.1145113996605</v>
      </c>
      <c r="M2078" s="828">
        <v>2.4999999999999821E-2</v>
      </c>
      <c r="N2078" s="829"/>
      <c r="O2078" s="841"/>
      <c r="P2078" s="841"/>
      <c r="Q2078" s="641"/>
      <c r="R2078" s="639"/>
      <c r="S2078" s="640"/>
      <c r="T2078" s="402"/>
    </row>
    <row r="2079" spans="1:20" ht="13.5" customHeight="1" outlineLevel="1">
      <c r="A2079" s="402"/>
      <c r="B2079" s="178">
        <f t="shared" si="32"/>
        <v>2073</v>
      </c>
      <c r="C2079" s="427"/>
      <c r="D2079" s="428">
        <v>8595057674967</v>
      </c>
      <c r="E2079" s="800" t="s">
        <v>4257</v>
      </c>
      <c r="F2079" s="553" t="s">
        <v>7695</v>
      </c>
      <c r="G2079" s="683" t="s">
        <v>8996</v>
      </c>
      <c r="H2079" s="691">
        <v>1</v>
      </c>
      <c r="I2079" s="652">
        <v>1.012</v>
      </c>
      <c r="J2079" s="652">
        <v>3.8148300000000002</v>
      </c>
      <c r="K2079" s="422">
        <v>25627.1059649665</v>
      </c>
      <c r="L2079" s="423">
        <f>K2079*ЗМІСТ!$E$13/1000*1.2</f>
        <v>1373.2971537767162</v>
      </c>
      <c r="M2079" s="828">
        <v>2.4999999999999911E-2</v>
      </c>
      <c r="N2079" s="829"/>
      <c r="O2079" s="841"/>
      <c r="P2079" s="841"/>
      <c r="Q2079" s="641"/>
      <c r="R2079" s="639"/>
      <c r="S2079" s="640"/>
      <c r="T2079" s="402"/>
    </row>
    <row r="2080" spans="1:20" ht="13.5" customHeight="1" outlineLevel="1">
      <c r="A2080" s="402"/>
      <c r="B2080" s="178">
        <f t="shared" si="32"/>
        <v>2074</v>
      </c>
      <c r="C2080" s="427"/>
      <c r="D2080" s="428">
        <v>8595057675018</v>
      </c>
      <c r="E2080" s="800" t="s">
        <v>4258</v>
      </c>
      <c r="F2080" s="553" t="s">
        <v>7696</v>
      </c>
      <c r="G2080" s="683" t="s">
        <v>8996</v>
      </c>
      <c r="H2080" s="691">
        <v>1</v>
      </c>
      <c r="I2080" s="652">
        <v>0.247</v>
      </c>
      <c r="J2080" s="652">
        <v>1.4601299999999999</v>
      </c>
      <c r="K2080" s="422">
        <v>11457.701586332283</v>
      </c>
      <c r="L2080" s="423">
        <f>K2080*ЗМІСТ!$E$13/1000*1.2</f>
        <v>613.99164614386666</v>
      </c>
      <c r="M2080" s="828">
        <v>2.4999999999999852E-2</v>
      </c>
      <c r="N2080" s="829"/>
      <c r="O2080" s="841"/>
      <c r="P2080" s="841"/>
      <c r="Q2080" s="641"/>
      <c r="R2080" s="639"/>
      <c r="S2080" s="640"/>
      <c r="T2080" s="402"/>
    </row>
    <row r="2081" spans="1:20" ht="13.5" customHeight="1" outlineLevel="1">
      <c r="A2081" s="402"/>
      <c r="B2081" s="178">
        <f t="shared" si="32"/>
        <v>2075</v>
      </c>
      <c r="C2081" s="427"/>
      <c r="D2081" s="428">
        <v>8595057675315</v>
      </c>
      <c r="E2081" s="800" t="s">
        <v>4259</v>
      </c>
      <c r="F2081" s="553" t="s">
        <v>7697</v>
      </c>
      <c r="G2081" s="683" t="s">
        <v>8996</v>
      </c>
      <c r="H2081" s="691">
        <v>50</v>
      </c>
      <c r="I2081" s="652">
        <v>8.2400000000000001E-2</v>
      </c>
      <c r="J2081" s="652">
        <v>0.10332</v>
      </c>
      <c r="K2081" s="422">
        <v>2288.624202603211</v>
      </c>
      <c r="L2081" s="423">
        <f>K2081*ЗМІСТ!$E$13/1000*1.2</f>
        <v>122.64206140935603</v>
      </c>
      <c r="M2081" s="828">
        <v>2.4999999999999994E-2</v>
      </c>
      <c r="N2081" s="829"/>
      <c r="O2081" s="841"/>
      <c r="P2081" s="841"/>
      <c r="Q2081" s="641"/>
      <c r="R2081" s="639"/>
      <c r="S2081" s="640"/>
      <c r="T2081" s="402"/>
    </row>
    <row r="2082" spans="1:20" ht="13.5" customHeight="1" outlineLevel="1">
      <c r="A2082" s="402"/>
      <c r="B2082" s="178">
        <f t="shared" si="32"/>
        <v>2076</v>
      </c>
      <c r="C2082" s="427"/>
      <c r="D2082" s="428">
        <v>8595057675322</v>
      </c>
      <c r="E2082" s="800" t="s">
        <v>4260</v>
      </c>
      <c r="F2082" s="553" t="s">
        <v>7698</v>
      </c>
      <c r="G2082" s="683" t="s">
        <v>8996</v>
      </c>
      <c r="H2082" s="691">
        <v>50</v>
      </c>
      <c r="I2082" s="652">
        <v>0.128</v>
      </c>
      <c r="J2082" s="652">
        <v>0.1638</v>
      </c>
      <c r="K2082" s="422">
        <v>3316.6407774025665</v>
      </c>
      <c r="L2082" s="423">
        <f>K2082*ЗМІСТ!$E$13/1000*1.2</f>
        <v>177.73108465439998</v>
      </c>
      <c r="M2082" s="828">
        <v>2.499999999999989E-2</v>
      </c>
      <c r="N2082" s="829"/>
      <c r="O2082" s="841"/>
      <c r="P2082" s="841"/>
      <c r="Q2082" s="641"/>
      <c r="R2082" s="639"/>
      <c r="S2082" s="640"/>
      <c r="T2082" s="402"/>
    </row>
    <row r="2083" spans="1:20" ht="13.5" customHeight="1" outlineLevel="1">
      <c r="A2083" s="402"/>
      <c r="B2083" s="178">
        <f t="shared" si="32"/>
        <v>2077</v>
      </c>
      <c r="C2083" s="427"/>
      <c r="D2083" s="428">
        <v>8595057675346</v>
      </c>
      <c r="E2083" s="800" t="s">
        <v>4261</v>
      </c>
      <c r="F2083" s="553" t="s">
        <v>7699</v>
      </c>
      <c r="G2083" s="683" t="s">
        <v>8996</v>
      </c>
      <c r="H2083" s="691">
        <v>50</v>
      </c>
      <c r="I2083" s="652">
        <v>5.3600000000000002E-2</v>
      </c>
      <c r="J2083" s="652">
        <v>5.2784999999999999E-2</v>
      </c>
      <c r="K2083" s="422">
        <v>1689.2343273526014</v>
      </c>
      <c r="L2083" s="423">
        <f>K2083*ЗМІСТ!$E$13/1000*1.2</f>
        <v>90.522148579186464</v>
      </c>
      <c r="M2083" s="828">
        <v>2.499999999999997E-2</v>
      </c>
      <c r="N2083" s="829"/>
      <c r="O2083" s="841"/>
      <c r="P2083" s="841"/>
      <c r="Q2083" s="641"/>
      <c r="R2083" s="639"/>
      <c r="S2083" s="640"/>
      <c r="T2083" s="402"/>
    </row>
    <row r="2084" spans="1:20" ht="13.5" customHeight="1" outlineLevel="1">
      <c r="A2084" s="402"/>
      <c r="B2084" s="178">
        <f t="shared" si="32"/>
        <v>2078</v>
      </c>
      <c r="C2084" s="427"/>
      <c r="D2084" s="428">
        <v>8595057675391</v>
      </c>
      <c r="E2084" s="800" t="s">
        <v>4263</v>
      </c>
      <c r="F2084" s="553" t="s">
        <v>7701</v>
      </c>
      <c r="G2084" s="683" t="s">
        <v>8996</v>
      </c>
      <c r="H2084" s="691">
        <v>30</v>
      </c>
      <c r="I2084" s="652">
        <v>0.121</v>
      </c>
      <c r="J2084" s="652">
        <v>0.3632708</v>
      </c>
      <c r="K2084" s="422">
        <v>2292.6126209913887</v>
      </c>
      <c r="L2084" s="423">
        <f>K2084*ЗМІСТ!$E$13/1000*1.2</f>
        <v>122.85579149764781</v>
      </c>
      <c r="M2084" s="828">
        <v>2.4999999999999859E-2</v>
      </c>
      <c r="N2084" s="829"/>
      <c r="O2084" s="841"/>
      <c r="P2084" s="841"/>
      <c r="Q2084" s="641"/>
      <c r="R2084" s="639"/>
      <c r="S2084" s="640"/>
      <c r="T2084" s="402"/>
    </row>
    <row r="2085" spans="1:20" ht="13.5" customHeight="1" outlineLevel="1">
      <c r="A2085" s="402"/>
      <c r="B2085" s="178">
        <f t="shared" si="32"/>
        <v>2079</v>
      </c>
      <c r="C2085" s="427"/>
      <c r="D2085" s="428">
        <v>8595057675414</v>
      </c>
      <c r="E2085" s="800" t="s">
        <v>4265</v>
      </c>
      <c r="F2085" s="553" t="s">
        <v>7703</v>
      </c>
      <c r="G2085" s="683" t="s">
        <v>8996</v>
      </c>
      <c r="H2085" s="691">
        <v>15</v>
      </c>
      <c r="I2085" s="652">
        <v>0.19700000000000001</v>
      </c>
      <c r="J2085" s="652">
        <v>0.72654169999999996</v>
      </c>
      <c r="K2085" s="422">
        <v>2966.7734275545599</v>
      </c>
      <c r="L2085" s="423">
        <f>K2085*ЗМІСТ!$E$13/1000*1.2</f>
        <v>158.98250506829692</v>
      </c>
      <c r="M2085" s="828">
        <v>2.4999999999999963E-2</v>
      </c>
      <c r="N2085" s="829"/>
      <c r="O2085" s="841"/>
      <c r="P2085" s="841"/>
      <c r="Q2085" s="641"/>
      <c r="R2085" s="639"/>
      <c r="S2085" s="640"/>
      <c r="T2085" s="402"/>
    </row>
    <row r="2086" spans="1:20" ht="13.5" customHeight="1" outlineLevel="1">
      <c r="A2086" s="402"/>
      <c r="B2086" s="178">
        <f t="shared" si="32"/>
        <v>2080</v>
      </c>
      <c r="C2086" s="427"/>
      <c r="D2086" s="428">
        <v>8595057675438</v>
      </c>
      <c r="E2086" s="800" t="s">
        <v>4267</v>
      </c>
      <c r="F2086" s="553" t="s">
        <v>7705</v>
      </c>
      <c r="G2086" s="683" t="s">
        <v>8996</v>
      </c>
      <c r="H2086" s="691">
        <v>8</v>
      </c>
      <c r="I2086" s="652">
        <v>0.436</v>
      </c>
      <c r="J2086" s="652">
        <v>1.5435000000000001</v>
      </c>
      <c r="K2086" s="422">
        <v>4492.1180345845169</v>
      </c>
      <c r="L2086" s="423">
        <f>K2086*ЗМІСТ!$E$13/1000*1.2</f>
        <v>240.72218375954401</v>
      </c>
      <c r="M2086" s="828">
        <v>2.4999999999999929E-2</v>
      </c>
      <c r="N2086" s="829"/>
      <c r="O2086" s="841"/>
      <c r="P2086" s="841"/>
      <c r="Q2086" s="641"/>
      <c r="R2086" s="639"/>
      <c r="S2086" s="640"/>
      <c r="T2086" s="402"/>
    </row>
    <row r="2087" spans="1:20" ht="13.5" customHeight="1" outlineLevel="1">
      <c r="A2087" s="402"/>
      <c r="B2087" s="178">
        <f t="shared" si="32"/>
        <v>2081</v>
      </c>
      <c r="C2087" s="427"/>
      <c r="D2087" s="428">
        <v>8595057675476</v>
      </c>
      <c r="E2087" s="800" t="s">
        <v>4268</v>
      </c>
      <c r="F2087" s="553" t="s">
        <v>7706</v>
      </c>
      <c r="G2087" s="683" t="s">
        <v>8996</v>
      </c>
      <c r="H2087" s="691">
        <v>50</v>
      </c>
      <c r="I2087" s="652">
        <v>5.6000000000000001E-2</v>
      </c>
      <c r="J2087" s="652">
        <v>0.2179625</v>
      </c>
      <c r="K2087" s="422">
        <v>1806.7711591758277</v>
      </c>
      <c r="L2087" s="423">
        <f>K2087*ЗМІСТ!$E$13/1000*1.2</f>
        <v>96.820674711143326</v>
      </c>
      <c r="M2087" s="828">
        <v>2.4999999999999838E-2</v>
      </c>
      <c r="N2087" s="829"/>
      <c r="O2087" s="841"/>
      <c r="P2087" s="841"/>
      <c r="Q2087" s="641"/>
      <c r="R2087" s="639"/>
      <c r="S2087" s="640"/>
      <c r="T2087" s="402"/>
    </row>
    <row r="2088" spans="1:20" ht="13.5" customHeight="1" outlineLevel="1">
      <c r="A2088" s="402"/>
      <c r="B2088" s="178">
        <f t="shared" si="32"/>
        <v>2082</v>
      </c>
      <c r="C2088" s="427"/>
      <c r="D2088" s="428">
        <v>8595057675490</v>
      </c>
      <c r="E2088" s="800" t="s">
        <v>4269</v>
      </c>
      <c r="F2088" s="553" t="s">
        <v>7707</v>
      </c>
      <c r="G2088" s="683" t="s">
        <v>8996</v>
      </c>
      <c r="H2088" s="691">
        <v>15</v>
      </c>
      <c r="I2088" s="652">
        <v>9.1999999999999998E-2</v>
      </c>
      <c r="J2088" s="652">
        <v>0.4284</v>
      </c>
      <c r="K2088" s="422">
        <v>2500.3813408287137</v>
      </c>
      <c r="L2088" s="423">
        <f>K2088*ЗМІСТ!$E$13/1000*1.2</f>
        <v>133.98963517030003</v>
      </c>
      <c r="M2088" s="828">
        <v>2.4999999999999818E-2</v>
      </c>
      <c r="N2088" s="829"/>
      <c r="O2088" s="841"/>
      <c r="P2088" s="841"/>
      <c r="Q2088" s="641"/>
      <c r="R2088" s="639"/>
      <c r="S2088" s="640"/>
      <c r="T2088" s="402"/>
    </row>
    <row r="2089" spans="1:20" ht="13.5" customHeight="1" outlineLevel="1">
      <c r="A2089" s="402"/>
      <c r="B2089" s="178">
        <f t="shared" si="32"/>
        <v>2083</v>
      </c>
      <c r="C2089" s="427"/>
      <c r="D2089" s="428">
        <v>8595057675537</v>
      </c>
      <c r="E2089" s="800" t="s">
        <v>4270</v>
      </c>
      <c r="F2089" s="553" t="s">
        <v>7708</v>
      </c>
      <c r="G2089" s="683" t="s">
        <v>8996</v>
      </c>
      <c r="H2089" s="691">
        <v>100</v>
      </c>
      <c r="I2089" s="652">
        <v>3.7999999999999999E-2</v>
      </c>
      <c r="J2089" s="652">
        <v>8.1900000000000001E-2</v>
      </c>
      <c r="K2089" s="422">
        <v>1560.998596602037</v>
      </c>
      <c r="L2089" s="423">
        <f>K2089*ЗМІСТ!$E$13/1000*1.2</f>
        <v>83.650293275159029</v>
      </c>
      <c r="M2089" s="828">
        <v>2.5000000000000029E-2</v>
      </c>
      <c r="N2089" s="829"/>
      <c r="O2089" s="841"/>
      <c r="P2089" s="841"/>
      <c r="Q2089" s="641"/>
      <c r="R2089" s="639"/>
      <c r="S2089" s="640"/>
      <c r="T2089" s="402"/>
    </row>
    <row r="2090" spans="1:20" ht="13.5" customHeight="1" outlineLevel="1">
      <c r="A2090" s="402"/>
      <c r="B2090" s="178">
        <f t="shared" si="32"/>
        <v>2084</v>
      </c>
      <c r="C2090" s="427"/>
      <c r="D2090" s="428">
        <v>8595057653931</v>
      </c>
      <c r="E2090" s="800" t="s">
        <v>4272</v>
      </c>
      <c r="F2090" s="553" t="s">
        <v>7710</v>
      </c>
      <c r="G2090" s="683" t="s">
        <v>8996</v>
      </c>
      <c r="H2090" s="691">
        <v>1</v>
      </c>
      <c r="I2090" s="652">
        <v>0.66400000000000003</v>
      </c>
      <c r="J2090" s="652">
        <v>10.754486999999999</v>
      </c>
      <c r="K2090" s="422">
        <v>12866.883107268981</v>
      </c>
      <c r="L2090" s="423">
        <f>K2090*ЗМІСТ!$E$13/1000*1.2</f>
        <v>689.50641454973572</v>
      </c>
      <c r="M2090" s="828">
        <v>2.4999999999999949E-2</v>
      </c>
      <c r="N2090" s="829"/>
      <c r="O2090" s="841"/>
      <c r="P2090" s="841"/>
      <c r="Q2090" s="641"/>
      <c r="R2090" s="639"/>
      <c r="S2090" s="640"/>
      <c r="T2090" s="402"/>
    </row>
    <row r="2091" spans="1:20" ht="13.5" customHeight="1" outlineLevel="1">
      <c r="A2091" s="402"/>
      <c r="B2091" s="178">
        <f t="shared" si="32"/>
        <v>2085</v>
      </c>
      <c r="C2091" s="427"/>
      <c r="D2091" s="428">
        <v>8595057653955</v>
      </c>
      <c r="E2091" s="800" t="s">
        <v>4274</v>
      </c>
      <c r="F2091" s="553" t="s">
        <v>7712</v>
      </c>
      <c r="G2091" s="683" t="s">
        <v>8996</v>
      </c>
      <c r="H2091" s="691">
        <v>1</v>
      </c>
      <c r="I2091" s="652">
        <v>0.82799999999999996</v>
      </c>
      <c r="J2091" s="652">
        <v>21.339611999999999</v>
      </c>
      <c r="K2091" s="422">
        <v>14265.186692734287</v>
      </c>
      <c r="L2091" s="423">
        <f>K2091*ЗМІСТ!$E$13/1000*1.2</f>
        <v>764.43825963050335</v>
      </c>
      <c r="M2091" s="828">
        <v>2.4999999999999894E-2</v>
      </c>
      <c r="N2091" s="829"/>
      <c r="O2091" s="841"/>
      <c r="P2091" s="841"/>
      <c r="Q2091" s="641"/>
      <c r="R2091" s="639"/>
      <c r="S2091" s="640"/>
      <c r="T2091" s="402"/>
    </row>
    <row r="2092" spans="1:20" ht="13.5" customHeight="1" outlineLevel="1">
      <c r="A2092" s="402"/>
      <c r="B2092" s="178">
        <f t="shared" si="32"/>
        <v>2086</v>
      </c>
      <c r="C2092" s="427"/>
      <c r="D2092" s="428">
        <v>8595057675858</v>
      </c>
      <c r="E2092" s="800" t="s">
        <v>4276</v>
      </c>
      <c r="F2092" s="553" t="s">
        <v>7714</v>
      </c>
      <c r="G2092" s="683" t="s">
        <v>8996</v>
      </c>
      <c r="H2092" s="691">
        <v>1</v>
      </c>
      <c r="I2092" s="652">
        <v>1.1679999999999999</v>
      </c>
      <c r="J2092" s="652">
        <v>42.509861999999998</v>
      </c>
      <c r="K2092" s="422">
        <v>17150.24986714208</v>
      </c>
      <c r="L2092" s="423">
        <f>K2092*ЗМІСТ!$E$13/1000*1.2</f>
        <v>919.04210180045231</v>
      </c>
      <c r="M2092" s="828">
        <v>2.4999999999999786E-2</v>
      </c>
      <c r="N2092" s="829"/>
      <c r="O2092" s="841"/>
      <c r="P2092" s="841"/>
      <c r="Q2092" s="641"/>
      <c r="R2092" s="639"/>
      <c r="S2092" s="640"/>
      <c r="T2092" s="402"/>
    </row>
    <row r="2093" spans="1:20" ht="13.5" customHeight="1" outlineLevel="1">
      <c r="A2093" s="402"/>
      <c r="B2093" s="178">
        <f t="shared" si="32"/>
        <v>2087</v>
      </c>
      <c r="C2093" s="427"/>
      <c r="D2093" s="428">
        <v>8595057653948</v>
      </c>
      <c r="E2093" s="800" t="s">
        <v>4278</v>
      </c>
      <c r="F2093" s="553" t="s">
        <v>7716</v>
      </c>
      <c r="G2093" s="683" t="s">
        <v>8996</v>
      </c>
      <c r="H2093" s="691">
        <v>1</v>
      </c>
      <c r="I2093" s="652">
        <v>0.42</v>
      </c>
      <c r="J2093" s="652">
        <v>7.3762869999999996</v>
      </c>
      <c r="K2093" s="422">
        <v>11097.340030082183</v>
      </c>
      <c r="L2093" s="423">
        <f>K2093*ЗМІСТ!$E$13/1000*1.2</f>
        <v>594.68070638323434</v>
      </c>
      <c r="M2093" s="828">
        <v>2.5000000000000015E-2</v>
      </c>
      <c r="N2093" s="829"/>
      <c r="O2093" s="841"/>
      <c r="P2093" s="841"/>
      <c r="Q2093" s="641"/>
      <c r="R2093" s="639"/>
      <c r="S2093" s="640"/>
      <c r="T2093" s="402"/>
    </row>
    <row r="2094" spans="1:20" ht="13.5" customHeight="1" outlineLevel="1">
      <c r="A2094" s="402"/>
      <c r="B2094" s="178">
        <f t="shared" si="32"/>
        <v>2088</v>
      </c>
      <c r="C2094" s="427"/>
      <c r="D2094" s="428">
        <v>8595057653962</v>
      </c>
      <c r="E2094" s="800" t="s">
        <v>4280</v>
      </c>
      <c r="F2094" s="553" t="s">
        <v>7718</v>
      </c>
      <c r="G2094" s="683" t="s">
        <v>8996</v>
      </c>
      <c r="H2094" s="691">
        <v>1</v>
      </c>
      <c r="I2094" s="652">
        <v>0.59</v>
      </c>
      <c r="J2094" s="652">
        <v>14.636412</v>
      </c>
      <c r="K2094" s="422">
        <v>12495.90617944814</v>
      </c>
      <c r="L2094" s="423">
        <f>K2094*ЗМІСТ!$E$13/1000*1.2</f>
        <v>669.62662165428947</v>
      </c>
      <c r="M2094" s="828">
        <v>2.4999999999999942E-2</v>
      </c>
      <c r="N2094" s="829"/>
      <c r="O2094" s="841"/>
      <c r="P2094" s="841"/>
      <c r="Q2094" s="641"/>
      <c r="R2094" s="639"/>
      <c r="S2094" s="640"/>
      <c r="T2094" s="402"/>
    </row>
    <row r="2095" spans="1:20" ht="13.5" customHeight="1" outlineLevel="1">
      <c r="A2095" s="402"/>
      <c r="B2095" s="178">
        <f t="shared" si="32"/>
        <v>2089</v>
      </c>
      <c r="C2095" s="427"/>
      <c r="D2095" s="428">
        <v>8595057653986</v>
      </c>
      <c r="E2095" s="800" t="s">
        <v>4282</v>
      </c>
      <c r="F2095" s="553" t="s">
        <v>7720</v>
      </c>
      <c r="G2095" s="683" t="s">
        <v>8996</v>
      </c>
      <c r="H2095" s="691">
        <v>1</v>
      </c>
      <c r="I2095" s="652">
        <v>0.33900000000000002</v>
      </c>
      <c r="J2095" s="652">
        <v>3.717184</v>
      </c>
      <c r="K2095" s="422">
        <v>10232.341002842779</v>
      </c>
      <c r="L2095" s="423">
        <f>K2095*ЗМІСТ!$E$13/1000*1.2</f>
        <v>548.32741531121792</v>
      </c>
      <c r="M2095" s="828">
        <v>2.4999999999999845E-2</v>
      </c>
      <c r="N2095" s="829"/>
      <c r="O2095" s="841"/>
      <c r="P2095" s="841"/>
      <c r="Q2095" s="641"/>
      <c r="R2095" s="639"/>
      <c r="S2095" s="640"/>
      <c r="T2095" s="402"/>
    </row>
    <row r="2096" spans="1:20" ht="13.5" customHeight="1" outlineLevel="1">
      <c r="A2096" s="402"/>
      <c r="B2096" s="178">
        <f t="shared" si="32"/>
        <v>2090</v>
      </c>
      <c r="C2096" s="427"/>
      <c r="D2096" s="428">
        <v>8595057689473</v>
      </c>
      <c r="E2096" s="800" t="s">
        <v>4284</v>
      </c>
      <c r="F2096" s="553" t="s">
        <v>7722</v>
      </c>
      <c r="G2096" s="683" t="s">
        <v>8996</v>
      </c>
      <c r="H2096" s="691">
        <v>1200</v>
      </c>
      <c r="I2096" s="779">
        <v>4.0000000000000001E-3</v>
      </c>
      <c r="J2096" s="652">
        <v>2.24992E-2</v>
      </c>
      <c r="K2096" s="422">
        <v>949.0060079831527</v>
      </c>
      <c r="L2096" s="423">
        <f>K2096*ЗМІСТ!$E$13/1000*1.2</f>
        <v>50.855030273878633</v>
      </c>
      <c r="M2096" s="828">
        <v>2.5000000000000026E-2</v>
      </c>
      <c r="N2096" s="829"/>
      <c r="O2096" s="841"/>
      <c r="P2096" s="841"/>
      <c r="Q2096" s="641"/>
      <c r="R2096" s="639"/>
      <c r="S2096" s="640"/>
      <c r="T2096" s="402"/>
    </row>
    <row r="2097" spans="1:20" ht="13.5" customHeight="1" outlineLevel="1">
      <c r="A2097" s="402"/>
      <c r="B2097" s="178">
        <f t="shared" si="32"/>
        <v>2091</v>
      </c>
      <c r="C2097" s="427"/>
      <c r="D2097" s="428">
        <v>8595057689480</v>
      </c>
      <c r="E2097" s="800" t="s">
        <v>4285</v>
      </c>
      <c r="F2097" s="553" t="s">
        <v>7723</v>
      </c>
      <c r="G2097" s="683" t="s">
        <v>8996</v>
      </c>
      <c r="H2097" s="691">
        <v>900</v>
      </c>
      <c r="I2097" s="652">
        <v>6.0000000000000001E-3</v>
      </c>
      <c r="J2097" s="652">
        <v>2.9998899999999998E-2</v>
      </c>
      <c r="K2097" s="422">
        <v>969.46574595164168</v>
      </c>
      <c r="L2097" s="423">
        <f>K2097*ЗМІСТ!$E$13/1000*1.2</f>
        <v>51.951420165017865</v>
      </c>
      <c r="M2097" s="828">
        <v>2.4999999999999672E-2</v>
      </c>
      <c r="N2097" s="829"/>
      <c r="O2097" s="841"/>
      <c r="P2097" s="841"/>
      <c r="Q2097" s="641"/>
      <c r="R2097" s="639"/>
      <c r="S2097" s="640"/>
      <c r="T2097" s="402"/>
    </row>
    <row r="2098" spans="1:20" ht="13.5" customHeight="1" outlineLevel="1">
      <c r="A2098" s="402"/>
      <c r="B2098" s="178">
        <f t="shared" si="32"/>
        <v>2092</v>
      </c>
      <c r="C2098" s="427"/>
      <c r="D2098" s="428">
        <v>8595057689497</v>
      </c>
      <c r="E2098" s="800" t="s">
        <v>4286</v>
      </c>
      <c r="F2098" s="553" t="s">
        <v>7724</v>
      </c>
      <c r="G2098" s="683" t="s">
        <v>8996</v>
      </c>
      <c r="H2098" s="691">
        <v>900</v>
      </c>
      <c r="I2098" s="652">
        <v>6.0000000000000001E-3</v>
      </c>
      <c r="J2098" s="652">
        <v>2.9998899999999998E-2</v>
      </c>
      <c r="K2098" s="422">
        <v>997.13830647686291</v>
      </c>
      <c r="L2098" s="423">
        <f>K2098*ЗМІСТ!$E$13/1000*1.2</f>
        <v>53.43432848322405</v>
      </c>
      <c r="M2098" s="828">
        <v>2.4999999999999859E-2</v>
      </c>
      <c r="N2098" s="829"/>
      <c r="O2098" s="841"/>
      <c r="P2098" s="841"/>
      <c r="Q2098" s="641"/>
      <c r="R2098" s="639"/>
      <c r="S2098" s="640"/>
      <c r="T2098" s="402"/>
    </row>
    <row r="2099" spans="1:20" ht="13.5" customHeight="1" outlineLevel="1">
      <c r="A2099" s="402"/>
      <c r="B2099" s="178">
        <f t="shared" si="32"/>
        <v>2093</v>
      </c>
      <c r="C2099" s="427"/>
      <c r="D2099" s="428">
        <v>8595057689503</v>
      </c>
      <c r="E2099" s="800" t="s">
        <v>4287</v>
      </c>
      <c r="F2099" s="553" t="s">
        <v>7725</v>
      </c>
      <c r="G2099" s="683" t="s">
        <v>8996</v>
      </c>
      <c r="H2099" s="691">
        <v>500</v>
      </c>
      <c r="I2099" s="652">
        <v>0.01</v>
      </c>
      <c r="J2099" s="652">
        <v>5.3997999999999997E-2</v>
      </c>
      <c r="K2099" s="422">
        <v>1185.9628225567312</v>
      </c>
      <c r="L2099" s="423">
        <f>K2099*ЗМІСТ!$E$13/1000*1.2</f>
        <v>63.552996227066892</v>
      </c>
      <c r="M2099" s="828">
        <v>2.4999999999999755E-2</v>
      </c>
      <c r="N2099" s="829"/>
      <c r="O2099" s="841"/>
      <c r="P2099" s="841"/>
      <c r="Q2099" s="641"/>
      <c r="R2099" s="639"/>
      <c r="S2099" s="640"/>
      <c r="T2099" s="402"/>
    </row>
    <row r="2100" spans="1:20" ht="13.5" customHeight="1" outlineLevel="1">
      <c r="A2100" s="402"/>
      <c r="B2100" s="178">
        <f t="shared" si="32"/>
        <v>2094</v>
      </c>
      <c r="C2100" s="427"/>
      <c r="D2100" s="428">
        <v>8595057689510</v>
      </c>
      <c r="E2100" s="800" t="s">
        <v>4288</v>
      </c>
      <c r="F2100" s="553" t="s">
        <v>7726</v>
      </c>
      <c r="G2100" s="683" t="s">
        <v>8996</v>
      </c>
      <c r="H2100" s="691">
        <v>300</v>
      </c>
      <c r="I2100" s="652">
        <v>1.7999999999999999E-2</v>
      </c>
      <c r="J2100" s="652">
        <v>8.9996699999999999E-2</v>
      </c>
      <c r="K2100" s="422">
        <v>1301.4241934095735</v>
      </c>
      <c r="L2100" s="423">
        <f>K2100*ЗМІСТ!$E$13/1000*1.2</f>
        <v>69.740303220690336</v>
      </c>
      <c r="M2100" s="828">
        <v>2.4999999999999908E-2</v>
      </c>
      <c r="N2100" s="829"/>
      <c r="O2100" s="841"/>
      <c r="P2100" s="841"/>
      <c r="Q2100" s="641"/>
      <c r="R2100" s="639"/>
      <c r="S2100" s="640"/>
      <c r="T2100" s="402"/>
    </row>
    <row r="2101" spans="1:20" ht="13.5" customHeight="1" outlineLevel="1">
      <c r="A2101" s="402"/>
      <c r="B2101" s="178">
        <f t="shared" si="32"/>
        <v>2095</v>
      </c>
      <c r="C2101" s="427"/>
      <c r="D2101" s="428">
        <v>8595057689466</v>
      </c>
      <c r="E2101" s="800" t="s">
        <v>4289</v>
      </c>
      <c r="F2101" s="553" t="s">
        <v>7727</v>
      </c>
      <c r="G2101" s="683" t="s">
        <v>8996</v>
      </c>
      <c r="H2101" s="691">
        <v>1600</v>
      </c>
      <c r="I2101" s="779">
        <v>2E-3</v>
      </c>
      <c r="J2101" s="652">
        <v>1.6874400000000001E-2</v>
      </c>
      <c r="K2101" s="422">
        <v>891.27532244316853</v>
      </c>
      <c r="L2101" s="423">
        <f>K2101*ЗМІСТ!$E$13/1000*1.2</f>
        <v>47.761376770981322</v>
      </c>
      <c r="M2101" s="828">
        <v>2.5000000000000158E-2</v>
      </c>
      <c r="N2101" s="829"/>
      <c r="O2101" s="841"/>
      <c r="P2101" s="841"/>
      <c r="Q2101" s="641"/>
      <c r="R2101" s="639"/>
      <c r="S2101" s="640"/>
      <c r="T2101" s="402"/>
    </row>
    <row r="2102" spans="1:20" ht="13.5" customHeight="1" outlineLevel="1">
      <c r="A2102" s="402"/>
      <c r="B2102" s="178">
        <f t="shared" si="32"/>
        <v>2096</v>
      </c>
      <c r="C2102" s="427"/>
      <c r="D2102" s="428">
        <v>8595057676213</v>
      </c>
      <c r="E2102" s="800" t="s">
        <v>4291</v>
      </c>
      <c r="F2102" s="553" t="s">
        <v>7729</v>
      </c>
      <c r="G2102" s="683" t="s">
        <v>8996</v>
      </c>
      <c r="H2102" s="691">
        <v>1</v>
      </c>
      <c r="I2102" s="652">
        <v>1.145</v>
      </c>
      <c r="J2102" s="652">
        <v>19.927128</v>
      </c>
      <c r="K2102" s="422">
        <v>17749.842026241506</v>
      </c>
      <c r="L2102" s="423">
        <f>K2102*ЗМІСТ!$E$13/1000*1.2</f>
        <v>951.17285455278125</v>
      </c>
      <c r="M2102" s="828">
        <v>2.4999999999999984E-2</v>
      </c>
      <c r="N2102" s="829"/>
      <c r="O2102" s="841"/>
      <c r="P2102" s="841"/>
      <c r="Q2102" s="641"/>
      <c r="R2102" s="639"/>
      <c r="S2102" s="640"/>
      <c r="T2102" s="402"/>
    </row>
    <row r="2103" spans="1:20" ht="13.5" customHeight="1" outlineLevel="1">
      <c r="A2103" s="402"/>
      <c r="B2103" s="178">
        <f t="shared" si="32"/>
        <v>2097</v>
      </c>
      <c r="C2103" s="427"/>
      <c r="D2103" s="428">
        <v>8595057653849</v>
      </c>
      <c r="E2103" s="800" t="s">
        <v>4293</v>
      </c>
      <c r="F2103" s="553" t="s">
        <v>7731</v>
      </c>
      <c r="G2103" s="683" t="s">
        <v>8996</v>
      </c>
      <c r="H2103" s="691">
        <v>1</v>
      </c>
      <c r="I2103" s="652">
        <v>1.728</v>
      </c>
      <c r="J2103" s="652">
        <v>32.791877999999997</v>
      </c>
      <c r="K2103" s="422">
        <v>22718.593383649128</v>
      </c>
      <c r="L2103" s="423">
        <f>K2103*ЗМІСТ!$E$13/1000*1.2</f>
        <v>1217.4367122931067</v>
      </c>
      <c r="M2103" s="828">
        <v>2.5000000000000033E-2</v>
      </c>
      <c r="N2103" s="829"/>
      <c r="O2103" s="841"/>
      <c r="P2103" s="841"/>
      <c r="Q2103" s="641"/>
      <c r="R2103" s="639"/>
      <c r="S2103" s="640"/>
      <c r="T2103" s="402"/>
    </row>
    <row r="2104" spans="1:20" ht="13.5" customHeight="1" outlineLevel="1">
      <c r="A2104" s="402"/>
      <c r="B2104" s="178">
        <f t="shared" si="32"/>
        <v>2098</v>
      </c>
      <c r="C2104" s="427"/>
      <c r="D2104" s="428">
        <v>8595057676251</v>
      </c>
      <c r="E2104" s="800" t="s">
        <v>4295</v>
      </c>
      <c r="F2104" s="553" t="s">
        <v>7733</v>
      </c>
      <c r="G2104" s="683" t="s">
        <v>8996</v>
      </c>
      <c r="H2104" s="691">
        <v>1</v>
      </c>
      <c r="I2104" s="652">
        <v>3.411</v>
      </c>
      <c r="J2104" s="652">
        <v>68.083877999999999</v>
      </c>
      <c r="K2104" s="422">
        <v>43411.905585523447</v>
      </c>
      <c r="L2104" s="423">
        <f>K2104*ЗМІСТ!$E$13/1000*1.2</f>
        <v>2326.3433047072431</v>
      </c>
      <c r="M2104" s="828">
        <v>2.4999999999999991E-2</v>
      </c>
      <c r="N2104" s="829"/>
      <c r="O2104" s="841"/>
      <c r="P2104" s="841"/>
      <c r="Q2104" s="641"/>
      <c r="R2104" s="639"/>
      <c r="S2104" s="640"/>
      <c r="T2104" s="402"/>
    </row>
    <row r="2105" spans="1:20" ht="13.5" customHeight="1" outlineLevel="1">
      <c r="A2105" s="402"/>
      <c r="B2105" s="178">
        <f t="shared" si="32"/>
        <v>2099</v>
      </c>
      <c r="C2105" s="427"/>
      <c r="D2105" s="428">
        <v>8595057676312</v>
      </c>
      <c r="E2105" s="800" t="s">
        <v>4297</v>
      </c>
      <c r="F2105" s="553" t="s">
        <v>7735</v>
      </c>
      <c r="G2105" s="683" t="s">
        <v>8996</v>
      </c>
      <c r="H2105" s="691">
        <v>1</v>
      </c>
      <c r="I2105" s="652">
        <v>0.84799999999999998</v>
      </c>
      <c r="J2105" s="652">
        <v>10.158928</v>
      </c>
      <c r="K2105" s="422">
        <v>14951.040084341041</v>
      </c>
      <c r="L2105" s="423">
        <f>K2105*ЗМІСТ!$E$13/1000*1.2</f>
        <v>801.19155170684064</v>
      </c>
      <c r="M2105" s="828">
        <v>2.5000000000000099E-2</v>
      </c>
      <c r="N2105" s="829"/>
      <c r="O2105" s="841"/>
      <c r="P2105" s="841"/>
      <c r="Q2105" s="641"/>
      <c r="R2105" s="639"/>
      <c r="S2105" s="640"/>
      <c r="T2105" s="402"/>
    </row>
    <row r="2106" spans="1:20" ht="13.5" customHeight="1" outlineLevel="1">
      <c r="A2106" s="402"/>
      <c r="B2106" s="178">
        <f t="shared" si="32"/>
        <v>2100</v>
      </c>
      <c r="C2106" s="427"/>
      <c r="D2106" s="428">
        <v>8595057676350</v>
      </c>
      <c r="E2106" s="800" t="s">
        <v>4299</v>
      </c>
      <c r="F2106" s="553" t="s">
        <v>7737</v>
      </c>
      <c r="G2106" s="683" t="s">
        <v>8996</v>
      </c>
      <c r="H2106" s="691">
        <v>1</v>
      </c>
      <c r="I2106" s="652">
        <v>1.431</v>
      </c>
      <c r="J2106" s="652">
        <v>16.717428000000002</v>
      </c>
      <c r="K2106" s="422">
        <v>20008.997591556239</v>
      </c>
      <c r="L2106" s="423">
        <f>K2106*ЗМІСТ!$E$13/1000*1.2</f>
        <v>1072.2357600570865</v>
      </c>
      <c r="M2106" s="828">
        <v>2.5000000000000029E-2</v>
      </c>
      <c r="N2106" s="829"/>
      <c r="O2106" s="841"/>
      <c r="P2106" s="841"/>
      <c r="Q2106" s="641"/>
      <c r="R2106" s="639"/>
      <c r="S2106" s="640"/>
      <c r="T2106" s="402"/>
    </row>
    <row r="2107" spans="1:20" ht="13.5" customHeight="1" outlineLevel="1">
      <c r="A2107" s="402"/>
      <c r="B2107" s="178">
        <f t="shared" si="32"/>
        <v>2101</v>
      </c>
      <c r="C2107" s="427"/>
      <c r="D2107" s="47">
        <v>8595057676411</v>
      </c>
      <c r="E2107" s="800" t="s">
        <v>4301</v>
      </c>
      <c r="F2107" s="553" t="s">
        <v>7739</v>
      </c>
      <c r="G2107" s="683" t="s">
        <v>8996</v>
      </c>
      <c r="H2107" s="691">
        <v>1</v>
      </c>
      <c r="I2107" s="652">
        <v>0.62</v>
      </c>
      <c r="J2107" s="652">
        <v>7.4693319999999996</v>
      </c>
      <c r="K2107" s="422">
        <v>13042.144772036798</v>
      </c>
      <c r="L2107" s="423">
        <f>K2107*ЗМІСТ!$E$13/1000*1.2</f>
        <v>698.89828055758096</v>
      </c>
      <c r="M2107" s="828">
        <v>2.5000000000000005E-2</v>
      </c>
      <c r="N2107" s="829"/>
      <c r="O2107" s="841"/>
      <c r="P2107" s="841"/>
      <c r="Q2107" s="641"/>
      <c r="R2107" s="639"/>
      <c r="S2107" s="640"/>
      <c r="T2107" s="402"/>
    </row>
    <row r="2108" spans="1:20" ht="13.5" customHeight="1" outlineLevel="1">
      <c r="A2108" s="402"/>
      <c r="B2108" s="178">
        <f t="shared" si="32"/>
        <v>2102</v>
      </c>
      <c r="C2108" s="427"/>
      <c r="D2108" s="47">
        <v>8595057677517</v>
      </c>
      <c r="E2108" s="800" t="s">
        <v>4305</v>
      </c>
      <c r="F2108" s="553" t="s">
        <v>7743</v>
      </c>
      <c r="G2108" s="683" t="s">
        <v>8995</v>
      </c>
      <c r="H2108" s="691">
        <v>2</v>
      </c>
      <c r="I2108" s="652">
        <v>0.43</v>
      </c>
      <c r="J2108" s="652">
        <v>0.8</v>
      </c>
      <c r="K2108" s="422">
        <v>3047.2652118132896</v>
      </c>
      <c r="L2108" s="423">
        <f>K2108*ЗМІСТ!$E$13/1000*1.2</f>
        <v>163.2958730457828</v>
      </c>
      <c r="M2108" s="828">
        <v>2.4999999999999918E-2</v>
      </c>
      <c r="N2108" s="829"/>
      <c r="O2108" s="841"/>
      <c r="P2108" s="841"/>
      <c r="Q2108" s="641"/>
      <c r="R2108" s="639"/>
      <c r="S2108" s="640"/>
      <c r="T2108" s="402"/>
    </row>
    <row r="2109" spans="1:20" ht="13.5" customHeight="1" outlineLevel="1">
      <c r="A2109" s="402"/>
      <c r="B2109" s="178">
        <f t="shared" si="32"/>
        <v>2103</v>
      </c>
      <c r="C2109" s="427"/>
      <c r="D2109" s="47">
        <v>8595568924414</v>
      </c>
      <c r="E2109" s="800" t="s">
        <v>4306</v>
      </c>
      <c r="F2109" s="553" t="s">
        <v>7744</v>
      </c>
      <c r="G2109" s="683" t="s">
        <v>8995</v>
      </c>
      <c r="H2109" s="691">
        <v>2</v>
      </c>
      <c r="I2109" s="652">
        <v>1.8</v>
      </c>
      <c r="J2109" s="652">
        <v>12.5</v>
      </c>
      <c r="K2109" s="422">
        <v>8929.9965233304993</v>
      </c>
      <c r="L2109" s="423">
        <f>K2109*ЗМІСТ!$E$13/1000*1.2</f>
        <v>478.5377960933472</v>
      </c>
      <c r="M2109" s="828">
        <v>2.5000000000000064E-2</v>
      </c>
      <c r="N2109" s="829"/>
      <c r="O2109" s="841"/>
      <c r="P2109" s="841"/>
      <c r="Q2109" s="641"/>
      <c r="R2109" s="639"/>
      <c r="S2109" s="640"/>
      <c r="T2109" s="402"/>
    </row>
    <row r="2110" spans="1:20" ht="13.5" customHeight="1" outlineLevel="1">
      <c r="A2110" s="402"/>
      <c r="B2110" s="178">
        <f t="shared" si="32"/>
        <v>2104</v>
      </c>
      <c r="C2110" s="427"/>
      <c r="D2110" s="47">
        <v>8595057697515</v>
      </c>
      <c r="E2110" s="800" t="s">
        <v>4309</v>
      </c>
      <c r="F2110" s="553" t="s">
        <v>7747</v>
      </c>
      <c r="G2110" s="683" t="s">
        <v>8995</v>
      </c>
      <c r="H2110" s="691">
        <v>2</v>
      </c>
      <c r="I2110" s="652">
        <v>3.25</v>
      </c>
      <c r="J2110" s="652">
        <v>12.5</v>
      </c>
      <c r="K2110" s="422">
        <v>14442.653101823262</v>
      </c>
      <c r="L2110" s="423">
        <f>K2110*ЗМІСТ!$E$13/1000*1.2</f>
        <v>773.94827277151228</v>
      </c>
      <c r="M2110" s="828">
        <v>2.4999999999999797E-2</v>
      </c>
      <c r="N2110" s="829"/>
      <c r="O2110" s="841"/>
      <c r="P2110" s="841"/>
      <c r="Q2110" s="641"/>
      <c r="R2110" s="639"/>
      <c r="S2110" s="640"/>
      <c r="T2110" s="402"/>
    </row>
    <row r="2111" spans="1:20" ht="13.5" customHeight="1" outlineLevel="1">
      <c r="A2111" s="402"/>
      <c r="B2111" s="178">
        <f t="shared" si="32"/>
        <v>2105</v>
      </c>
      <c r="C2111" s="421"/>
      <c r="D2111" s="47">
        <v>8595568924476</v>
      </c>
      <c r="E2111" s="800" t="s">
        <v>4310</v>
      </c>
      <c r="F2111" s="553" t="s">
        <v>7748</v>
      </c>
      <c r="G2111" s="683" t="s">
        <v>8995</v>
      </c>
      <c r="H2111" s="691">
        <v>2</v>
      </c>
      <c r="I2111" s="652">
        <v>2.4950000000000001</v>
      </c>
      <c r="J2111" s="652">
        <v>25</v>
      </c>
      <c r="K2111" s="422">
        <v>11709.812123831443</v>
      </c>
      <c r="L2111" s="423">
        <f>K2111*ЗМІСТ!$E$13/1000*1.2</f>
        <v>627.50166495199971</v>
      </c>
      <c r="M2111" s="828">
        <v>2.4999999999999845E-2</v>
      </c>
      <c r="N2111" s="829"/>
      <c r="O2111" s="841"/>
      <c r="P2111" s="841"/>
      <c r="Q2111" s="641"/>
      <c r="R2111" s="639"/>
      <c r="S2111" s="640"/>
      <c r="T2111" s="402"/>
    </row>
    <row r="2112" spans="1:20" ht="13.5" customHeight="1" outlineLevel="1">
      <c r="A2112" s="402"/>
      <c r="B2112" s="178">
        <f t="shared" si="32"/>
        <v>2106</v>
      </c>
      <c r="C2112" s="427"/>
      <c r="D2112" s="47">
        <v>8595057694552</v>
      </c>
      <c r="E2112" s="800" t="s">
        <v>4313</v>
      </c>
      <c r="F2112" s="553" t="s">
        <v>7751</v>
      </c>
      <c r="G2112" s="683" t="s">
        <v>8995</v>
      </c>
      <c r="H2112" s="691">
        <v>2</v>
      </c>
      <c r="I2112" s="652">
        <v>4.24</v>
      </c>
      <c r="J2112" s="652">
        <v>25</v>
      </c>
      <c r="K2112" s="422">
        <v>19031.011174207837</v>
      </c>
      <c r="L2112" s="423">
        <f>K2112*ЗМІСТ!$E$13/1000*1.2</f>
        <v>1019.8277368798738</v>
      </c>
      <c r="M2112" s="828">
        <v>2.5000000000000029E-2</v>
      </c>
      <c r="N2112" s="829"/>
      <c r="O2112" s="841"/>
      <c r="P2112" s="841"/>
      <c r="Q2112" s="641"/>
      <c r="R2112" s="639"/>
      <c r="S2112" s="640"/>
      <c r="T2112" s="402"/>
    </row>
    <row r="2113" spans="1:20" ht="13.5" customHeight="1" outlineLevel="1">
      <c r="A2113" s="402"/>
      <c r="B2113" s="178">
        <f t="shared" si="32"/>
        <v>2107</v>
      </c>
      <c r="C2113" s="427"/>
      <c r="D2113" s="47">
        <v>8595568924537</v>
      </c>
      <c r="E2113" s="800" t="s">
        <v>4314</v>
      </c>
      <c r="F2113" s="553" t="s">
        <v>7752</v>
      </c>
      <c r="G2113" s="683" t="s">
        <v>8995</v>
      </c>
      <c r="H2113" s="691">
        <v>2</v>
      </c>
      <c r="I2113" s="652">
        <v>5.4349999999999996</v>
      </c>
      <c r="J2113" s="652">
        <v>50</v>
      </c>
      <c r="K2113" s="422">
        <v>24466.009847462286</v>
      </c>
      <c r="L2113" s="423">
        <f>K2113*ЗМІСТ!$E$13/1000*1.2</f>
        <v>1311.0767065826576</v>
      </c>
      <c r="M2113" s="828">
        <v>2.4999999999999835E-2</v>
      </c>
      <c r="N2113" s="829"/>
      <c r="O2113" s="841"/>
      <c r="P2113" s="841"/>
      <c r="Q2113" s="641"/>
      <c r="R2113" s="639"/>
      <c r="S2113" s="640"/>
      <c r="T2113" s="402"/>
    </row>
    <row r="2114" spans="1:20" ht="13.5" customHeight="1" outlineLevel="1">
      <c r="A2114" s="402"/>
      <c r="B2114" s="178">
        <f t="shared" si="32"/>
        <v>2108</v>
      </c>
      <c r="C2114" s="427"/>
      <c r="D2114" s="47">
        <v>8595057691940</v>
      </c>
      <c r="E2114" s="800" t="s">
        <v>4315</v>
      </c>
      <c r="F2114" s="553" t="s">
        <v>7753</v>
      </c>
      <c r="G2114" s="683" t="s">
        <v>8995</v>
      </c>
      <c r="H2114" s="691">
        <v>2</v>
      </c>
      <c r="I2114" s="652">
        <v>6.34</v>
      </c>
      <c r="J2114" s="652">
        <v>50</v>
      </c>
      <c r="K2114" s="422">
        <v>29716.994093985559</v>
      </c>
      <c r="L2114" s="423">
        <f>K2114*ЗМІСТ!$E$13/1000*1.2</f>
        <v>1592.4647700703881</v>
      </c>
      <c r="M2114" s="828">
        <v>2.5000000000000019E-2</v>
      </c>
      <c r="N2114" s="829"/>
      <c r="O2114" s="841"/>
      <c r="P2114" s="841"/>
      <c r="Q2114" s="641"/>
      <c r="R2114" s="639"/>
      <c r="S2114" s="640"/>
      <c r="T2114" s="402"/>
    </row>
    <row r="2115" spans="1:20" ht="13.5" customHeight="1" outlineLevel="1">
      <c r="A2115" s="402"/>
      <c r="B2115" s="178">
        <f t="shared" si="32"/>
        <v>2109</v>
      </c>
      <c r="C2115" s="421"/>
      <c r="D2115" s="47">
        <v>8595057691919</v>
      </c>
      <c r="E2115" s="800" t="s">
        <v>4317</v>
      </c>
      <c r="F2115" s="553" t="s">
        <v>7755</v>
      </c>
      <c r="G2115" s="683" t="s">
        <v>8995</v>
      </c>
      <c r="H2115" s="691">
        <v>2</v>
      </c>
      <c r="I2115" s="652">
        <v>1.3</v>
      </c>
      <c r="J2115" s="652">
        <v>6.25</v>
      </c>
      <c r="K2115" s="422">
        <v>6694.7956384645277</v>
      </c>
      <c r="L2115" s="423">
        <f>K2115*ЗМІСТ!$E$13/1000*1.2</f>
        <v>358.75856633943278</v>
      </c>
      <c r="M2115" s="828">
        <v>2.4999999999999793E-2</v>
      </c>
      <c r="N2115" s="829"/>
      <c r="O2115" s="841"/>
      <c r="P2115" s="841"/>
      <c r="Q2115" s="641"/>
      <c r="R2115" s="639"/>
      <c r="S2115" s="640"/>
      <c r="T2115" s="402"/>
    </row>
    <row r="2116" spans="1:20" ht="13.5" customHeight="1" outlineLevel="1">
      <c r="A2116" s="402"/>
      <c r="B2116" s="178">
        <f t="shared" si="32"/>
        <v>2110</v>
      </c>
      <c r="C2116" s="421"/>
      <c r="D2116" s="47">
        <v>8595057697454</v>
      </c>
      <c r="E2116" s="800" t="s">
        <v>4318</v>
      </c>
      <c r="F2116" s="553" t="s">
        <v>7756</v>
      </c>
      <c r="G2116" s="683" t="s">
        <v>8995</v>
      </c>
      <c r="H2116" s="691">
        <v>2</v>
      </c>
      <c r="I2116" s="652">
        <v>2.31</v>
      </c>
      <c r="J2116" s="652">
        <v>6.25</v>
      </c>
      <c r="K2116" s="422">
        <v>10643.433806505025</v>
      </c>
      <c r="L2116" s="423">
        <f>K2116*ЗМІСТ!$E$13/1000*1.2</f>
        <v>570.3569249241732</v>
      </c>
      <c r="M2116" s="828">
        <v>2.4999999999999894E-2</v>
      </c>
      <c r="N2116" s="829"/>
      <c r="O2116" s="841"/>
      <c r="P2116" s="841"/>
      <c r="Q2116" s="641"/>
      <c r="R2116" s="639"/>
      <c r="S2116" s="640"/>
      <c r="T2116" s="402"/>
    </row>
    <row r="2117" spans="1:20" ht="13.5" customHeight="1" outlineLevel="1">
      <c r="A2117" s="402"/>
      <c r="B2117" s="178">
        <f t="shared" si="32"/>
        <v>2111</v>
      </c>
      <c r="C2117" s="427"/>
      <c r="D2117" s="47">
        <v>8595568903396</v>
      </c>
      <c r="E2117" s="800" t="s">
        <v>4319</v>
      </c>
      <c r="F2117" s="553" t="s">
        <v>7757</v>
      </c>
      <c r="G2117" s="683" t="s">
        <v>8995</v>
      </c>
      <c r="H2117" s="691">
        <v>2</v>
      </c>
      <c r="I2117" s="652">
        <v>1.86</v>
      </c>
      <c r="J2117" s="652">
        <v>12.5</v>
      </c>
      <c r="K2117" s="422">
        <v>9537.0811145032603</v>
      </c>
      <c r="L2117" s="423">
        <f>K2117*ЗМІСТ!$E$13/1000*1.2</f>
        <v>511.07005089804403</v>
      </c>
      <c r="M2117" s="828">
        <v>2.4999999999999883E-2</v>
      </c>
      <c r="N2117" s="829"/>
      <c r="O2117" s="841"/>
      <c r="P2117" s="841"/>
      <c r="Q2117" s="641"/>
      <c r="R2117" s="639"/>
      <c r="S2117" s="640"/>
      <c r="T2117" s="402"/>
    </row>
    <row r="2118" spans="1:20" ht="13.5" customHeight="1" outlineLevel="1">
      <c r="A2118" s="402"/>
      <c r="B2118" s="178">
        <f t="shared" si="32"/>
        <v>2112</v>
      </c>
      <c r="C2118" s="427"/>
      <c r="D2118" s="47">
        <v>8595057692008</v>
      </c>
      <c r="E2118" s="800" t="s">
        <v>4321</v>
      </c>
      <c r="F2118" s="553" t="s">
        <v>7759</v>
      </c>
      <c r="G2118" s="683" t="s">
        <v>8995</v>
      </c>
      <c r="H2118" s="691">
        <v>2</v>
      </c>
      <c r="I2118" s="652">
        <v>2.75</v>
      </c>
      <c r="J2118" s="652">
        <v>12.5</v>
      </c>
      <c r="K2118" s="422">
        <v>12641.647198595281</v>
      </c>
      <c r="L2118" s="423">
        <f>K2118*ЗМІСТ!$E$13/1000*1.2</f>
        <v>677.43654475122025</v>
      </c>
      <c r="M2118" s="828">
        <v>2.4999999999999904E-2</v>
      </c>
      <c r="N2118" s="829"/>
      <c r="O2118" s="841"/>
      <c r="P2118" s="841"/>
      <c r="Q2118" s="641"/>
      <c r="R2118" s="639"/>
      <c r="S2118" s="640"/>
      <c r="T2118" s="402"/>
    </row>
    <row r="2119" spans="1:20" ht="13.5" customHeight="1" outlineLevel="1">
      <c r="A2119" s="402"/>
      <c r="B2119" s="178">
        <f t="shared" si="32"/>
        <v>2113</v>
      </c>
      <c r="C2119" s="427"/>
      <c r="D2119" s="47">
        <v>8595057694538</v>
      </c>
      <c r="E2119" s="800" t="s">
        <v>4322</v>
      </c>
      <c r="F2119" s="553" t="s">
        <v>7760</v>
      </c>
      <c r="G2119" s="683" t="s">
        <v>8995</v>
      </c>
      <c r="H2119" s="691">
        <v>2</v>
      </c>
      <c r="I2119" s="652">
        <v>3.31</v>
      </c>
      <c r="J2119" s="652">
        <v>12.5</v>
      </c>
      <c r="K2119" s="422">
        <v>15900.024474879119</v>
      </c>
      <c r="L2119" s="423">
        <f>K2119*ЗМІСТ!$E$13/1000*1.2</f>
        <v>852.04542355199032</v>
      </c>
      <c r="M2119" s="828">
        <v>2.4999999999999811E-2</v>
      </c>
      <c r="N2119" s="829"/>
      <c r="O2119" s="841"/>
      <c r="P2119" s="841"/>
      <c r="Q2119" s="641"/>
      <c r="R2119" s="639"/>
      <c r="S2119" s="640"/>
      <c r="T2119" s="402"/>
    </row>
    <row r="2120" spans="1:20" ht="13.5" customHeight="1" outlineLevel="1">
      <c r="A2120" s="402"/>
      <c r="B2120" s="178">
        <f t="shared" si="32"/>
        <v>2114</v>
      </c>
      <c r="C2120" s="427"/>
      <c r="D2120" s="47">
        <v>8595057691902</v>
      </c>
      <c r="E2120" s="800" t="s">
        <v>4324</v>
      </c>
      <c r="F2120" s="553" t="s">
        <v>7762</v>
      </c>
      <c r="G2120" s="683" t="s">
        <v>8995</v>
      </c>
      <c r="H2120" s="691">
        <v>2</v>
      </c>
      <c r="I2120" s="652">
        <v>0.88700000000000001</v>
      </c>
      <c r="J2120" s="652">
        <v>3.1</v>
      </c>
      <c r="K2120" s="422">
        <v>5282.6536920308372</v>
      </c>
      <c r="L2120" s="423">
        <f>K2120*ЗМІСТ!$E$13/1000*1.2</f>
        <v>283.085155599367</v>
      </c>
      <c r="M2120" s="828">
        <v>2.4999999999999859E-2</v>
      </c>
      <c r="N2120" s="829"/>
      <c r="O2120" s="841"/>
      <c r="P2120" s="841"/>
      <c r="Q2120" s="641"/>
      <c r="R2120" s="639"/>
      <c r="S2120" s="640"/>
      <c r="T2120" s="402"/>
    </row>
    <row r="2121" spans="1:20" ht="13.5" customHeight="1" outlineLevel="1">
      <c r="A2121" s="402"/>
      <c r="B2121" s="178">
        <f t="shared" ref="B2121:B2184" si="33">B2120+1</f>
        <v>2115</v>
      </c>
      <c r="C2121" s="427"/>
      <c r="D2121" s="47">
        <v>8595057697447</v>
      </c>
      <c r="E2121" s="800" t="s">
        <v>4325</v>
      </c>
      <c r="F2121" s="553" t="s">
        <v>7763</v>
      </c>
      <c r="G2121" s="683" t="s">
        <v>8995</v>
      </c>
      <c r="H2121" s="691">
        <v>2</v>
      </c>
      <c r="I2121" s="652">
        <v>1.66</v>
      </c>
      <c r="J2121" s="652">
        <v>3.1</v>
      </c>
      <c r="K2121" s="422">
        <v>8187.5803928282257</v>
      </c>
      <c r="L2121" s="423">
        <f>K2121*ЗМІСТ!$E$13/1000*1.2</f>
        <v>438.75343806515326</v>
      </c>
      <c r="M2121" s="828">
        <v>2.4999999999999897E-2</v>
      </c>
      <c r="N2121" s="829"/>
      <c r="O2121" s="841"/>
      <c r="P2121" s="841"/>
      <c r="Q2121" s="641"/>
      <c r="R2121" s="639"/>
      <c r="S2121" s="640"/>
      <c r="T2121" s="402"/>
    </row>
    <row r="2122" spans="1:20" ht="13.5" customHeight="1" outlineLevel="1">
      <c r="A2122" s="402"/>
      <c r="B2122" s="178">
        <f t="shared" si="33"/>
        <v>2116</v>
      </c>
      <c r="C2122" s="427"/>
      <c r="D2122" s="47">
        <v>8595568924445</v>
      </c>
      <c r="E2122" s="800" t="s">
        <v>4326</v>
      </c>
      <c r="F2122" s="553" t="s">
        <v>7764</v>
      </c>
      <c r="G2122" s="683" t="s">
        <v>8995</v>
      </c>
      <c r="H2122" s="691">
        <v>2</v>
      </c>
      <c r="I2122" s="652">
        <v>1.98</v>
      </c>
      <c r="J2122" s="652">
        <v>12.5</v>
      </c>
      <c r="K2122" s="422">
        <v>8966.6042138545017</v>
      </c>
      <c r="L2122" s="423">
        <f>K2122*ЗМІСТ!$E$13/1000*1.2</f>
        <v>480.49951729868661</v>
      </c>
      <c r="M2122" s="828">
        <v>2.4999999999999866E-2</v>
      </c>
      <c r="N2122" s="829"/>
      <c r="O2122" s="841"/>
      <c r="P2122" s="841"/>
      <c r="Q2122" s="641"/>
      <c r="R2122" s="639"/>
      <c r="S2122" s="640"/>
      <c r="T2122" s="402"/>
    </row>
    <row r="2123" spans="1:20" ht="13.5" customHeight="1" outlineLevel="1">
      <c r="A2123" s="402"/>
      <c r="B2123" s="178">
        <f t="shared" si="33"/>
        <v>2117</v>
      </c>
      <c r="C2123" s="427"/>
      <c r="D2123" s="47">
        <v>8595057698802</v>
      </c>
      <c r="E2123" s="800" t="s">
        <v>4328</v>
      </c>
      <c r="F2123" s="553" t="s">
        <v>7766</v>
      </c>
      <c r="G2123" s="683" t="s">
        <v>8995</v>
      </c>
      <c r="H2123" s="691">
        <v>2</v>
      </c>
      <c r="I2123" s="652">
        <v>3.46</v>
      </c>
      <c r="J2123" s="652">
        <v>12.5</v>
      </c>
      <c r="K2123" s="422">
        <v>14907.776781813964</v>
      </c>
      <c r="L2123" s="423">
        <f>K2123*ЗМІСТ!$E$13/1000*1.2</f>
        <v>798.87317169527637</v>
      </c>
      <c r="M2123" s="828">
        <v>2.500000000000013E-2</v>
      </c>
      <c r="N2123" s="829"/>
      <c r="O2123" s="841"/>
      <c r="P2123" s="841"/>
      <c r="Q2123" s="641"/>
      <c r="R2123" s="639"/>
      <c r="S2123" s="640"/>
      <c r="T2123" s="402"/>
    </row>
    <row r="2124" spans="1:20" ht="13.5" customHeight="1" outlineLevel="1">
      <c r="A2124" s="402"/>
      <c r="B2124" s="178">
        <f t="shared" si="33"/>
        <v>2118</v>
      </c>
      <c r="C2124" s="427"/>
      <c r="D2124" s="47">
        <v>8595568924506</v>
      </c>
      <c r="E2124" s="800" t="s">
        <v>4329</v>
      </c>
      <c r="F2124" s="553" t="s">
        <v>7767</v>
      </c>
      <c r="G2124" s="683" t="s">
        <v>8995</v>
      </c>
      <c r="H2124" s="691">
        <v>2</v>
      </c>
      <c r="I2124" s="652">
        <v>2.6949999999999998</v>
      </c>
      <c r="J2124" s="652">
        <v>25</v>
      </c>
      <c r="K2124" s="422">
        <v>11729.196185746301</v>
      </c>
      <c r="L2124" s="423">
        <f>K2124*ЗМІСТ!$E$13/1000*1.2</f>
        <v>628.54041185899325</v>
      </c>
      <c r="M2124" s="828">
        <v>2.4999999999999852E-2</v>
      </c>
      <c r="N2124" s="829"/>
      <c r="O2124" s="841"/>
      <c r="P2124" s="841"/>
      <c r="Q2124" s="641"/>
      <c r="R2124" s="639"/>
      <c r="S2124" s="640"/>
      <c r="T2124" s="402"/>
    </row>
    <row r="2125" spans="1:20" ht="13.5" customHeight="1" outlineLevel="1">
      <c r="A2125" s="402"/>
      <c r="B2125" s="178">
        <f t="shared" si="33"/>
        <v>2119</v>
      </c>
      <c r="C2125" s="427"/>
      <c r="D2125" s="47">
        <v>8595057694569</v>
      </c>
      <c r="E2125" s="800" t="s">
        <v>4331</v>
      </c>
      <c r="F2125" s="553" t="s">
        <v>7769</v>
      </c>
      <c r="G2125" s="683" t="s">
        <v>8995</v>
      </c>
      <c r="H2125" s="691">
        <v>2</v>
      </c>
      <c r="I2125" s="652">
        <v>4.62</v>
      </c>
      <c r="J2125" s="652">
        <v>25</v>
      </c>
      <c r="K2125" s="422">
        <v>19872.680125205632</v>
      </c>
      <c r="L2125" s="423">
        <f>K2125*ЗМІСТ!$E$13/1000*1.2</f>
        <v>1064.9308232918793</v>
      </c>
      <c r="M2125" s="828">
        <v>2.4999999999999818E-2</v>
      </c>
      <c r="N2125" s="829"/>
      <c r="O2125" s="841"/>
      <c r="P2125" s="841"/>
      <c r="Q2125" s="641"/>
      <c r="R2125" s="639"/>
      <c r="S2125" s="640"/>
      <c r="T2125" s="402"/>
    </row>
    <row r="2126" spans="1:20" ht="13.5" customHeight="1" outlineLevel="1">
      <c r="A2126" s="402"/>
      <c r="B2126" s="178">
        <f t="shared" si="33"/>
        <v>2120</v>
      </c>
      <c r="C2126" s="427"/>
      <c r="D2126" s="47">
        <v>8595568924568</v>
      </c>
      <c r="E2126" s="800" t="s">
        <v>4332</v>
      </c>
      <c r="F2126" s="553" t="s">
        <v>7770</v>
      </c>
      <c r="G2126" s="683" t="s">
        <v>8995</v>
      </c>
      <c r="H2126" s="691">
        <v>2</v>
      </c>
      <c r="I2126" s="652">
        <v>5.8849999999999998</v>
      </c>
      <c r="J2126" s="652">
        <v>50</v>
      </c>
      <c r="K2126" s="422">
        <v>24535.416267077304</v>
      </c>
      <c r="L2126" s="423">
        <f>K2126*ЗМІСТ!$E$13/1000*1.2</f>
        <v>1314.7960355869332</v>
      </c>
      <c r="M2126" s="828">
        <v>2.4999999999999953E-2</v>
      </c>
      <c r="N2126" s="829"/>
      <c r="O2126" s="841"/>
      <c r="P2126" s="841"/>
      <c r="Q2126" s="641"/>
      <c r="R2126" s="639"/>
      <c r="S2126" s="640"/>
      <c r="T2126" s="402"/>
    </row>
    <row r="2127" spans="1:20" ht="13.5" customHeight="1" outlineLevel="1">
      <c r="A2127" s="402"/>
      <c r="B2127" s="178">
        <f t="shared" si="33"/>
        <v>2121</v>
      </c>
      <c r="C2127" s="427"/>
      <c r="D2127" s="47">
        <v>8595057691964</v>
      </c>
      <c r="E2127" s="800" t="s">
        <v>4334</v>
      </c>
      <c r="F2127" s="553" t="s">
        <v>7772</v>
      </c>
      <c r="G2127" s="683" t="s">
        <v>8995</v>
      </c>
      <c r="H2127" s="691">
        <v>2</v>
      </c>
      <c r="I2127" s="652">
        <v>1.48</v>
      </c>
      <c r="J2127" s="652">
        <v>6.25</v>
      </c>
      <c r="K2127" s="422">
        <v>6731.7810312564152</v>
      </c>
      <c r="L2127" s="423">
        <f>K2127*ЗМІСТ!$E$13/1000*1.2</f>
        <v>360.74052773303879</v>
      </c>
      <c r="M2127" s="828">
        <v>2.4999999999999873E-2</v>
      </c>
      <c r="N2127" s="829"/>
      <c r="O2127" s="841"/>
      <c r="P2127" s="841"/>
      <c r="Q2127" s="641"/>
      <c r="R2127" s="639"/>
      <c r="S2127" s="640"/>
      <c r="T2127" s="402"/>
    </row>
    <row r="2128" spans="1:20" ht="13.5" customHeight="1" outlineLevel="1">
      <c r="A2128" s="402"/>
      <c r="B2128" s="178">
        <f t="shared" si="33"/>
        <v>2122</v>
      </c>
      <c r="C2128" s="427"/>
      <c r="D2128" s="47">
        <v>8595057698796</v>
      </c>
      <c r="E2128" s="800" t="s">
        <v>4335</v>
      </c>
      <c r="F2128" s="553" t="s">
        <v>7773</v>
      </c>
      <c r="G2128" s="683" t="s">
        <v>8995</v>
      </c>
      <c r="H2128" s="691">
        <v>2</v>
      </c>
      <c r="I2128" s="652">
        <v>2.4500000000000002</v>
      </c>
      <c r="J2128" s="652">
        <v>6.25</v>
      </c>
      <c r="K2128" s="422">
        <v>10643.433806505025</v>
      </c>
      <c r="L2128" s="423">
        <f>K2128*ЗМІСТ!$E$13/1000*1.2</f>
        <v>570.3569249241732</v>
      </c>
      <c r="M2128" s="828">
        <v>2.4999999999999894E-2</v>
      </c>
      <c r="N2128" s="829"/>
      <c r="O2128" s="841"/>
      <c r="P2128" s="841"/>
      <c r="Q2128" s="641"/>
      <c r="R2128" s="639"/>
      <c r="S2128" s="640"/>
      <c r="T2128" s="402"/>
    </row>
    <row r="2129" spans="1:20" ht="13.5" customHeight="1" outlineLevel="1">
      <c r="A2129" s="402"/>
      <c r="B2129" s="178">
        <f t="shared" si="33"/>
        <v>2123</v>
      </c>
      <c r="C2129" s="427"/>
      <c r="D2129" s="47">
        <v>8595568903402</v>
      </c>
      <c r="E2129" s="800" t="s">
        <v>4336</v>
      </c>
      <c r="F2129" s="553" t="s">
        <v>7774</v>
      </c>
      <c r="G2129" s="683" t="s">
        <v>8995</v>
      </c>
      <c r="H2129" s="691">
        <v>2</v>
      </c>
      <c r="I2129" s="652">
        <v>2.2799999999999998</v>
      </c>
      <c r="J2129" s="652">
        <v>12.5</v>
      </c>
      <c r="K2129" s="422">
        <v>9711.8739134268708</v>
      </c>
      <c r="L2129" s="423">
        <f>K2129*ЗМІСТ!$E$13/1000*1.2</f>
        <v>520.43679147306682</v>
      </c>
      <c r="M2129" s="828">
        <v>2.4999999999999929E-2</v>
      </c>
      <c r="N2129" s="829"/>
      <c r="O2129" s="841"/>
      <c r="P2129" s="841"/>
      <c r="Q2129" s="641"/>
      <c r="R2129" s="639"/>
      <c r="S2129" s="640"/>
      <c r="T2129" s="402"/>
    </row>
    <row r="2130" spans="1:20" ht="13.5" customHeight="1" outlineLevel="1">
      <c r="A2130" s="402"/>
      <c r="B2130" s="178">
        <f t="shared" si="33"/>
        <v>2124</v>
      </c>
      <c r="C2130" s="427"/>
      <c r="D2130" s="47">
        <v>8595057692015</v>
      </c>
      <c r="E2130" s="800" t="s">
        <v>4337</v>
      </c>
      <c r="F2130" s="553" t="s">
        <v>7776</v>
      </c>
      <c r="G2130" s="683" t="s">
        <v>8995</v>
      </c>
      <c r="H2130" s="691">
        <v>2</v>
      </c>
      <c r="I2130" s="652">
        <v>3</v>
      </c>
      <c r="J2130" s="652">
        <v>12.5</v>
      </c>
      <c r="K2130" s="422">
        <v>12957.614180242439</v>
      </c>
      <c r="L2130" s="423">
        <f>K2130*ЗМІСТ!$E$13/1000*1.2</f>
        <v>694.36848225429412</v>
      </c>
      <c r="M2130" s="828">
        <v>2.4999999999999949E-2</v>
      </c>
      <c r="N2130" s="829"/>
      <c r="O2130" s="841"/>
      <c r="P2130" s="841"/>
      <c r="Q2130" s="641"/>
      <c r="R2130" s="639"/>
      <c r="S2130" s="640"/>
      <c r="T2130" s="402"/>
    </row>
    <row r="2131" spans="1:20" ht="13.5" customHeight="1" outlineLevel="1">
      <c r="A2131" s="402"/>
      <c r="B2131" s="178">
        <f t="shared" si="33"/>
        <v>2125</v>
      </c>
      <c r="C2131" s="427"/>
      <c r="D2131" s="47">
        <v>8595057694545</v>
      </c>
      <c r="E2131" s="800" t="s">
        <v>4338</v>
      </c>
      <c r="F2131" s="553" t="s">
        <v>7777</v>
      </c>
      <c r="G2131" s="683" t="s">
        <v>8995</v>
      </c>
      <c r="H2131" s="691">
        <v>2</v>
      </c>
      <c r="I2131" s="652">
        <v>3.65</v>
      </c>
      <c r="J2131" s="652">
        <v>12.5</v>
      </c>
      <c r="K2131" s="422">
        <v>15900.024474879119</v>
      </c>
      <c r="L2131" s="423">
        <f>K2131*ЗМІСТ!$E$13/1000*1.2</f>
        <v>852.04542355199032</v>
      </c>
      <c r="M2131" s="828">
        <v>2.4999999999999811E-2</v>
      </c>
      <c r="N2131" s="829"/>
      <c r="O2131" s="841"/>
      <c r="P2131" s="841"/>
      <c r="Q2131" s="641"/>
      <c r="R2131" s="639"/>
      <c r="S2131" s="640"/>
      <c r="T2131" s="402"/>
    </row>
    <row r="2132" spans="1:20" ht="13.5" customHeight="1" outlineLevel="1">
      <c r="A2132" s="402"/>
      <c r="B2132" s="178">
        <f t="shared" si="33"/>
        <v>2126</v>
      </c>
      <c r="C2132" s="427"/>
      <c r="D2132" s="47">
        <v>8595057691957</v>
      </c>
      <c r="E2132" s="800" t="s">
        <v>4340</v>
      </c>
      <c r="F2132" s="553" t="s">
        <v>7779</v>
      </c>
      <c r="G2132" s="683" t="s">
        <v>8995</v>
      </c>
      <c r="H2132" s="691">
        <v>2</v>
      </c>
      <c r="I2132" s="652">
        <v>0.97499999999999998</v>
      </c>
      <c r="J2132" s="652">
        <v>3.1</v>
      </c>
      <c r="K2132" s="422">
        <v>5332.0196907421332</v>
      </c>
      <c r="L2132" s="423">
        <f>K2132*ЗМІСТ!$E$13/1000*1.2</f>
        <v>285.73056494118833</v>
      </c>
      <c r="M2132" s="828">
        <v>2.5000000000000001E-2</v>
      </c>
      <c r="N2132" s="829"/>
      <c r="O2132" s="841"/>
      <c r="P2132" s="841"/>
      <c r="Q2132" s="641"/>
      <c r="R2132" s="639"/>
      <c r="S2132" s="640"/>
      <c r="T2132" s="402"/>
    </row>
    <row r="2133" spans="1:20" ht="13.5" customHeight="1" outlineLevel="1">
      <c r="A2133" s="402"/>
      <c r="B2133" s="178">
        <f t="shared" si="33"/>
        <v>2127</v>
      </c>
      <c r="C2133" s="427"/>
      <c r="D2133" s="47">
        <v>8595057698789</v>
      </c>
      <c r="E2133" s="800" t="s">
        <v>4341</v>
      </c>
      <c r="F2133" s="553" t="s">
        <v>7780</v>
      </c>
      <c r="G2133" s="683" t="s">
        <v>8995</v>
      </c>
      <c r="H2133" s="691">
        <v>2</v>
      </c>
      <c r="I2133" s="652">
        <v>1.82</v>
      </c>
      <c r="J2133" s="652">
        <v>3.1</v>
      </c>
      <c r="K2133" s="422">
        <v>8187.5803928282257</v>
      </c>
      <c r="L2133" s="423">
        <f>K2133*ЗМІСТ!$E$13/1000*1.2</f>
        <v>438.75343806515326</v>
      </c>
      <c r="M2133" s="828">
        <v>2.4999999999999897E-2</v>
      </c>
      <c r="N2133" s="829"/>
      <c r="O2133" s="841"/>
      <c r="P2133" s="841"/>
      <c r="Q2133" s="641"/>
      <c r="R2133" s="639"/>
      <c r="S2133" s="640"/>
      <c r="T2133" s="402"/>
    </row>
    <row r="2134" spans="1:20" ht="13.5" customHeight="1" outlineLevel="1">
      <c r="A2134" s="402"/>
      <c r="B2134" s="178">
        <f t="shared" si="33"/>
        <v>2128</v>
      </c>
      <c r="C2134" s="427"/>
      <c r="D2134" s="47">
        <v>8595057687196</v>
      </c>
      <c r="E2134" s="800" t="s">
        <v>4342</v>
      </c>
      <c r="F2134" s="553" t="s">
        <v>7781</v>
      </c>
      <c r="G2134" s="683" t="s">
        <v>8995</v>
      </c>
      <c r="H2134" s="691">
        <v>2</v>
      </c>
      <c r="I2134" s="652">
        <v>0.4</v>
      </c>
      <c r="J2134" s="652">
        <v>0.8</v>
      </c>
      <c r="K2134" s="422">
        <v>2893.1186085331574</v>
      </c>
      <c r="L2134" s="423">
        <f>K2134*ЗМІСТ!$E$13/1000*1.2</f>
        <v>155.03551419612009</v>
      </c>
      <c r="M2134" s="828">
        <v>2.4999999999999901E-2</v>
      </c>
      <c r="N2134" s="829"/>
      <c r="O2134" s="841"/>
      <c r="P2134" s="841"/>
      <c r="Q2134" s="641"/>
      <c r="R2134" s="639"/>
      <c r="S2134" s="640"/>
      <c r="T2134" s="402"/>
    </row>
    <row r="2135" spans="1:20" ht="13.5" customHeight="1" outlineLevel="1">
      <c r="A2135" s="402"/>
      <c r="B2135" s="178">
        <f t="shared" si="33"/>
        <v>2129</v>
      </c>
      <c r="C2135" s="427"/>
      <c r="D2135" s="47">
        <v>8595057677890</v>
      </c>
      <c r="E2135" s="800" t="s">
        <v>4349</v>
      </c>
      <c r="F2135" s="553" t="s">
        <v>7788</v>
      </c>
      <c r="G2135" s="683" t="s">
        <v>8996</v>
      </c>
      <c r="H2135" s="691">
        <v>1</v>
      </c>
      <c r="I2135" s="652">
        <v>0.42599999999999999</v>
      </c>
      <c r="J2135" s="652">
        <v>5.1842519999999999</v>
      </c>
      <c r="K2135" s="422">
        <v>8368.6478831046643</v>
      </c>
      <c r="L2135" s="423">
        <f>K2135*ЗМІСТ!$E$13/1000*1.2</f>
        <v>448.45642479249011</v>
      </c>
      <c r="M2135" s="828">
        <v>2.4999999999999956E-2</v>
      </c>
      <c r="N2135" s="829"/>
      <c r="O2135" s="841"/>
      <c r="P2135" s="841"/>
      <c r="Q2135" s="641"/>
      <c r="R2135" s="639"/>
      <c r="S2135" s="640"/>
      <c r="T2135" s="402"/>
    </row>
    <row r="2136" spans="1:20" ht="13.5" customHeight="1" outlineLevel="1">
      <c r="A2136" s="402"/>
      <c r="B2136" s="178">
        <f t="shared" si="33"/>
        <v>2130</v>
      </c>
      <c r="C2136" s="427"/>
      <c r="D2136" s="47">
        <v>8595057653818</v>
      </c>
      <c r="E2136" s="800" t="s">
        <v>4351</v>
      </c>
      <c r="F2136" s="553" t="s">
        <v>7790</v>
      </c>
      <c r="G2136" s="683" t="s">
        <v>8996</v>
      </c>
      <c r="H2136" s="691">
        <v>1</v>
      </c>
      <c r="I2136" s="652">
        <v>0.68700000000000006</v>
      </c>
      <c r="J2136" s="652">
        <v>11.396868</v>
      </c>
      <c r="K2136" s="422">
        <v>10392.211411032071</v>
      </c>
      <c r="L2136" s="423">
        <f>K2136*ЗМІСТ!$E$13/1000*1.2</f>
        <v>556.89449958673504</v>
      </c>
      <c r="M2136" s="828">
        <v>2.4999999999999939E-2</v>
      </c>
      <c r="N2136" s="829"/>
      <c r="O2136" s="841"/>
      <c r="P2136" s="841"/>
      <c r="Q2136" s="641"/>
      <c r="R2136" s="639"/>
      <c r="S2136" s="640"/>
      <c r="T2136" s="402"/>
    </row>
    <row r="2137" spans="1:20" ht="13.5" customHeight="1" outlineLevel="1">
      <c r="A2137" s="402"/>
      <c r="B2137" s="178">
        <f t="shared" si="33"/>
        <v>2131</v>
      </c>
      <c r="C2137" s="427"/>
      <c r="D2137" s="47">
        <v>8595057677913</v>
      </c>
      <c r="E2137" s="800" t="s">
        <v>4353</v>
      </c>
      <c r="F2137" s="553" t="s">
        <v>7792</v>
      </c>
      <c r="G2137" s="683" t="s">
        <v>8996</v>
      </c>
      <c r="H2137" s="691">
        <v>1</v>
      </c>
      <c r="I2137" s="652">
        <v>1.425</v>
      </c>
      <c r="J2137" s="652">
        <v>30.572255999999999</v>
      </c>
      <c r="K2137" s="422">
        <v>14664.685014324923</v>
      </c>
      <c r="L2137" s="423">
        <f>K2137*ЗМІСТ!$E$13/1000*1.2</f>
        <v>785.84644784843931</v>
      </c>
      <c r="M2137" s="828">
        <v>2.4999999999999929E-2</v>
      </c>
      <c r="N2137" s="829"/>
      <c r="O2137" s="841"/>
      <c r="P2137" s="841"/>
      <c r="Q2137" s="641"/>
      <c r="R2137" s="639"/>
      <c r="S2137" s="640"/>
      <c r="T2137" s="402"/>
    </row>
    <row r="2138" spans="1:20" ht="13.5" customHeight="1" outlineLevel="1">
      <c r="A2138" s="402"/>
      <c r="B2138" s="178">
        <f t="shared" si="33"/>
        <v>2132</v>
      </c>
      <c r="C2138" s="427"/>
      <c r="D2138" s="47">
        <v>8595057677951</v>
      </c>
      <c r="E2138" s="800" t="s">
        <v>4355</v>
      </c>
      <c r="F2138" s="553" t="s">
        <v>7794</v>
      </c>
      <c r="G2138" s="683" t="s">
        <v>8996</v>
      </c>
      <c r="H2138" s="691">
        <v>1</v>
      </c>
      <c r="I2138" s="652">
        <v>0.29299999999999998</v>
      </c>
      <c r="J2138" s="652">
        <v>2.6429520000000002</v>
      </c>
      <c r="K2138" s="422">
        <v>6943.1462197964429</v>
      </c>
      <c r="L2138" s="423">
        <f>K2138*ЗМІСТ!$E$13/1000*1.2</f>
        <v>372.0670978196614</v>
      </c>
      <c r="M2138" s="828">
        <v>2.4999999999999984E-2</v>
      </c>
      <c r="N2138" s="829"/>
      <c r="O2138" s="841"/>
      <c r="P2138" s="841"/>
      <c r="Q2138" s="641"/>
      <c r="R2138" s="639"/>
      <c r="S2138" s="640"/>
      <c r="T2138" s="402"/>
    </row>
    <row r="2139" spans="1:20" ht="13.5" customHeight="1" outlineLevel="1">
      <c r="A2139" s="402"/>
      <c r="B2139" s="178">
        <f t="shared" si="33"/>
        <v>2133</v>
      </c>
      <c r="C2139" s="427"/>
      <c r="D2139" s="47">
        <v>8595057677975</v>
      </c>
      <c r="E2139" s="800" t="s">
        <v>4357</v>
      </c>
      <c r="F2139" s="553" t="s">
        <v>7796</v>
      </c>
      <c r="G2139" s="683" t="s">
        <v>8996</v>
      </c>
      <c r="H2139" s="691">
        <v>1</v>
      </c>
      <c r="I2139" s="652">
        <v>0.52600000000000002</v>
      </c>
      <c r="J2139" s="652">
        <v>5.810168</v>
      </c>
      <c r="K2139" s="422">
        <v>8807.8512193911592</v>
      </c>
      <c r="L2139" s="423">
        <f>K2139*ЗМІСТ!$E$13/1000*1.2</f>
        <v>471.99231263234321</v>
      </c>
      <c r="M2139" s="828">
        <v>2.4999999999999963E-2</v>
      </c>
      <c r="N2139" s="829"/>
      <c r="O2139" s="841"/>
      <c r="P2139" s="841"/>
      <c r="Q2139" s="641"/>
      <c r="R2139" s="639"/>
      <c r="S2139" s="640"/>
      <c r="T2139" s="402"/>
    </row>
    <row r="2140" spans="1:20" ht="13.5" customHeight="1" outlineLevel="1">
      <c r="A2140" s="402"/>
      <c r="B2140" s="178">
        <f t="shared" si="33"/>
        <v>2134</v>
      </c>
      <c r="C2140" s="427"/>
      <c r="D2140" s="47">
        <v>8595057678019</v>
      </c>
      <c r="E2140" s="800" t="s">
        <v>4359</v>
      </c>
      <c r="F2140" s="553" t="s">
        <v>7798</v>
      </c>
      <c r="G2140" s="683" t="s">
        <v>8996</v>
      </c>
      <c r="H2140" s="691">
        <v>1</v>
      </c>
      <c r="I2140" s="652">
        <v>0.20499999999999999</v>
      </c>
      <c r="J2140" s="652">
        <v>1.491152</v>
      </c>
      <c r="K2140" s="422">
        <v>6333.6694424884481</v>
      </c>
      <c r="L2140" s="423">
        <f>K2140*ЗМІСТ!$E$13/1000*1.2</f>
        <v>339.40665130984934</v>
      </c>
      <c r="M2140" s="828">
        <v>2.4999999999999918E-2</v>
      </c>
      <c r="N2140" s="829"/>
      <c r="O2140" s="841"/>
      <c r="P2140" s="841"/>
      <c r="Q2140" s="641"/>
      <c r="R2140" s="639"/>
      <c r="S2140" s="640"/>
      <c r="T2140" s="402"/>
    </row>
    <row r="2141" spans="1:20" ht="13.5" customHeight="1" outlineLevel="1">
      <c r="A2141" s="402"/>
      <c r="B2141" s="178">
        <f t="shared" si="33"/>
        <v>2135</v>
      </c>
      <c r="C2141" s="427"/>
      <c r="D2141" s="47">
        <v>8595057619012</v>
      </c>
      <c r="E2141" s="800" t="s">
        <v>4361</v>
      </c>
      <c r="F2141" s="553" t="s">
        <v>7800</v>
      </c>
      <c r="G2141" s="683" t="s">
        <v>8996</v>
      </c>
      <c r="H2141" s="691">
        <v>1</v>
      </c>
      <c r="I2141" s="652">
        <v>0.79600000000000004</v>
      </c>
      <c r="J2141" s="652">
        <v>8.2849500000000003</v>
      </c>
      <c r="K2141" s="422">
        <v>10566.038700924668</v>
      </c>
      <c r="L2141" s="423">
        <f>K2141*ЗМІСТ!$E$13/1000*1.2</f>
        <v>566.20950077276677</v>
      </c>
      <c r="M2141" s="828">
        <v>2.4999999999999994E-2</v>
      </c>
      <c r="N2141" s="829"/>
      <c r="O2141" s="841"/>
      <c r="P2141" s="841"/>
      <c r="Q2141" s="641"/>
      <c r="R2141" s="639"/>
      <c r="S2141" s="640"/>
      <c r="T2141" s="402"/>
    </row>
    <row r="2142" spans="1:20" ht="13.5" customHeight="1" outlineLevel="1">
      <c r="A2142" s="402"/>
      <c r="B2142" s="178">
        <f t="shared" si="33"/>
        <v>2136</v>
      </c>
      <c r="C2142" s="427"/>
      <c r="D2142" s="47">
        <v>8595057653887</v>
      </c>
      <c r="E2142" s="800" t="s">
        <v>4363</v>
      </c>
      <c r="F2142" s="553" t="s">
        <v>7802</v>
      </c>
      <c r="G2142" s="683" t="s">
        <v>8996</v>
      </c>
      <c r="H2142" s="691">
        <v>1</v>
      </c>
      <c r="I2142" s="652">
        <v>1.3819999999999999</v>
      </c>
      <c r="J2142" s="652">
        <v>17.1462</v>
      </c>
      <c r="K2142" s="422">
        <v>14233.05733993266</v>
      </c>
      <c r="L2142" s="423">
        <f>K2142*ЗМІСТ!$E$13/1000*1.2</f>
        <v>762.7165221539625</v>
      </c>
      <c r="M2142" s="828">
        <v>2.5000000000000015E-2</v>
      </c>
      <c r="N2142" s="829"/>
      <c r="O2142" s="841"/>
      <c r="P2142" s="841"/>
      <c r="Q2142" s="641"/>
      <c r="R2142" s="639"/>
      <c r="S2142" s="640"/>
      <c r="T2142" s="402"/>
    </row>
    <row r="2143" spans="1:20" ht="13.5" customHeight="1" outlineLevel="1">
      <c r="A2143" s="402"/>
      <c r="B2143" s="178">
        <f t="shared" si="33"/>
        <v>2137</v>
      </c>
      <c r="C2143" s="427"/>
      <c r="D2143" s="47">
        <v>8595057678057</v>
      </c>
      <c r="E2143" s="800" t="s">
        <v>4364</v>
      </c>
      <c r="F2143" s="553" t="s">
        <v>7803</v>
      </c>
      <c r="G2143" s="683" t="s">
        <v>8996</v>
      </c>
      <c r="H2143" s="691">
        <v>1</v>
      </c>
      <c r="I2143" s="652">
        <v>2.5910000000000002</v>
      </c>
      <c r="J2143" s="652">
        <v>44.431199999999997</v>
      </c>
      <c r="K2143" s="422">
        <v>22917.650413260526</v>
      </c>
      <c r="L2143" s="423">
        <f>K2143*ЗМІСТ!$E$13/1000*1.2</f>
        <v>1228.1037166976726</v>
      </c>
      <c r="M2143" s="828">
        <v>2.499999999999997E-2</v>
      </c>
      <c r="N2143" s="829"/>
      <c r="O2143" s="841"/>
      <c r="P2143" s="841"/>
      <c r="Q2143" s="641"/>
      <c r="R2143" s="639"/>
      <c r="S2143" s="640"/>
      <c r="T2143" s="402"/>
    </row>
    <row r="2144" spans="1:20" ht="13.5" customHeight="1" outlineLevel="1">
      <c r="A2144" s="402"/>
      <c r="B2144" s="178">
        <f t="shared" si="33"/>
        <v>2138</v>
      </c>
      <c r="C2144" s="427"/>
      <c r="D2144" s="47">
        <v>8595057653870</v>
      </c>
      <c r="E2144" s="800" t="s">
        <v>4366</v>
      </c>
      <c r="F2144" s="553" t="s">
        <v>7805</v>
      </c>
      <c r="G2144" s="683" t="s">
        <v>8996</v>
      </c>
      <c r="H2144" s="691">
        <v>1</v>
      </c>
      <c r="I2144" s="652">
        <v>0.56799999999999995</v>
      </c>
      <c r="J2144" s="652">
        <v>4.2237</v>
      </c>
      <c r="K2144" s="422">
        <v>8708.0417829591206</v>
      </c>
      <c r="L2144" s="423">
        <f>K2144*ЗМІСТ!$E$13/1000*1.2</f>
        <v>466.64375649184274</v>
      </c>
      <c r="M2144" s="828">
        <v>2.4999999999999755E-2</v>
      </c>
      <c r="N2144" s="829"/>
      <c r="O2144" s="841"/>
      <c r="P2144" s="841"/>
      <c r="Q2144" s="641"/>
      <c r="R2144" s="639"/>
      <c r="S2144" s="640"/>
      <c r="T2144" s="402"/>
    </row>
    <row r="2145" spans="1:20" ht="13.5" customHeight="1" outlineLevel="1">
      <c r="A2145" s="402"/>
      <c r="B2145" s="178">
        <f t="shared" si="33"/>
        <v>2139</v>
      </c>
      <c r="C2145" s="427"/>
      <c r="D2145" s="47">
        <v>8595057653894</v>
      </c>
      <c r="E2145" s="800" t="s">
        <v>4368</v>
      </c>
      <c r="F2145" s="553" t="s">
        <v>7807</v>
      </c>
      <c r="G2145" s="683" t="s">
        <v>8996</v>
      </c>
      <c r="H2145" s="691">
        <v>1</v>
      </c>
      <c r="I2145" s="652">
        <v>1.083</v>
      </c>
      <c r="J2145" s="652">
        <v>8.7411999999999992</v>
      </c>
      <c r="K2145" s="422">
        <v>11851.975749267023</v>
      </c>
      <c r="L2145" s="423">
        <f>K2145*ЗМІСТ!$E$13/1000*1.2</f>
        <v>635.1198838194814</v>
      </c>
      <c r="M2145" s="828">
        <v>2.4999999999999935E-2</v>
      </c>
      <c r="N2145" s="829"/>
      <c r="O2145" s="841"/>
      <c r="P2145" s="841"/>
      <c r="Q2145" s="641"/>
      <c r="R2145" s="639"/>
      <c r="S2145" s="640"/>
      <c r="T2145" s="402"/>
    </row>
    <row r="2146" spans="1:20" ht="13.5" customHeight="1" outlineLevel="1">
      <c r="A2146" s="402"/>
      <c r="B2146" s="178">
        <f t="shared" si="33"/>
        <v>2140</v>
      </c>
      <c r="C2146" s="427"/>
      <c r="D2146" s="47">
        <v>8595057653900</v>
      </c>
      <c r="E2146" s="800" t="s">
        <v>4370</v>
      </c>
      <c r="F2146" s="553" t="s">
        <v>7809</v>
      </c>
      <c r="G2146" s="683" t="s">
        <v>8996</v>
      </c>
      <c r="H2146" s="691">
        <v>1</v>
      </c>
      <c r="I2146" s="652">
        <v>0.378</v>
      </c>
      <c r="J2146" s="652">
        <v>2.5627680000000002</v>
      </c>
      <c r="K2146" s="422">
        <v>7182.2079434254711</v>
      </c>
      <c r="L2146" s="423">
        <f>K2146*ЗМІСТ!$E$13/1000*1.2</f>
        <v>384.87786096574217</v>
      </c>
      <c r="M2146" s="828">
        <v>2.4999999999999859E-2</v>
      </c>
      <c r="N2146" s="829"/>
      <c r="O2146" s="841"/>
      <c r="P2146" s="841"/>
      <c r="Q2146" s="641"/>
      <c r="R2146" s="639"/>
      <c r="S2146" s="640"/>
      <c r="T2146" s="402"/>
    </row>
    <row r="2147" spans="1:20" ht="13.5" customHeight="1" outlineLevel="1">
      <c r="A2147" s="402"/>
      <c r="B2147" s="178">
        <f t="shared" si="33"/>
        <v>2141</v>
      </c>
      <c r="C2147" s="427"/>
      <c r="D2147" s="47">
        <v>8595057639768</v>
      </c>
      <c r="E2147" s="800" t="s">
        <v>4372</v>
      </c>
      <c r="F2147" s="553" t="s">
        <v>7811</v>
      </c>
      <c r="G2147" s="683" t="s">
        <v>8996</v>
      </c>
      <c r="H2147" s="691">
        <v>100</v>
      </c>
      <c r="I2147" s="652">
        <v>5.6000000000000001E-2</v>
      </c>
      <c r="J2147" s="652">
        <v>5.1659999999999998E-2</v>
      </c>
      <c r="K2147" s="422">
        <v>2387.9109196832419</v>
      </c>
      <c r="L2147" s="423">
        <f>K2147*ЗМІСТ!$E$13/1000*1.2</f>
        <v>127.96260623249125</v>
      </c>
      <c r="M2147" s="828">
        <v>2.4999999999999755E-2</v>
      </c>
      <c r="N2147" s="829"/>
      <c r="O2147" s="841"/>
      <c r="P2147" s="841"/>
      <c r="Q2147" s="641"/>
      <c r="R2147" s="639"/>
      <c r="S2147" s="640"/>
      <c r="T2147" s="402"/>
    </row>
    <row r="2148" spans="1:20" ht="13.5" customHeight="1" outlineLevel="1">
      <c r="A2148" s="402"/>
      <c r="B2148" s="178">
        <f t="shared" si="33"/>
        <v>2142</v>
      </c>
      <c r="C2148" s="427"/>
      <c r="D2148" s="47">
        <v>8595057639775</v>
      </c>
      <c r="E2148" s="800" t="s">
        <v>4374</v>
      </c>
      <c r="F2148" s="553" t="s">
        <v>7813</v>
      </c>
      <c r="G2148" s="683" t="s">
        <v>8996</v>
      </c>
      <c r="H2148" s="691">
        <v>150</v>
      </c>
      <c r="I2148" s="652">
        <v>8.4000000000000005E-2</v>
      </c>
      <c r="J2148" s="652">
        <v>5.4600000000000003E-2</v>
      </c>
      <c r="K2148" s="422">
        <v>2632.8128578156261</v>
      </c>
      <c r="L2148" s="423">
        <f>K2148*ЗМІСТ!$E$13/1000*1.2</f>
        <v>141.08633292450926</v>
      </c>
      <c r="M2148" s="828">
        <v>2.4999999999999925E-2</v>
      </c>
      <c r="N2148" s="829"/>
      <c r="O2148" s="841"/>
      <c r="P2148" s="841"/>
      <c r="Q2148" s="641"/>
      <c r="R2148" s="639"/>
      <c r="S2148" s="640"/>
      <c r="T2148" s="402"/>
    </row>
    <row r="2149" spans="1:20" ht="13.5" customHeight="1" outlineLevel="1">
      <c r="A2149" s="402"/>
      <c r="B2149" s="178">
        <f t="shared" si="33"/>
        <v>2143</v>
      </c>
      <c r="C2149" s="427"/>
      <c r="D2149" s="47">
        <v>8595057639782</v>
      </c>
      <c r="E2149" s="800" t="s">
        <v>4376</v>
      </c>
      <c r="F2149" s="553" t="s">
        <v>7815</v>
      </c>
      <c r="G2149" s="683" t="s">
        <v>8996</v>
      </c>
      <c r="H2149" s="691">
        <v>50</v>
      </c>
      <c r="I2149" s="652">
        <v>0.114</v>
      </c>
      <c r="J2149" s="652">
        <v>0.10332</v>
      </c>
      <c r="K2149" s="422">
        <v>2774.3212212832896</v>
      </c>
      <c r="L2149" s="423">
        <f>K2149*ЗМІСТ!$E$13/1000*1.2</f>
        <v>148.66943782333811</v>
      </c>
      <c r="M2149" s="828">
        <v>2.4999999999999873E-2</v>
      </c>
      <c r="N2149" s="829"/>
      <c r="O2149" s="841"/>
      <c r="P2149" s="841"/>
      <c r="Q2149" s="641"/>
      <c r="R2149" s="639"/>
      <c r="S2149" s="640"/>
      <c r="T2149" s="402"/>
    </row>
    <row r="2150" spans="1:20" ht="13.5" customHeight="1" outlineLevel="1">
      <c r="A2150" s="402"/>
      <c r="B2150" s="178">
        <f t="shared" si="33"/>
        <v>2144</v>
      </c>
      <c r="C2150" s="427"/>
      <c r="D2150" s="47">
        <v>8595057639799</v>
      </c>
      <c r="E2150" s="800" t="s">
        <v>4378</v>
      </c>
      <c r="F2150" s="553" t="s">
        <v>7817</v>
      </c>
      <c r="G2150" s="683" t="s">
        <v>8996</v>
      </c>
      <c r="H2150" s="691">
        <v>72</v>
      </c>
      <c r="I2150" s="652">
        <v>0.14299999999999999</v>
      </c>
      <c r="J2150" s="652">
        <v>0.11375</v>
      </c>
      <c r="K2150" s="422">
        <v>3116.0457662148697</v>
      </c>
      <c r="L2150" s="423">
        <f>K2150*ЗМІСТ!$E$13/1000*1.2</f>
        <v>166.98166338527724</v>
      </c>
      <c r="M2150" s="828">
        <v>2.4999999999999876E-2</v>
      </c>
      <c r="N2150" s="829"/>
      <c r="O2150" s="841"/>
      <c r="P2150" s="841"/>
      <c r="Q2150" s="641"/>
      <c r="R2150" s="639"/>
      <c r="S2150" s="640"/>
      <c r="T2150" s="402"/>
    </row>
    <row r="2151" spans="1:20" ht="13.5" customHeight="1" outlineLevel="1">
      <c r="A2151" s="402"/>
      <c r="B2151" s="178">
        <f t="shared" si="33"/>
        <v>2145</v>
      </c>
      <c r="C2151" s="427"/>
      <c r="D2151" s="47">
        <v>8595057639805</v>
      </c>
      <c r="E2151" s="800" t="s">
        <v>4380</v>
      </c>
      <c r="F2151" s="553" t="s">
        <v>7819</v>
      </c>
      <c r="G2151" s="683" t="s">
        <v>8996</v>
      </c>
      <c r="H2151" s="691">
        <v>50</v>
      </c>
      <c r="I2151" s="652">
        <v>0.17199999999999999</v>
      </c>
      <c r="J2151" s="652">
        <v>0.15876000000000001</v>
      </c>
      <c r="K2151" s="422">
        <v>3142.7832808224275</v>
      </c>
      <c r="L2151" s="423">
        <f>K2151*ЗМІСТ!$E$13/1000*1.2</f>
        <v>168.41446476206235</v>
      </c>
      <c r="M2151" s="828">
        <v>2.4999999999999935E-2</v>
      </c>
      <c r="N2151" s="829"/>
      <c r="O2151" s="841"/>
      <c r="P2151" s="841"/>
      <c r="Q2151" s="641"/>
      <c r="R2151" s="639"/>
      <c r="S2151" s="640"/>
      <c r="T2151" s="402"/>
    </row>
    <row r="2152" spans="1:20" ht="13.5" customHeight="1" outlineLevel="1">
      <c r="A2152" s="402"/>
      <c r="B2152" s="178">
        <f t="shared" si="33"/>
        <v>2146</v>
      </c>
      <c r="C2152" s="427"/>
      <c r="D2152" s="47">
        <v>8595568930316</v>
      </c>
      <c r="E2152" s="800" t="s">
        <v>4381</v>
      </c>
      <c r="F2152" s="553" t="s">
        <v>7820</v>
      </c>
      <c r="G2152" s="683" t="s">
        <v>8995</v>
      </c>
      <c r="H2152" s="691">
        <v>20</v>
      </c>
      <c r="I2152" s="652">
        <v>0.57499999999999996</v>
      </c>
      <c r="J2152" s="652">
        <v>0.46500000000000002</v>
      </c>
      <c r="K2152" s="422">
        <v>2550.0113693150288</v>
      </c>
      <c r="L2152" s="423">
        <f>K2152*ЗМІСТ!$E$13/1000*1.2</f>
        <v>136.64919325521558</v>
      </c>
      <c r="M2152" s="828">
        <v>2.4999999999999772E-2</v>
      </c>
      <c r="N2152" s="829"/>
      <c r="O2152" s="841"/>
      <c r="P2152" s="841"/>
      <c r="Q2152" s="641"/>
      <c r="R2152" s="639"/>
      <c r="S2152" s="640"/>
      <c r="T2152" s="402"/>
    </row>
    <row r="2153" spans="1:20" ht="13.5" customHeight="1" outlineLevel="1">
      <c r="A2153" s="402"/>
      <c r="B2153" s="178">
        <f t="shared" si="33"/>
        <v>2147</v>
      </c>
      <c r="C2153" s="427"/>
      <c r="D2153" s="47">
        <v>8595057630864</v>
      </c>
      <c r="E2153" s="800" t="s">
        <v>4383</v>
      </c>
      <c r="F2153" s="553" t="s">
        <v>7822</v>
      </c>
      <c r="G2153" s="683" t="s">
        <v>8996</v>
      </c>
      <c r="H2153" s="691">
        <v>50</v>
      </c>
      <c r="I2153" s="652">
        <v>0.20100000000000001</v>
      </c>
      <c r="J2153" s="652">
        <v>0.15876000000000001</v>
      </c>
      <c r="K2153" s="422">
        <v>3334.8039210973207</v>
      </c>
      <c r="L2153" s="423">
        <f>K2153*ЗМІСТ!$E$13/1000*1.2</f>
        <v>178.70440538650845</v>
      </c>
      <c r="M2153" s="828">
        <v>2.4999999999999818E-2</v>
      </c>
      <c r="N2153" s="829"/>
      <c r="O2153" s="841"/>
      <c r="P2153" s="841"/>
      <c r="Q2153" s="641"/>
      <c r="R2153" s="639"/>
      <c r="S2153" s="640"/>
      <c r="T2153" s="402"/>
    </row>
    <row r="2154" spans="1:20" ht="13.5" customHeight="1" outlineLevel="1">
      <c r="A2154" s="402"/>
      <c r="B2154" s="178">
        <f t="shared" si="33"/>
        <v>2148</v>
      </c>
      <c r="C2154" s="427"/>
      <c r="D2154" s="47">
        <v>8595057639812</v>
      </c>
      <c r="E2154" s="800" t="s">
        <v>4385</v>
      </c>
      <c r="F2154" s="553" t="s">
        <v>7824</v>
      </c>
      <c r="G2154" s="683" t="s">
        <v>8996</v>
      </c>
      <c r="H2154" s="691">
        <v>30</v>
      </c>
      <c r="I2154" s="652">
        <v>0.503</v>
      </c>
      <c r="J2154" s="652">
        <v>0.33810000000000001</v>
      </c>
      <c r="K2154" s="422">
        <v>5611.1975261969901</v>
      </c>
      <c r="L2154" s="423">
        <f>K2154*ЗМІСТ!$E$13/1000*1.2</f>
        <v>300.69105745063587</v>
      </c>
      <c r="M2154" s="828">
        <v>2.5000000000000008E-2</v>
      </c>
      <c r="N2154" s="829"/>
      <c r="O2154" s="841"/>
      <c r="P2154" s="841"/>
      <c r="Q2154" s="641"/>
      <c r="R2154" s="639"/>
      <c r="S2154" s="640"/>
      <c r="T2154" s="402"/>
    </row>
    <row r="2155" spans="1:20" ht="13.5" customHeight="1" outlineLevel="1">
      <c r="A2155" s="402"/>
      <c r="B2155" s="178">
        <f t="shared" si="33"/>
        <v>2149</v>
      </c>
      <c r="C2155" s="427"/>
      <c r="D2155" s="47">
        <v>8595057639829</v>
      </c>
      <c r="E2155" s="800" t="s">
        <v>4387</v>
      </c>
      <c r="F2155" s="553" t="s">
        <v>7826</v>
      </c>
      <c r="G2155" s="683" t="s">
        <v>8996</v>
      </c>
      <c r="H2155" s="691">
        <v>20</v>
      </c>
      <c r="I2155" s="652">
        <v>0.61499999999999999</v>
      </c>
      <c r="J2155" s="652">
        <v>0.61739999999999995</v>
      </c>
      <c r="K2155" s="422">
        <v>6353.0738301800266</v>
      </c>
      <c r="L2155" s="423">
        <f>K2155*ЗМІСТ!$E$13/1000*1.2</f>
        <v>340.44648742806163</v>
      </c>
      <c r="M2155" s="828">
        <v>2.4999999999999925E-2</v>
      </c>
      <c r="N2155" s="829"/>
      <c r="O2155" s="841"/>
      <c r="P2155" s="841"/>
      <c r="Q2155" s="641"/>
      <c r="R2155" s="639"/>
      <c r="S2155" s="640"/>
      <c r="T2155" s="402"/>
    </row>
    <row r="2156" spans="1:20" ht="13.5" customHeight="1" outlineLevel="1">
      <c r="A2156" s="402"/>
      <c r="B2156" s="178">
        <f t="shared" si="33"/>
        <v>2150</v>
      </c>
      <c r="C2156" s="427"/>
      <c r="D2156" s="47">
        <v>8595057639836</v>
      </c>
      <c r="E2156" s="800" t="s">
        <v>4389</v>
      </c>
      <c r="F2156" s="553" t="s">
        <v>7828</v>
      </c>
      <c r="G2156" s="683" t="s">
        <v>8996</v>
      </c>
      <c r="H2156" s="691">
        <v>20</v>
      </c>
      <c r="I2156" s="652">
        <v>0.72699999999999998</v>
      </c>
      <c r="J2156" s="652">
        <v>0.72765000000000002</v>
      </c>
      <c r="K2156" s="422">
        <v>6623.5027986636896</v>
      </c>
      <c r="L2156" s="423">
        <f>K2156*ЗМІСТ!$E$13/1000*1.2</f>
        <v>354.93814845389414</v>
      </c>
      <c r="M2156" s="828">
        <v>2.4999999999999897E-2</v>
      </c>
      <c r="N2156" s="829"/>
      <c r="O2156" s="841"/>
      <c r="P2156" s="841"/>
      <c r="Q2156" s="641"/>
      <c r="R2156" s="639"/>
      <c r="S2156" s="640"/>
      <c r="T2156" s="402"/>
    </row>
    <row r="2157" spans="1:20" ht="13.5" customHeight="1" outlineLevel="1">
      <c r="A2157" s="402"/>
      <c r="B2157" s="178">
        <f t="shared" si="33"/>
        <v>2151</v>
      </c>
      <c r="C2157" s="427"/>
      <c r="D2157" s="47">
        <v>8595057693807</v>
      </c>
      <c r="E2157" s="800" t="s">
        <v>4390</v>
      </c>
      <c r="F2157" s="553" t="s">
        <v>7829</v>
      </c>
      <c r="G2157" s="683" t="s">
        <v>8996</v>
      </c>
      <c r="H2157" s="691">
        <v>100</v>
      </c>
      <c r="I2157" s="652">
        <v>6.7000000000000004E-2</v>
      </c>
      <c r="J2157" s="652">
        <v>0.1214363</v>
      </c>
      <c r="K2157" s="422">
        <v>3851.2873170374246</v>
      </c>
      <c r="L2157" s="423">
        <f>K2157*ЗМІСТ!$E$13/1000*1.2</f>
        <v>206.38155233346006</v>
      </c>
      <c r="M2157" s="828">
        <v>2.4999999999999977E-2</v>
      </c>
      <c r="N2157" s="829"/>
      <c r="O2157" s="841"/>
      <c r="P2157" s="841"/>
      <c r="Q2157" s="641"/>
      <c r="R2157" s="639"/>
      <c r="S2157" s="640"/>
      <c r="T2157" s="402"/>
    </row>
    <row r="2158" spans="1:20" ht="13.5" customHeight="1" outlineLevel="1">
      <c r="A2158" s="402"/>
      <c r="B2158" s="178">
        <f t="shared" si="33"/>
        <v>2152</v>
      </c>
      <c r="C2158" s="427"/>
      <c r="D2158" s="47">
        <v>8595057690042</v>
      </c>
      <c r="E2158" s="800" t="s">
        <v>4392</v>
      </c>
      <c r="F2158" s="553" t="s">
        <v>7831</v>
      </c>
      <c r="G2158" s="683" t="s">
        <v>8996</v>
      </c>
      <c r="H2158" s="691">
        <v>100</v>
      </c>
      <c r="I2158" s="652">
        <v>8.3000000000000004E-2</v>
      </c>
      <c r="J2158" s="652">
        <v>0.1089813</v>
      </c>
      <c r="K2158" s="422">
        <v>3241.8398138356065</v>
      </c>
      <c r="L2158" s="423">
        <f>K2158*ЗМІСТ!$E$13/1000*1.2</f>
        <v>173.72267455508208</v>
      </c>
      <c r="M2158" s="828">
        <v>2.4999999999999967E-2</v>
      </c>
      <c r="N2158" s="829"/>
      <c r="O2158" s="841"/>
      <c r="P2158" s="841"/>
      <c r="Q2158" s="641"/>
      <c r="R2158" s="639"/>
      <c r="S2158" s="640"/>
      <c r="T2158" s="402"/>
    </row>
    <row r="2159" spans="1:20" ht="13.5" customHeight="1" outlineLevel="1">
      <c r="A2159" s="402"/>
      <c r="B2159" s="178">
        <f t="shared" si="33"/>
        <v>2153</v>
      </c>
      <c r="C2159" s="427"/>
      <c r="D2159" s="47">
        <v>8595057693814</v>
      </c>
      <c r="E2159" s="800" t="s">
        <v>4393</v>
      </c>
      <c r="F2159" s="553" t="s">
        <v>7832</v>
      </c>
      <c r="G2159" s="683" t="s">
        <v>8996</v>
      </c>
      <c r="H2159" s="691">
        <v>50</v>
      </c>
      <c r="I2159" s="652">
        <v>9.8000000000000004E-2</v>
      </c>
      <c r="J2159" s="652">
        <v>0.2179625</v>
      </c>
      <c r="K2159" s="422">
        <v>4794.3257236726386</v>
      </c>
      <c r="L2159" s="423">
        <f>K2159*ЗМІСТ!$E$13/1000*1.2</f>
        <v>256.91679269593777</v>
      </c>
      <c r="M2159" s="828">
        <v>2.499999999999997E-2</v>
      </c>
      <c r="N2159" s="829"/>
      <c r="O2159" s="841"/>
      <c r="P2159" s="841"/>
      <c r="Q2159" s="641"/>
      <c r="R2159" s="639"/>
      <c r="S2159" s="640"/>
      <c r="T2159" s="402"/>
    </row>
    <row r="2160" spans="1:20" ht="13.5" customHeight="1" outlineLevel="1">
      <c r="A2160" s="402"/>
      <c r="B2160" s="178">
        <f t="shared" si="33"/>
        <v>2154</v>
      </c>
      <c r="C2160" s="427"/>
      <c r="D2160" s="47">
        <v>8595057693821</v>
      </c>
      <c r="E2160" s="800" t="s">
        <v>4394</v>
      </c>
      <c r="F2160" s="553" t="s">
        <v>7833</v>
      </c>
      <c r="G2160" s="683" t="s">
        <v>8996</v>
      </c>
      <c r="H2160" s="691">
        <v>50</v>
      </c>
      <c r="I2160" s="652">
        <v>0.129</v>
      </c>
      <c r="J2160" s="652">
        <v>0.2179625</v>
      </c>
      <c r="K2160" s="422">
        <v>4994.4125913508269</v>
      </c>
      <c r="L2160" s="423">
        <f>K2160*ЗМІСТ!$E$13/1000*1.2</f>
        <v>267.63898373327885</v>
      </c>
      <c r="M2160" s="828">
        <v>2.4999999999999765E-2</v>
      </c>
      <c r="N2160" s="829"/>
      <c r="O2160" s="841"/>
      <c r="P2160" s="841"/>
      <c r="Q2160" s="641"/>
      <c r="R2160" s="639"/>
      <c r="S2160" s="640"/>
      <c r="T2160" s="402"/>
    </row>
    <row r="2161" spans="1:20" ht="13.5" customHeight="1" outlineLevel="1">
      <c r="A2161" s="402"/>
      <c r="B2161" s="178">
        <f t="shared" si="33"/>
        <v>2155</v>
      </c>
      <c r="C2161" s="427"/>
      <c r="D2161" s="47">
        <v>8595057690059</v>
      </c>
      <c r="E2161" s="800" t="s">
        <v>4396</v>
      </c>
      <c r="F2161" s="553" t="s">
        <v>7835</v>
      </c>
      <c r="G2161" s="683" t="s">
        <v>8996</v>
      </c>
      <c r="H2161" s="691">
        <v>50</v>
      </c>
      <c r="I2161" s="652">
        <v>0.161</v>
      </c>
      <c r="J2161" s="652">
        <v>0.2179625</v>
      </c>
      <c r="K2161" s="422">
        <v>3266.3650605570192</v>
      </c>
      <c r="L2161" s="423">
        <f>K2161*ЗМІСТ!$E$13/1000*1.2</f>
        <v>175.03692562831017</v>
      </c>
      <c r="M2161" s="828">
        <v>2.5000000000000078E-2</v>
      </c>
      <c r="N2161" s="829"/>
      <c r="O2161" s="841"/>
      <c r="P2161" s="841"/>
      <c r="Q2161" s="641"/>
      <c r="R2161" s="639"/>
      <c r="S2161" s="640"/>
      <c r="T2161" s="402"/>
    </row>
    <row r="2162" spans="1:20" ht="13.5" customHeight="1" outlineLevel="1">
      <c r="A2162" s="402"/>
      <c r="B2162" s="178">
        <f t="shared" si="33"/>
        <v>2156</v>
      </c>
      <c r="C2162" s="427"/>
      <c r="D2162" s="47">
        <v>8595057693838</v>
      </c>
      <c r="E2162" s="800" t="s">
        <v>4397</v>
      </c>
      <c r="F2162" s="553" t="s">
        <v>7836</v>
      </c>
      <c r="G2162" s="683" t="s">
        <v>8996</v>
      </c>
      <c r="H2162" s="691">
        <v>35</v>
      </c>
      <c r="I2162" s="652">
        <v>0.191</v>
      </c>
      <c r="J2162" s="652">
        <v>0.23400000000000001</v>
      </c>
      <c r="K2162" s="422">
        <v>5515.7322958944969</v>
      </c>
      <c r="L2162" s="423">
        <f>K2162*ЗМІСТ!$E$13/1000*1.2</f>
        <v>295.57529723805959</v>
      </c>
      <c r="M2162" s="828">
        <v>2.4999999999999981E-2</v>
      </c>
      <c r="N2162" s="829"/>
      <c r="O2162" s="841"/>
      <c r="P2162" s="841"/>
      <c r="Q2162" s="641"/>
      <c r="R2162" s="639"/>
      <c r="S2162" s="640"/>
      <c r="T2162" s="402"/>
    </row>
    <row r="2163" spans="1:20" ht="13.5" customHeight="1" outlineLevel="1">
      <c r="A2163" s="402"/>
      <c r="B2163" s="178">
        <f t="shared" si="33"/>
        <v>2157</v>
      </c>
      <c r="C2163" s="427"/>
      <c r="D2163" s="47">
        <v>8595057693845</v>
      </c>
      <c r="E2163" s="800" t="s">
        <v>4398</v>
      </c>
      <c r="F2163" s="553" t="s">
        <v>7837</v>
      </c>
      <c r="G2163" s="683" t="s">
        <v>8996</v>
      </c>
      <c r="H2163" s="691">
        <v>35</v>
      </c>
      <c r="I2163" s="652">
        <v>0.253</v>
      </c>
      <c r="J2163" s="652">
        <v>0.3528</v>
      </c>
      <c r="K2163" s="422">
        <v>6323.6705880590671</v>
      </c>
      <c r="L2163" s="423">
        <f>K2163*ЗМІСТ!$E$13/1000*1.2</f>
        <v>338.8708358983211</v>
      </c>
      <c r="M2163" s="828">
        <v>2.4999999999999956E-2</v>
      </c>
      <c r="N2163" s="829"/>
      <c r="O2163" s="841"/>
      <c r="P2163" s="841"/>
      <c r="Q2163" s="641"/>
      <c r="R2163" s="639"/>
      <c r="S2163" s="640"/>
      <c r="T2163" s="402"/>
    </row>
    <row r="2164" spans="1:20" ht="13.5" customHeight="1" outlineLevel="1">
      <c r="A2164" s="402"/>
      <c r="B2164" s="178">
        <f t="shared" si="33"/>
        <v>2158</v>
      </c>
      <c r="C2164" s="427"/>
      <c r="D2164" s="47">
        <v>8595057693784</v>
      </c>
      <c r="E2164" s="800" t="s">
        <v>4399</v>
      </c>
      <c r="F2164" s="553" t="s">
        <v>7838</v>
      </c>
      <c r="G2164" s="683" t="s">
        <v>8996</v>
      </c>
      <c r="H2164" s="691">
        <v>100</v>
      </c>
      <c r="I2164" s="652">
        <v>3.5999999999999997E-2</v>
      </c>
      <c r="J2164" s="652">
        <v>5.1659999999999998E-2</v>
      </c>
      <c r="K2164" s="422">
        <v>4029.3758496580399</v>
      </c>
      <c r="L2164" s="423">
        <f>K2164*ЗМІСТ!$E$13/1000*1.2</f>
        <v>215.92490363120314</v>
      </c>
      <c r="M2164" s="828">
        <v>2.4999999999999835E-2</v>
      </c>
      <c r="N2164" s="829"/>
      <c r="O2164" s="841"/>
      <c r="P2164" s="841"/>
      <c r="Q2164" s="641"/>
      <c r="R2164" s="639"/>
      <c r="S2164" s="640"/>
      <c r="T2164" s="402"/>
    </row>
    <row r="2165" spans="1:20" ht="13.5" customHeight="1" outlineLevel="1">
      <c r="A2165" s="402"/>
      <c r="B2165" s="178">
        <f t="shared" si="33"/>
        <v>2159</v>
      </c>
      <c r="C2165" s="427"/>
      <c r="D2165" s="47">
        <v>8595057690066</v>
      </c>
      <c r="E2165" s="800" t="s">
        <v>4400</v>
      </c>
      <c r="F2165" s="553" t="s">
        <v>7839</v>
      </c>
      <c r="G2165" s="683" t="s">
        <v>8996</v>
      </c>
      <c r="H2165" s="691">
        <v>30</v>
      </c>
      <c r="I2165" s="652">
        <v>0.317</v>
      </c>
      <c r="J2165" s="652">
        <v>0.41160000000000002</v>
      </c>
      <c r="K2165" s="422">
        <v>4625.1536557958525</v>
      </c>
      <c r="L2165" s="423">
        <f>K2165*ЗМІСТ!$E$13/1000*1.2</f>
        <v>247.85125405761826</v>
      </c>
      <c r="M2165" s="828">
        <v>2.4999999999999849E-2</v>
      </c>
      <c r="N2165" s="829"/>
      <c r="O2165" s="841"/>
      <c r="P2165" s="841"/>
      <c r="Q2165" s="641"/>
      <c r="R2165" s="639"/>
      <c r="S2165" s="640"/>
      <c r="T2165" s="402"/>
    </row>
    <row r="2166" spans="1:20" ht="13.5" customHeight="1" outlineLevel="1">
      <c r="A2166" s="402"/>
      <c r="B2166" s="178">
        <f t="shared" si="33"/>
        <v>2160</v>
      </c>
      <c r="C2166" s="427"/>
      <c r="D2166" s="47">
        <v>8595057693852</v>
      </c>
      <c r="E2166" s="800" t="s">
        <v>4401</v>
      </c>
      <c r="F2166" s="553" t="s">
        <v>7840</v>
      </c>
      <c r="G2166" s="683" t="s">
        <v>8996</v>
      </c>
      <c r="H2166" s="691">
        <v>35</v>
      </c>
      <c r="I2166" s="652">
        <v>0.378</v>
      </c>
      <c r="J2166" s="652">
        <v>0.4158</v>
      </c>
      <c r="K2166" s="422">
        <v>7222.6391607771466</v>
      </c>
      <c r="L2166" s="423">
        <f>K2166*ЗМІСТ!$E$13/1000*1.2</f>
        <v>387.04447610319426</v>
      </c>
      <c r="M2166" s="828">
        <v>2.4999999999999804E-2</v>
      </c>
      <c r="N2166" s="829"/>
      <c r="O2166" s="841"/>
      <c r="P2166" s="841"/>
      <c r="Q2166" s="641"/>
      <c r="R2166" s="639"/>
      <c r="S2166" s="640"/>
      <c r="T2166" s="402"/>
    </row>
    <row r="2167" spans="1:20" ht="13.5" customHeight="1" outlineLevel="1">
      <c r="A2167" s="402"/>
      <c r="B2167" s="178">
        <f t="shared" si="33"/>
        <v>2161</v>
      </c>
      <c r="C2167" s="427"/>
      <c r="D2167" s="47">
        <v>8595057693791</v>
      </c>
      <c r="E2167" s="800" t="s">
        <v>4402</v>
      </c>
      <c r="F2167" s="553" t="s">
        <v>7841</v>
      </c>
      <c r="G2167" s="683" t="s">
        <v>8996</v>
      </c>
      <c r="H2167" s="691">
        <v>125</v>
      </c>
      <c r="I2167" s="652">
        <v>5.0999999999999997E-2</v>
      </c>
      <c r="J2167" s="652">
        <v>9.7148999999999999E-2</v>
      </c>
      <c r="K2167" s="422">
        <v>3655.1152115351979</v>
      </c>
      <c r="L2167" s="423">
        <f>K2167*ЗМІСТ!$E$13/1000*1.2</f>
        <v>195.86914431888047</v>
      </c>
      <c r="M2167" s="828">
        <v>2.4999999999999963E-2</v>
      </c>
      <c r="N2167" s="829"/>
      <c r="O2167" s="841"/>
      <c r="P2167" s="841"/>
      <c r="Q2167" s="641"/>
      <c r="R2167" s="639"/>
      <c r="S2167" s="640"/>
      <c r="T2167" s="402"/>
    </row>
    <row r="2168" spans="1:20" ht="13.5" customHeight="1" outlineLevel="1">
      <c r="A2168" s="402"/>
      <c r="B2168" s="178">
        <f t="shared" si="33"/>
        <v>2162</v>
      </c>
      <c r="C2168" s="427"/>
      <c r="D2168" s="47">
        <v>8595057654143</v>
      </c>
      <c r="E2168" s="800" t="s">
        <v>4403</v>
      </c>
      <c r="F2168" s="553" t="s">
        <v>7842</v>
      </c>
      <c r="G2168" s="683" t="s">
        <v>8996</v>
      </c>
      <c r="H2168" s="691">
        <v>200</v>
      </c>
      <c r="I2168" s="652">
        <v>7.4999999999999997E-3</v>
      </c>
      <c r="J2168" s="652">
        <v>1.3196299999999999E-2</v>
      </c>
      <c r="K2168" s="422">
        <v>1458.3073724505271</v>
      </c>
      <c r="L2168" s="423">
        <f>K2168*ЗМІСТ!$E$13/1000*1.2</f>
        <v>78.147308816519669</v>
      </c>
      <c r="M2168" s="828">
        <v>2.4999999999999897E-2</v>
      </c>
      <c r="N2168" s="829"/>
      <c r="O2168" s="841"/>
      <c r="P2168" s="841"/>
      <c r="Q2168" s="641"/>
      <c r="R2168" s="639"/>
      <c r="S2168" s="640"/>
      <c r="T2168" s="402"/>
    </row>
    <row r="2169" spans="1:20" ht="13.5" customHeight="1" outlineLevel="1">
      <c r="A2169" s="402"/>
      <c r="B2169" s="178">
        <f t="shared" si="33"/>
        <v>2163</v>
      </c>
      <c r="C2169" s="427"/>
      <c r="D2169" s="47">
        <v>8595057654471</v>
      </c>
      <c r="E2169" s="800" t="s">
        <v>4406</v>
      </c>
      <c r="F2169" s="553" t="s">
        <v>7845</v>
      </c>
      <c r="G2169" s="683" t="s">
        <v>8996</v>
      </c>
      <c r="H2169" s="691">
        <v>20</v>
      </c>
      <c r="I2169" s="652">
        <v>0.17399999999999999</v>
      </c>
      <c r="J2169" s="652">
        <v>0.25829999999999997</v>
      </c>
      <c r="K2169" s="422">
        <v>3487.0164312498746</v>
      </c>
      <c r="L2169" s="423">
        <f>K2169*ЗМІСТ!$E$13/1000*1.2</f>
        <v>186.86112067256028</v>
      </c>
      <c r="M2169" s="828">
        <v>2.4999999999999811E-2</v>
      </c>
      <c r="N2169" s="829"/>
      <c r="O2169" s="841"/>
      <c r="P2169" s="841"/>
      <c r="Q2169" s="641"/>
      <c r="R2169" s="639"/>
      <c r="S2169" s="640"/>
      <c r="T2169" s="402"/>
    </row>
    <row r="2170" spans="1:20" ht="13.5" customHeight="1" outlineLevel="1">
      <c r="A2170" s="402"/>
      <c r="B2170" s="178">
        <f t="shared" si="33"/>
        <v>2164</v>
      </c>
      <c r="C2170" s="427"/>
      <c r="D2170" s="47">
        <v>8595057678668</v>
      </c>
      <c r="E2170" s="800" t="s">
        <v>4408</v>
      </c>
      <c r="F2170" s="553" t="s">
        <v>7847</v>
      </c>
      <c r="G2170" s="683" t="s">
        <v>8996</v>
      </c>
      <c r="H2170" s="691">
        <v>15</v>
      </c>
      <c r="I2170" s="652">
        <v>0.34499999999999997</v>
      </c>
      <c r="J2170" s="652">
        <v>0.4284</v>
      </c>
      <c r="K2170" s="422">
        <v>5356.1114547467187</v>
      </c>
      <c r="L2170" s="423">
        <f>K2170*ЗМІСТ!$E$13/1000*1.2</f>
        <v>287.02158668130159</v>
      </c>
      <c r="M2170" s="828">
        <v>2.4999999999999883E-2</v>
      </c>
      <c r="N2170" s="829"/>
      <c r="O2170" s="841"/>
      <c r="P2170" s="841"/>
      <c r="Q2170" s="641"/>
      <c r="R2170" s="639"/>
      <c r="S2170" s="640"/>
      <c r="T2170" s="402"/>
    </row>
    <row r="2171" spans="1:20" ht="13.5" customHeight="1" outlineLevel="1">
      <c r="A2171" s="402"/>
      <c r="B2171" s="178">
        <f t="shared" si="33"/>
        <v>2165</v>
      </c>
      <c r="C2171" s="427"/>
      <c r="D2171" s="47">
        <v>8595057678699</v>
      </c>
      <c r="E2171" s="800" t="s">
        <v>4410</v>
      </c>
      <c r="F2171" s="553" t="s">
        <v>7849</v>
      </c>
      <c r="G2171" s="683" t="s">
        <v>8996</v>
      </c>
      <c r="H2171" s="691">
        <v>20</v>
      </c>
      <c r="I2171" s="652">
        <v>0.69</v>
      </c>
      <c r="J2171" s="652">
        <v>0.61739999999999995</v>
      </c>
      <c r="K2171" s="422">
        <v>6547.3633798265319</v>
      </c>
      <c r="L2171" s="423">
        <f>K2171*ЗМІСТ!$E$13/1000*1.2</f>
        <v>350.85801364186261</v>
      </c>
      <c r="M2171" s="828">
        <v>2.4999999999999908E-2</v>
      </c>
      <c r="N2171" s="829"/>
      <c r="O2171" s="841"/>
      <c r="P2171" s="841"/>
      <c r="Q2171" s="641"/>
      <c r="R2171" s="639"/>
      <c r="S2171" s="640"/>
      <c r="T2171" s="402"/>
    </row>
    <row r="2172" spans="1:20" ht="13.5" customHeight="1" outlineLevel="1">
      <c r="A2172" s="402"/>
      <c r="B2172" s="178">
        <f t="shared" si="33"/>
        <v>2166</v>
      </c>
      <c r="C2172" s="427"/>
      <c r="D2172" s="47">
        <v>8595057654112</v>
      </c>
      <c r="E2172" s="800" t="s">
        <v>4412</v>
      </c>
      <c r="F2172" s="553" t="s">
        <v>7851</v>
      </c>
      <c r="G2172" s="683" t="s">
        <v>8996</v>
      </c>
      <c r="H2172" s="691">
        <v>30</v>
      </c>
      <c r="I2172" s="652">
        <v>0.17</v>
      </c>
      <c r="J2172" s="652">
        <v>0.15666669999999999</v>
      </c>
      <c r="K2172" s="422">
        <v>6572.7661290608503</v>
      </c>
      <c r="L2172" s="423">
        <f>K2172*ЗМІСТ!$E$13/1000*1.2</f>
        <v>352.2192880389515</v>
      </c>
      <c r="M2172" s="828">
        <v>2.5000000000000026E-2</v>
      </c>
      <c r="N2172" s="829"/>
      <c r="O2172" s="841"/>
      <c r="P2172" s="841"/>
      <c r="Q2172" s="641"/>
      <c r="R2172" s="639"/>
      <c r="S2172" s="640"/>
      <c r="T2172" s="402"/>
    </row>
    <row r="2173" spans="1:20" ht="13.5" customHeight="1" outlineLevel="1">
      <c r="A2173" s="402"/>
      <c r="B2173" s="178">
        <f t="shared" si="33"/>
        <v>2167</v>
      </c>
      <c r="C2173" s="427"/>
      <c r="D2173" s="47">
        <v>8595057678712</v>
      </c>
      <c r="E2173" s="800" t="s">
        <v>4414</v>
      </c>
      <c r="F2173" s="553" t="s">
        <v>7853</v>
      </c>
      <c r="G2173" s="683" t="s">
        <v>8996</v>
      </c>
      <c r="H2173" s="691">
        <v>15</v>
      </c>
      <c r="I2173" s="652">
        <v>0.38</v>
      </c>
      <c r="J2173" s="652">
        <v>0.50133329999999998</v>
      </c>
      <c r="K2173" s="422">
        <v>11476.843245910759</v>
      </c>
      <c r="L2173" s="423">
        <f>K2173*ЗМІСТ!$E$13/1000*1.2</f>
        <v>615.01740327202708</v>
      </c>
      <c r="M2173" s="828">
        <v>2.5000000000000015E-2</v>
      </c>
      <c r="N2173" s="829"/>
      <c r="O2173" s="841"/>
      <c r="P2173" s="841"/>
      <c r="Q2173" s="641"/>
      <c r="R2173" s="639"/>
      <c r="S2173" s="640"/>
      <c r="T2173" s="402"/>
    </row>
    <row r="2174" spans="1:20" ht="13.5" customHeight="1" outlineLevel="1">
      <c r="A2174" s="402"/>
      <c r="B2174" s="178">
        <f t="shared" si="33"/>
        <v>2168</v>
      </c>
      <c r="C2174" s="427"/>
      <c r="D2174" s="47">
        <v>8595057654136</v>
      </c>
      <c r="E2174" s="800" t="s">
        <v>4416</v>
      </c>
      <c r="F2174" s="553" t="s">
        <v>7855</v>
      </c>
      <c r="G2174" s="683" t="s">
        <v>8996</v>
      </c>
      <c r="H2174" s="691">
        <v>100</v>
      </c>
      <c r="I2174" s="652">
        <v>5.8000000000000003E-2</v>
      </c>
      <c r="J2174" s="652">
        <v>0.11362</v>
      </c>
      <c r="K2174" s="422">
        <v>4303.6723788905047</v>
      </c>
      <c r="L2174" s="423">
        <f>K2174*ЗМІСТ!$E$13/1000*1.2</f>
        <v>230.62381826482309</v>
      </c>
      <c r="M2174" s="828">
        <v>2.4999999999999866E-2</v>
      </c>
      <c r="N2174" s="829"/>
      <c r="O2174" s="841"/>
      <c r="P2174" s="841"/>
      <c r="Q2174" s="641"/>
      <c r="R2174" s="639"/>
      <c r="S2174" s="640"/>
      <c r="T2174" s="402"/>
    </row>
    <row r="2175" spans="1:20" ht="13.5" customHeight="1" outlineLevel="1">
      <c r="A2175" s="402"/>
      <c r="B2175" s="178">
        <f t="shared" si="33"/>
        <v>2169</v>
      </c>
      <c r="C2175" s="427"/>
      <c r="D2175" s="47">
        <v>8595057654181</v>
      </c>
      <c r="E2175" s="800" t="s">
        <v>4418</v>
      </c>
      <c r="F2175" s="553" t="s">
        <v>5413</v>
      </c>
      <c r="G2175" s="683" t="s">
        <v>8995</v>
      </c>
      <c r="H2175" s="691">
        <v>20</v>
      </c>
      <c r="I2175" s="652">
        <v>0.75</v>
      </c>
      <c r="J2175" s="652">
        <v>0.99750000000000005</v>
      </c>
      <c r="K2175" s="422">
        <v>3302.9046294871168</v>
      </c>
      <c r="L2175" s="423">
        <f>K2175*ЗМІСТ!$E$13/1000*1.2</f>
        <v>176.99499635547414</v>
      </c>
      <c r="M2175" s="828">
        <v>2.5000000000000071E-2</v>
      </c>
      <c r="N2175" s="829"/>
      <c r="O2175" s="841"/>
      <c r="P2175" s="841"/>
      <c r="Q2175" s="641"/>
      <c r="R2175" s="639"/>
      <c r="S2175" s="640"/>
      <c r="T2175" s="402"/>
    </row>
    <row r="2176" spans="1:20" ht="13.5" customHeight="1" outlineLevel="1">
      <c r="A2176" s="402"/>
      <c r="B2176" s="178">
        <f t="shared" si="33"/>
        <v>2170</v>
      </c>
      <c r="C2176" s="427"/>
      <c r="D2176" s="47">
        <v>8595057654198</v>
      </c>
      <c r="E2176" s="800" t="s">
        <v>4420</v>
      </c>
      <c r="F2176" s="553" t="s">
        <v>5415</v>
      </c>
      <c r="G2176" s="683" t="s">
        <v>8995</v>
      </c>
      <c r="H2176" s="691">
        <v>20</v>
      </c>
      <c r="I2176" s="652">
        <v>0.47</v>
      </c>
      <c r="J2176" s="652">
        <v>0.47249999999999998</v>
      </c>
      <c r="K2176" s="422">
        <v>1979.6356462495389</v>
      </c>
      <c r="L2176" s="423">
        <f>K2176*ЗМІСТ!$E$13/1000*1.2</f>
        <v>106.08408152781348</v>
      </c>
      <c r="M2176" s="828">
        <v>2.4999999999999946E-2</v>
      </c>
      <c r="N2176" s="829"/>
      <c r="O2176" s="841"/>
      <c r="P2176" s="841"/>
      <c r="Q2176" s="641"/>
      <c r="R2176" s="639"/>
      <c r="S2176" s="640"/>
      <c r="T2176" s="402"/>
    </row>
    <row r="2177" spans="1:20" ht="13.5" customHeight="1" outlineLevel="1">
      <c r="A2177" s="402"/>
      <c r="B2177" s="178">
        <f t="shared" si="33"/>
        <v>2171</v>
      </c>
      <c r="C2177" s="427"/>
      <c r="D2177" s="47">
        <v>8595057678767</v>
      </c>
      <c r="E2177" s="800" t="s">
        <v>4422</v>
      </c>
      <c r="F2177" s="553" t="s">
        <v>7857</v>
      </c>
      <c r="G2177" s="683" t="s">
        <v>8996</v>
      </c>
      <c r="H2177" s="691">
        <v>20</v>
      </c>
      <c r="I2177" s="652">
        <v>0.111</v>
      </c>
      <c r="J2177" s="652">
        <v>0.13196250000000001</v>
      </c>
      <c r="K2177" s="422">
        <v>2262.6667539257096</v>
      </c>
      <c r="L2177" s="423">
        <f>K2177*ЗМІСТ!$E$13/1000*1.2</f>
        <v>121.25106195600965</v>
      </c>
      <c r="M2177" s="828">
        <v>2.499999999999997E-2</v>
      </c>
      <c r="N2177" s="829"/>
      <c r="O2177" s="841"/>
      <c r="P2177" s="841"/>
      <c r="Q2177" s="641"/>
      <c r="R2177" s="639"/>
      <c r="S2177" s="640"/>
      <c r="T2177" s="402"/>
    </row>
    <row r="2178" spans="1:20" ht="13.5" customHeight="1" outlineLevel="1">
      <c r="A2178" s="402"/>
      <c r="B2178" s="178">
        <f t="shared" si="33"/>
        <v>2172</v>
      </c>
      <c r="C2178" s="427"/>
      <c r="D2178" s="47">
        <v>8595057678781</v>
      </c>
      <c r="E2178" s="800" t="s">
        <v>4424</v>
      </c>
      <c r="F2178" s="553" t="s">
        <v>7859</v>
      </c>
      <c r="G2178" s="683" t="s">
        <v>8996</v>
      </c>
      <c r="H2178" s="691">
        <v>15</v>
      </c>
      <c r="I2178" s="652">
        <v>0.185</v>
      </c>
      <c r="J2178" s="652">
        <v>0.72654169999999996</v>
      </c>
      <c r="K2178" s="422">
        <v>3092.2541632673401</v>
      </c>
      <c r="L2178" s="423">
        <f>K2178*ЗМІСТ!$E$13/1000*1.2</f>
        <v>165.70672657983798</v>
      </c>
      <c r="M2178" s="828">
        <v>2.4999999999999915E-2</v>
      </c>
      <c r="N2178" s="829"/>
      <c r="O2178" s="841"/>
      <c r="P2178" s="841"/>
      <c r="Q2178" s="641"/>
      <c r="R2178" s="639"/>
      <c r="S2178" s="640"/>
      <c r="T2178" s="402"/>
    </row>
    <row r="2179" spans="1:20" ht="13.5" customHeight="1" outlineLevel="1">
      <c r="A2179" s="402"/>
      <c r="B2179" s="178">
        <f t="shared" si="33"/>
        <v>2173</v>
      </c>
      <c r="C2179" s="427"/>
      <c r="D2179" s="47">
        <v>8595057615779</v>
      </c>
      <c r="E2179" s="800" t="s">
        <v>237</v>
      </c>
      <c r="F2179" s="553" t="s">
        <v>7860</v>
      </c>
      <c r="G2179" s="683" t="s">
        <v>8996</v>
      </c>
      <c r="H2179" s="691">
        <v>10</v>
      </c>
      <c r="I2179" s="652">
        <v>1.8200000000000001E-2</v>
      </c>
      <c r="J2179" s="652">
        <v>0.14237440000000001</v>
      </c>
      <c r="K2179" s="422">
        <v>351.78549392632738</v>
      </c>
      <c r="L2179" s="423">
        <f>K2179*ЗМІСТ!$E$13/1000*1.2</f>
        <v>18.851368477165973</v>
      </c>
      <c r="M2179" s="828">
        <v>2.4999999999999838E-2</v>
      </c>
      <c r="N2179" s="829"/>
      <c r="O2179" s="841"/>
      <c r="P2179" s="841"/>
      <c r="Q2179" s="641"/>
      <c r="R2179" s="639"/>
      <c r="S2179" s="640"/>
      <c r="T2179" s="402"/>
    </row>
    <row r="2180" spans="1:20" ht="13.5" customHeight="1" outlineLevel="1">
      <c r="A2180" s="402"/>
      <c r="B2180" s="178">
        <f t="shared" si="33"/>
        <v>2174</v>
      </c>
      <c r="C2180" s="427"/>
      <c r="D2180" s="47">
        <v>8595057686724</v>
      </c>
      <c r="E2180" s="800" t="s">
        <v>4425</v>
      </c>
      <c r="F2180" s="557" t="s">
        <v>7861</v>
      </c>
      <c r="G2180" s="683" t="s">
        <v>8996</v>
      </c>
      <c r="H2180" s="691">
        <v>50</v>
      </c>
      <c r="I2180" s="652">
        <v>4.9000000000000002E-2</v>
      </c>
      <c r="J2180" s="652">
        <v>2.82975E-2</v>
      </c>
      <c r="K2180" s="422">
        <v>3713.1020391010693</v>
      </c>
      <c r="L2180" s="423">
        <f>K2180*ЗМІСТ!$E$13/1000*1.2</f>
        <v>198.97652387869559</v>
      </c>
      <c r="M2180" s="828">
        <v>2.4999999999999887E-2</v>
      </c>
      <c r="N2180" s="829"/>
      <c r="O2180" s="841"/>
      <c r="P2180" s="841"/>
      <c r="Q2180" s="641"/>
      <c r="R2180" s="639"/>
      <c r="S2180" s="640"/>
      <c r="T2180" s="402"/>
    </row>
    <row r="2181" spans="1:20" ht="13.5" customHeight="1" outlineLevel="1">
      <c r="A2181" s="402"/>
      <c r="B2181" s="178">
        <f t="shared" si="33"/>
        <v>2175</v>
      </c>
      <c r="C2181" s="427"/>
      <c r="D2181" s="47">
        <v>8595057678804</v>
      </c>
      <c r="E2181" s="800" t="s">
        <v>4427</v>
      </c>
      <c r="F2181" s="553" t="s">
        <v>7863</v>
      </c>
      <c r="G2181" s="683" t="s">
        <v>8996</v>
      </c>
      <c r="H2181" s="691">
        <v>50</v>
      </c>
      <c r="I2181" s="652">
        <v>4.9000000000000002E-2</v>
      </c>
      <c r="J2181" s="652">
        <v>2.82975E-2</v>
      </c>
      <c r="K2181" s="422">
        <v>1873.2021472737797</v>
      </c>
      <c r="L2181" s="423">
        <f>K2181*ЗМІСТ!$E$13/1000*1.2</f>
        <v>100.38055724342017</v>
      </c>
      <c r="M2181" s="828">
        <v>2.5000000000000008E-2</v>
      </c>
      <c r="N2181" s="829"/>
      <c r="O2181" s="841"/>
      <c r="P2181" s="841"/>
      <c r="Q2181" s="641"/>
      <c r="R2181" s="639"/>
      <c r="S2181" s="640"/>
      <c r="T2181" s="402"/>
    </row>
    <row r="2182" spans="1:20" ht="13.5" customHeight="1" outlineLevel="1">
      <c r="A2182" s="402"/>
      <c r="B2182" s="178">
        <f t="shared" si="33"/>
        <v>2176</v>
      </c>
      <c r="C2182" s="427"/>
      <c r="D2182" s="47">
        <v>8595057678842</v>
      </c>
      <c r="E2182" s="800" t="s">
        <v>4429</v>
      </c>
      <c r="F2182" s="553" t="s">
        <v>7865</v>
      </c>
      <c r="G2182" s="683" t="s">
        <v>8996</v>
      </c>
      <c r="H2182" s="691">
        <v>100</v>
      </c>
      <c r="I2182" s="652">
        <v>3.3000000000000002E-2</v>
      </c>
      <c r="J2182" s="652">
        <v>2.6392499999999999E-2</v>
      </c>
      <c r="K2182" s="422">
        <v>1591.6579967536641</v>
      </c>
      <c r="L2182" s="423">
        <f>K2182*ЗМІСТ!$E$13/1000*1.2</f>
        <v>85.293259399476398</v>
      </c>
      <c r="M2182" s="828">
        <v>2.4999999999999925E-2</v>
      </c>
      <c r="N2182" s="829"/>
      <c r="O2182" s="841"/>
      <c r="P2182" s="841"/>
      <c r="Q2182" s="641"/>
      <c r="R2182" s="639"/>
      <c r="S2182" s="640"/>
      <c r="T2182" s="402"/>
    </row>
    <row r="2183" spans="1:20" ht="13.5" customHeight="1" outlineLevel="1">
      <c r="A2183" s="402"/>
      <c r="B2183" s="178">
        <f t="shared" si="33"/>
        <v>2177</v>
      </c>
      <c r="C2183" s="436"/>
      <c r="D2183" s="47">
        <v>8595568932280</v>
      </c>
      <c r="E2183" s="800" t="s">
        <v>7866</v>
      </c>
      <c r="F2183" s="553" t="s">
        <v>7867</v>
      </c>
      <c r="G2183" s="683" t="s">
        <v>8996</v>
      </c>
      <c r="H2183" s="691">
        <v>4</v>
      </c>
      <c r="I2183" s="652">
        <v>8.8000000000000005E-3</v>
      </c>
      <c r="J2183" s="652">
        <v>0.1547548</v>
      </c>
      <c r="K2183" s="422">
        <v>382.95395018169899</v>
      </c>
      <c r="L2183" s="423">
        <f>K2183*ЗМІСТ!$E$13/1000*1.2</f>
        <v>20.521613737072823</v>
      </c>
      <c r="M2183" s="828">
        <v>2.4999999999999904E-2</v>
      </c>
      <c r="N2183" s="829"/>
      <c r="O2183" s="841"/>
      <c r="P2183" s="841"/>
      <c r="Q2183" s="641"/>
      <c r="R2183" s="639"/>
      <c r="S2183" s="640"/>
      <c r="T2183" s="402"/>
    </row>
    <row r="2184" spans="1:20" ht="13.5" customHeight="1" outlineLevel="1">
      <c r="A2184" s="402"/>
      <c r="B2184" s="178">
        <f t="shared" si="33"/>
        <v>2178</v>
      </c>
      <c r="C2184" s="427"/>
      <c r="D2184" s="47">
        <v>8595057619043</v>
      </c>
      <c r="E2184" s="800" t="s">
        <v>234</v>
      </c>
      <c r="F2184" s="553" t="s">
        <v>7868</v>
      </c>
      <c r="G2184" s="683" t="s">
        <v>8996</v>
      </c>
      <c r="H2184" s="691">
        <v>10</v>
      </c>
      <c r="I2184" s="652">
        <v>6.7999999999999996E-3</v>
      </c>
      <c r="J2184" s="652">
        <v>6.7797300000000005E-2</v>
      </c>
      <c r="K2184" s="422">
        <v>177.05966847221512</v>
      </c>
      <c r="L2184" s="423">
        <f>K2184*ЗМІСТ!$E$13/1000*1.2</f>
        <v>9.4882168549951516</v>
      </c>
      <c r="M2184" s="828">
        <v>2.499999999999987E-2</v>
      </c>
      <c r="N2184" s="829"/>
      <c r="O2184" s="841"/>
      <c r="P2184" s="841"/>
      <c r="Q2184" s="641"/>
      <c r="R2184" s="639"/>
      <c r="S2184" s="640"/>
      <c r="T2184" s="402"/>
    </row>
    <row r="2185" spans="1:20" ht="13.5" customHeight="1" outlineLevel="1">
      <c r="A2185" s="402"/>
      <c r="B2185" s="178">
        <f t="shared" ref="B2185:B2248" si="34">B2184+1</f>
        <v>2179</v>
      </c>
      <c r="C2185" s="436"/>
      <c r="D2185" s="47">
        <v>8595057619036</v>
      </c>
      <c r="E2185" s="800" t="s">
        <v>233</v>
      </c>
      <c r="F2185" s="553" t="s">
        <v>7869</v>
      </c>
      <c r="G2185" s="683" t="s">
        <v>8996</v>
      </c>
      <c r="H2185" s="691">
        <v>10</v>
      </c>
      <c r="I2185" s="779">
        <v>4.0000000000000001E-3</v>
      </c>
      <c r="J2185" s="652">
        <v>3.79665E-2</v>
      </c>
      <c r="K2185" s="422">
        <v>154.26256157399143</v>
      </c>
      <c r="L2185" s="423">
        <f>K2185*ЗМІСТ!$E$13/1000*1.2</f>
        <v>8.2665727856073481</v>
      </c>
      <c r="M2185" s="828">
        <v>2.4999999999999866E-2</v>
      </c>
      <c r="N2185" s="829"/>
      <c r="O2185" s="841"/>
      <c r="P2185" s="841"/>
      <c r="Q2185" s="641"/>
      <c r="R2185" s="639"/>
      <c r="S2185" s="640"/>
      <c r="T2185" s="402"/>
    </row>
    <row r="2186" spans="1:20" ht="13.5" customHeight="1" outlineLevel="1">
      <c r="A2186" s="402"/>
      <c r="B2186" s="178">
        <f t="shared" si="34"/>
        <v>2180</v>
      </c>
      <c r="C2186" s="427"/>
      <c r="D2186" s="47">
        <v>8595057615823</v>
      </c>
      <c r="E2186" s="800" t="s">
        <v>235</v>
      </c>
      <c r="F2186" s="553" t="s">
        <v>7870</v>
      </c>
      <c r="G2186" s="683" t="s">
        <v>8996</v>
      </c>
      <c r="H2186" s="691">
        <v>10</v>
      </c>
      <c r="I2186" s="652">
        <v>1.6299999999999999E-2</v>
      </c>
      <c r="J2186" s="652">
        <v>0.1186453</v>
      </c>
      <c r="K2186" s="422">
        <v>273.56322364992582</v>
      </c>
      <c r="L2186" s="423">
        <f>K2186*ЗМІСТ!$E$13/1000*1.2</f>
        <v>14.659618488720655</v>
      </c>
      <c r="M2186" s="828">
        <v>2.5000000000000085E-2</v>
      </c>
      <c r="N2186" s="829"/>
      <c r="O2186" s="841"/>
      <c r="P2186" s="841"/>
      <c r="Q2186" s="641"/>
      <c r="R2186" s="639"/>
      <c r="S2186" s="640"/>
      <c r="T2186" s="402"/>
    </row>
    <row r="2187" spans="1:20" ht="13.5" customHeight="1" outlineLevel="1">
      <c r="A2187" s="402"/>
      <c r="B2187" s="178">
        <f t="shared" si="34"/>
        <v>2181</v>
      </c>
      <c r="C2187" s="436"/>
      <c r="D2187" s="47">
        <v>8595057616455</v>
      </c>
      <c r="E2187" s="800" t="s">
        <v>181</v>
      </c>
      <c r="F2187" s="553" t="s">
        <v>7871</v>
      </c>
      <c r="G2187" s="683" t="s">
        <v>8996</v>
      </c>
      <c r="H2187" s="691">
        <v>340</v>
      </c>
      <c r="I2187" s="652">
        <v>7.0000000000000001E-3</v>
      </c>
      <c r="J2187" s="652">
        <v>8.3749599999999993E-2</v>
      </c>
      <c r="K2187" s="422">
        <v>340.5009511614229</v>
      </c>
      <c r="L2187" s="423">
        <f>K2187*ЗМІСТ!$E$13/1000*1.2</f>
        <v>18.246656010533957</v>
      </c>
      <c r="M2187" s="828">
        <v>2.4999999999999904E-2</v>
      </c>
      <c r="N2187" s="829"/>
      <c r="O2187" s="841"/>
      <c r="P2187" s="841"/>
      <c r="Q2187" s="641"/>
      <c r="R2187" s="639"/>
      <c r="S2187" s="640"/>
      <c r="T2187" s="402"/>
    </row>
    <row r="2188" spans="1:20" ht="13.5" customHeight="1" outlineLevel="1">
      <c r="A2188" s="402"/>
      <c r="B2188" s="178">
        <f t="shared" si="34"/>
        <v>2182</v>
      </c>
      <c r="C2188" s="427"/>
      <c r="D2188" s="47">
        <v>8595057616462</v>
      </c>
      <c r="E2188" s="800" t="s">
        <v>182</v>
      </c>
      <c r="F2188" s="553" t="s">
        <v>7872</v>
      </c>
      <c r="G2188" s="683" t="s">
        <v>8996</v>
      </c>
      <c r="H2188" s="691">
        <v>160</v>
      </c>
      <c r="I2188" s="652">
        <v>1.18E-2</v>
      </c>
      <c r="J2188" s="652">
        <v>0.17796799999999999</v>
      </c>
      <c r="K2188" s="422">
        <v>375.27006842024855</v>
      </c>
      <c r="L2188" s="423">
        <f>K2188*ЗМІСТ!$E$13/1000*1.2</f>
        <v>20.109852340082384</v>
      </c>
      <c r="M2188" s="828">
        <v>2.4999999999999856E-2</v>
      </c>
      <c r="N2188" s="829"/>
      <c r="O2188" s="841"/>
      <c r="P2188" s="841"/>
      <c r="Q2188" s="641"/>
      <c r="R2188" s="639"/>
      <c r="S2188" s="640"/>
      <c r="T2188" s="402"/>
    </row>
    <row r="2189" spans="1:20" ht="13.5" customHeight="1" outlineLevel="1">
      <c r="A2189" s="402"/>
      <c r="B2189" s="178">
        <f t="shared" si="34"/>
        <v>2183</v>
      </c>
      <c r="C2189" s="427"/>
      <c r="D2189" s="47">
        <v>8595057667044</v>
      </c>
      <c r="E2189" s="800" t="s">
        <v>4431</v>
      </c>
      <c r="F2189" s="553" t="s">
        <v>7874</v>
      </c>
      <c r="G2189" s="683" t="s">
        <v>8996</v>
      </c>
      <c r="H2189" s="691">
        <v>10</v>
      </c>
      <c r="I2189" s="652">
        <v>0.47</v>
      </c>
      <c r="J2189" s="652">
        <v>0.89375000000000004</v>
      </c>
      <c r="K2189" s="422">
        <v>5721.5815904329702</v>
      </c>
      <c r="L2189" s="423">
        <f>K2189*ЗМІСТ!$E$13/1000*1.2</f>
        <v>306.60628336201302</v>
      </c>
      <c r="M2189" s="828">
        <v>2.4999999999999925E-2</v>
      </c>
      <c r="N2189" s="829"/>
      <c r="O2189" s="841"/>
      <c r="P2189" s="841"/>
      <c r="Q2189" s="641"/>
      <c r="R2189" s="639"/>
      <c r="S2189" s="640"/>
      <c r="T2189" s="402"/>
    </row>
    <row r="2190" spans="1:20" ht="13.5" customHeight="1" outlineLevel="1">
      <c r="A2190" s="402"/>
      <c r="B2190" s="178">
        <f t="shared" si="34"/>
        <v>2184</v>
      </c>
      <c r="C2190" s="427"/>
      <c r="D2190" s="47">
        <v>8595057667037</v>
      </c>
      <c r="E2190" s="800" t="s">
        <v>4433</v>
      </c>
      <c r="F2190" s="553" t="s">
        <v>7876</v>
      </c>
      <c r="G2190" s="683" t="s">
        <v>8996</v>
      </c>
      <c r="H2190" s="691">
        <v>20</v>
      </c>
      <c r="I2190" s="652">
        <v>0.12</v>
      </c>
      <c r="J2190" s="652">
        <v>0.44687500000000002</v>
      </c>
      <c r="K2190" s="422">
        <v>5095.0716091820959</v>
      </c>
      <c r="L2190" s="423">
        <f>K2190*ЗМІСТ!$E$13/1000*1.2</f>
        <v>273.03306696993519</v>
      </c>
      <c r="M2190" s="828">
        <v>2.4999999999999831E-2</v>
      </c>
      <c r="N2190" s="829"/>
      <c r="O2190" s="841"/>
      <c r="P2190" s="841"/>
      <c r="Q2190" s="641"/>
      <c r="R2190" s="639"/>
      <c r="S2190" s="640"/>
      <c r="T2190" s="402"/>
    </row>
    <row r="2191" spans="1:20" ht="13.5" customHeight="1" outlineLevel="1">
      <c r="A2191" s="402"/>
      <c r="B2191" s="178">
        <f t="shared" si="34"/>
        <v>2185</v>
      </c>
      <c r="C2191" s="436"/>
      <c r="D2191" s="47">
        <v>8595057615755</v>
      </c>
      <c r="E2191" s="800" t="s">
        <v>236</v>
      </c>
      <c r="F2191" s="553" t="s">
        <v>7877</v>
      </c>
      <c r="G2191" s="683" t="s">
        <v>8996</v>
      </c>
      <c r="H2191" s="691">
        <v>10</v>
      </c>
      <c r="I2191" s="652">
        <v>1.43E-2</v>
      </c>
      <c r="J2191" s="652">
        <v>9.4916299999999995E-2</v>
      </c>
      <c r="K2191" s="422">
        <v>344.19966380626147</v>
      </c>
      <c r="L2191" s="423">
        <f>K2191*ЗМІСТ!$E$13/1000*1.2</f>
        <v>18.444861440157521</v>
      </c>
      <c r="M2191" s="828">
        <v>2.4999999999999929E-2</v>
      </c>
      <c r="N2191" s="829"/>
      <c r="O2191" s="841"/>
      <c r="P2191" s="841"/>
      <c r="Q2191" s="641"/>
      <c r="R2191" s="639"/>
      <c r="S2191" s="640"/>
      <c r="T2191" s="402"/>
    </row>
    <row r="2192" spans="1:20" ht="13.5" customHeight="1" outlineLevel="1">
      <c r="A2192" s="402"/>
      <c r="B2192" s="178">
        <f t="shared" si="34"/>
        <v>2186</v>
      </c>
      <c r="C2192" s="427"/>
      <c r="D2192" s="47">
        <v>8595568925961</v>
      </c>
      <c r="E2192" s="800" t="s">
        <v>4434</v>
      </c>
      <c r="F2192" s="553" t="s">
        <v>7878</v>
      </c>
      <c r="G2192" s="683" t="s">
        <v>8996</v>
      </c>
      <c r="H2192" s="691">
        <v>100</v>
      </c>
      <c r="I2192" s="652">
        <v>7.8E-2</v>
      </c>
      <c r="J2192" s="652">
        <v>5.1659999999999998E-2</v>
      </c>
      <c r="K2192" s="422">
        <v>1321.8558669475735</v>
      </c>
      <c r="L2192" s="423">
        <f>K2192*ЗМІСТ!$E$13/1000*1.2</f>
        <v>70.835189204109142</v>
      </c>
      <c r="M2192" s="828">
        <v>2.4999999999999821E-2</v>
      </c>
      <c r="N2192" s="829"/>
      <c r="O2192" s="841"/>
      <c r="P2192" s="841"/>
      <c r="Q2192" s="641"/>
      <c r="R2192" s="639"/>
      <c r="S2192" s="640"/>
      <c r="T2192" s="402"/>
    </row>
    <row r="2193" spans="1:20" ht="13.5" customHeight="1" outlineLevel="1">
      <c r="A2193" s="402"/>
      <c r="B2193" s="178">
        <f t="shared" si="34"/>
        <v>2187</v>
      </c>
      <c r="C2193" s="436"/>
      <c r="D2193" s="47">
        <v>8595057654303</v>
      </c>
      <c r="E2193" s="800" t="s">
        <v>4435</v>
      </c>
      <c r="F2193" s="553" t="s">
        <v>7879</v>
      </c>
      <c r="G2193" s="683" t="s">
        <v>8996</v>
      </c>
      <c r="H2193" s="691">
        <v>100</v>
      </c>
      <c r="I2193" s="652">
        <v>6.7000000000000004E-2</v>
      </c>
      <c r="J2193" s="652">
        <v>5.1659999999999998E-2</v>
      </c>
      <c r="K2193" s="422">
        <v>1035.9278017736606</v>
      </c>
      <c r="L2193" s="423">
        <f>K2193*ЗМІСТ!$E$13/1000*1.2</f>
        <v>55.512967544550349</v>
      </c>
      <c r="M2193" s="828">
        <v>2.5000000000000001E-2</v>
      </c>
      <c r="N2193" s="829"/>
      <c r="O2193" s="841"/>
      <c r="P2193" s="841"/>
      <c r="Q2193" s="641"/>
      <c r="R2193" s="639"/>
      <c r="S2193" s="640"/>
      <c r="T2193" s="402"/>
    </row>
    <row r="2194" spans="1:20" ht="13.5" customHeight="1" outlineLevel="1">
      <c r="A2194" s="402"/>
      <c r="B2194" s="178">
        <f t="shared" si="34"/>
        <v>2188</v>
      </c>
      <c r="C2194" s="436"/>
      <c r="D2194" s="47">
        <v>8595057678941</v>
      </c>
      <c r="E2194" s="800" t="s">
        <v>4436</v>
      </c>
      <c r="F2194" s="553" t="s">
        <v>7880</v>
      </c>
      <c r="G2194" s="683" t="s">
        <v>8996</v>
      </c>
      <c r="H2194" s="691">
        <v>150</v>
      </c>
      <c r="I2194" s="652">
        <v>0.04</v>
      </c>
      <c r="J2194" s="652">
        <v>5.4600000000000003E-2</v>
      </c>
      <c r="K2194" s="422">
        <v>855.27034226831961</v>
      </c>
      <c r="L2194" s="423">
        <f>K2194*ЗМІСТ!$E$13/1000*1.2</f>
        <v>45.831953414965177</v>
      </c>
      <c r="M2194" s="828">
        <v>2.5000000000000001E-2</v>
      </c>
      <c r="N2194" s="829"/>
      <c r="O2194" s="841"/>
      <c r="P2194" s="841"/>
      <c r="Q2194" s="641"/>
      <c r="R2194" s="639"/>
      <c r="S2194" s="640"/>
      <c r="T2194" s="402"/>
    </row>
    <row r="2195" spans="1:20" ht="13.5" customHeight="1" outlineLevel="1">
      <c r="A2195" s="402"/>
      <c r="B2195" s="178">
        <f t="shared" si="34"/>
        <v>2189</v>
      </c>
      <c r="C2195" s="427"/>
      <c r="D2195" s="47">
        <v>8595568925954</v>
      </c>
      <c r="E2195" s="800" t="s">
        <v>4437</v>
      </c>
      <c r="F2195" s="553" t="s">
        <v>7881</v>
      </c>
      <c r="G2195" s="683" t="s">
        <v>8996</v>
      </c>
      <c r="H2195" s="691">
        <v>200</v>
      </c>
      <c r="I2195" s="652">
        <v>4.2000000000000003E-2</v>
      </c>
      <c r="J2195" s="652">
        <v>4.095E-2</v>
      </c>
      <c r="K2195" s="422">
        <v>1040.1846266643217</v>
      </c>
      <c r="L2195" s="423">
        <f>K2195*ЗМІСТ!$E$13/1000*1.2</f>
        <v>55.741080914607139</v>
      </c>
      <c r="M2195" s="828">
        <v>2.4999999999999849E-2</v>
      </c>
      <c r="N2195" s="829"/>
      <c r="O2195" s="841"/>
      <c r="P2195" s="841"/>
      <c r="Q2195" s="641"/>
      <c r="R2195" s="639"/>
      <c r="S2195" s="640"/>
      <c r="T2195" s="402"/>
    </row>
    <row r="2196" spans="1:20" ht="13.5" customHeight="1" outlineLevel="1">
      <c r="A2196" s="402"/>
      <c r="B2196" s="178">
        <f t="shared" si="34"/>
        <v>2190</v>
      </c>
      <c r="C2196" s="436"/>
      <c r="D2196" s="47">
        <v>8595057654365</v>
      </c>
      <c r="E2196" s="800" t="s">
        <v>4438</v>
      </c>
      <c r="F2196" s="553" t="s">
        <v>7882</v>
      </c>
      <c r="G2196" s="683" t="s">
        <v>8996</v>
      </c>
      <c r="H2196" s="691">
        <v>200</v>
      </c>
      <c r="I2196" s="652">
        <v>3.5999999999999997E-2</v>
      </c>
      <c r="J2196" s="652">
        <v>4.095E-2</v>
      </c>
      <c r="K2196" s="422">
        <v>877.6283700530023</v>
      </c>
      <c r="L2196" s="423">
        <f>K2196*ЗМІСТ!$E$13/1000*1.2</f>
        <v>47.030068253321872</v>
      </c>
      <c r="M2196" s="828">
        <v>2.5000000000000144E-2</v>
      </c>
      <c r="N2196" s="829"/>
      <c r="O2196" s="841"/>
      <c r="P2196" s="841"/>
      <c r="Q2196" s="641"/>
      <c r="R2196" s="639"/>
      <c r="S2196" s="640"/>
      <c r="T2196" s="402"/>
    </row>
    <row r="2197" spans="1:20" ht="13.5" customHeight="1" outlineLevel="1">
      <c r="A2197" s="402"/>
      <c r="B2197" s="178">
        <f t="shared" si="34"/>
        <v>2191</v>
      </c>
      <c r="C2197" s="427"/>
      <c r="D2197" s="47">
        <v>8595057692947</v>
      </c>
      <c r="E2197" s="800" t="s">
        <v>4439</v>
      </c>
      <c r="F2197" s="553" t="s">
        <v>7883</v>
      </c>
      <c r="G2197" s="683" t="s">
        <v>8996</v>
      </c>
      <c r="H2197" s="691">
        <v>100</v>
      </c>
      <c r="I2197" s="779">
        <v>6.9999999999999999E-4</v>
      </c>
      <c r="J2197" s="652">
        <v>5.1659999999999996E-3</v>
      </c>
      <c r="K2197" s="422">
        <v>145.92880914612002</v>
      </c>
      <c r="L2197" s="423">
        <f>K2197*ЗМІСТ!$E$13/1000*1.2</f>
        <v>7.8199863273033507</v>
      </c>
      <c r="M2197" s="828">
        <v>2.4999999999999762E-2</v>
      </c>
      <c r="N2197" s="829"/>
      <c r="O2197" s="841"/>
      <c r="P2197" s="841"/>
      <c r="Q2197" s="641"/>
      <c r="R2197" s="639"/>
      <c r="S2197" s="640"/>
      <c r="T2197" s="402"/>
    </row>
    <row r="2198" spans="1:20" ht="13.5" customHeight="1" outlineLevel="1">
      <c r="A2198" s="402"/>
      <c r="B2198" s="178">
        <f t="shared" si="34"/>
        <v>2192</v>
      </c>
      <c r="C2198" s="427"/>
      <c r="D2198" s="47">
        <v>8595568934079</v>
      </c>
      <c r="E2198" s="800" t="s">
        <v>5224</v>
      </c>
      <c r="F2198" s="553" t="s">
        <v>7885</v>
      </c>
      <c r="G2198" s="683" t="s">
        <v>8996</v>
      </c>
      <c r="H2198" s="691">
        <v>1000</v>
      </c>
      <c r="I2198" s="652">
        <v>0.01</v>
      </c>
      <c r="J2198" s="652">
        <v>5.1999999999999998E-3</v>
      </c>
      <c r="K2198" s="422">
        <v>187.78165026473641</v>
      </c>
      <c r="L2198" s="423">
        <f>K2198*ЗМІСТ!$E$13/1000*1.2</f>
        <v>10.062782984258609</v>
      </c>
      <c r="M2198" s="828">
        <v>2.4999999999999956E-2</v>
      </c>
      <c r="N2198" s="829"/>
      <c r="O2198" s="841"/>
      <c r="P2198" s="841"/>
      <c r="Q2198" s="641"/>
      <c r="R2198" s="639"/>
      <c r="S2198" s="640"/>
      <c r="T2198" s="402"/>
    </row>
    <row r="2199" spans="1:20" ht="13.5" customHeight="1" outlineLevel="1">
      <c r="A2199" s="402"/>
      <c r="B2199" s="178">
        <f t="shared" si="34"/>
        <v>2193</v>
      </c>
      <c r="C2199" s="436"/>
      <c r="D2199" s="47">
        <v>8595568934062</v>
      </c>
      <c r="E2199" s="800" t="s">
        <v>5223</v>
      </c>
      <c r="F2199" s="553" t="s">
        <v>7886</v>
      </c>
      <c r="G2199" s="683" t="s">
        <v>8996</v>
      </c>
      <c r="H2199" s="691">
        <v>100</v>
      </c>
      <c r="I2199" s="652">
        <v>0.01</v>
      </c>
      <c r="J2199" s="652">
        <v>5.1999999999999998E-3</v>
      </c>
      <c r="K2199" s="422">
        <v>122.76565429447</v>
      </c>
      <c r="L2199" s="423">
        <f>K2199*ЗМІСТ!$E$13/1000*1.2</f>
        <v>6.5787265973226843</v>
      </c>
      <c r="M2199" s="828">
        <v>2.4999999999999897E-2</v>
      </c>
      <c r="N2199" s="829"/>
      <c r="O2199" s="841"/>
      <c r="P2199" s="841"/>
      <c r="Q2199" s="641"/>
      <c r="R2199" s="639"/>
      <c r="S2199" s="640"/>
      <c r="T2199" s="402"/>
    </row>
    <row r="2200" spans="1:20" ht="13.5" customHeight="1" outlineLevel="1">
      <c r="A2200" s="402"/>
      <c r="B2200" s="178">
        <f t="shared" si="34"/>
        <v>2194</v>
      </c>
      <c r="C2200" s="427"/>
      <c r="D2200" s="47">
        <v>8595568904096</v>
      </c>
      <c r="E2200" s="800" t="s">
        <v>4441</v>
      </c>
      <c r="F2200" s="553" t="s">
        <v>7887</v>
      </c>
      <c r="G2200" s="683" t="s">
        <v>8996</v>
      </c>
      <c r="H2200" s="691">
        <v>200</v>
      </c>
      <c r="I2200" s="652">
        <v>0.05</v>
      </c>
      <c r="J2200" s="652">
        <v>2.5829999999999999E-2</v>
      </c>
      <c r="K2200" s="422">
        <v>594.55667214754271</v>
      </c>
      <c r="L2200" s="423">
        <f>K2200*ЗМІСТ!$E$13/1000*1.2</f>
        <v>31.86091268890743</v>
      </c>
      <c r="M2200" s="828">
        <v>2.4999999999999824E-2</v>
      </c>
      <c r="N2200" s="829"/>
      <c r="O2200" s="841"/>
      <c r="P2200" s="841"/>
      <c r="Q2200" s="641"/>
      <c r="R2200" s="639"/>
      <c r="S2200" s="640"/>
      <c r="T2200" s="402"/>
    </row>
    <row r="2201" spans="1:20" ht="13.5" customHeight="1" outlineLevel="1">
      <c r="A2201" s="402"/>
      <c r="B2201" s="178">
        <f t="shared" si="34"/>
        <v>2195</v>
      </c>
      <c r="C2201" s="436"/>
      <c r="D2201" s="47">
        <v>8595568903839</v>
      </c>
      <c r="E2201" s="800" t="s">
        <v>4442</v>
      </c>
      <c r="F2201" s="553" t="s">
        <v>7888</v>
      </c>
      <c r="G2201" s="683" t="s">
        <v>8996</v>
      </c>
      <c r="H2201" s="691">
        <v>1000</v>
      </c>
      <c r="I2201" s="652">
        <v>6.0000000000000001E-3</v>
      </c>
      <c r="J2201" s="652">
        <v>5.1659999999999996E-3</v>
      </c>
      <c r="K2201" s="422">
        <v>107.14847749468979</v>
      </c>
      <c r="L2201" s="423">
        <f>K2201*ЗМІСТ!$E$13/1000*1.2</f>
        <v>5.7418383244726385</v>
      </c>
      <c r="M2201" s="828">
        <v>2.4999999999999984E-2</v>
      </c>
      <c r="N2201" s="829"/>
      <c r="O2201" s="841"/>
      <c r="P2201" s="841"/>
      <c r="Q2201" s="641"/>
      <c r="R2201" s="639"/>
      <c r="S2201" s="640"/>
      <c r="T2201" s="402"/>
    </row>
    <row r="2202" spans="1:20" ht="13.5" customHeight="1" outlineLevel="1">
      <c r="A2202" s="402"/>
      <c r="B2202" s="178">
        <f t="shared" si="34"/>
        <v>2196</v>
      </c>
      <c r="C2202" s="427"/>
      <c r="D2202" s="47">
        <v>8595057679078</v>
      </c>
      <c r="E2202" s="800" t="s">
        <v>4443</v>
      </c>
      <c r="F2202" s="553" t="s">
        <v>7889</v>
      </c>
      <c r="G2202" s="683" t="s">
        <v>8996</v>
      </c>
      <c r="H2202" s="691">
        <v>100</v>
      </c>
      <c r="I2202" s="652">
        <v>6.0000000000000001E-3</v>
      </c>
      <c r="J2202" s="652">
        <v>5.1659999999999996E-3</v>
      </c>
      <c r="K2202" s="422">
        <v>137.91875194082357</v>
      </c>
      <c r="L2202" s="423">
        <f>K2202*ЗМІСТ!$E$13/1000*1.2</f>
        <v>7.3907459450042312</v>
      </c>
      <c r="M2202" s="828">
        <v>2.5000000000000022E-2</v>
      </c>
      <c r="N2202" s="829"/>
      <c r="O2202" s="841"/>
      <c r="P2202" s="841"/>
      <c r="Q2202" s="641"/>
      <c r="R2202" s="639"/>
      <c r="S2202" s="640"/>
      <c r="T2202" s="402"/>
    </row>
    <row r="2203" spans="1:20" ht="13.5" customHeight="1" outlineLevel="1">
      <c r="A2203" s="402"/>
      <c r="B2203" s="178">
        <f t="shared" si="34"/>
        <v>2197</v>
      </c>
      <c r="C2203" s="427"/>
      <c r="D2203" s="47">
        <v>8595057653993</v>
      </c>
      <c r="E2203" s="800" t="s">
        <v>4445</v>
      </c>
      <c r="F2203" s="553" t="s">
        <v>7891</v>
      </c>
      <c r="G2203" s="683" t="s">
        <v>8996</v>
      </c>
      <c r="H2203" s="691">
        <v>1</v>
      </c>
      <c r="I2203" s="652">
        <v>0.78600000000000003</v>
      </c>
      <c r="J2203" s="652">
        <v>10.669805999999999</v>
      </c>
      <c r="K2203" s="422">
        <v>13127.592349331708</v>
      </c>
      <c r="L2203" s="423">
        <f>K2203*ЗМІСТ!$E$13/1000*1.2</f>
        <v>703.47721798643568</v>
      </c>
      <c r="M2203" s="828">
        <v>2.4999999999999925E-2</v>
      </c>
      <c r="N2203" s="829"/>
      <c r="O2203" s="841"/>
      <c r="P2203" s="841"/>
      <c r="Q2203" s="641"/>
      <c r="R2203" s="639"/>
      <c r="S2203" s="640"/>
      <c r="T2203" s="402"/>
    </row>
    <row r="2204" spans="1:20" ht="13.5" customHeight="1" outlineLevel="1">
      <c r="A2204" s="402"/>
      <c r="B2204" s="178">
        <f t="shared" si="34"/>
        <v>2198</v>
      </c>
      <c r="C2204" s="427"/>
      <c r="D2204" s="47">
        <v>8595057654006</v>
      </c>
      <c r="E2204" s="800" t="s">
        <v>4447</v>
      </c>
      <c r="F2204" s="553" t="s">
        <v>7893</v>
      </c>
      <c r="G2204" s="683" t="s">
        <v>8996</v>
      </c>
      <c r="H2204" s="691">
        <v>1</v>
      </c>
      <c r="I2204" s="652">
        <v>1.0640000000000001</v>
      </c>
      <c r="J2204" s="652">
        <v>21.254930999999999</v>
      </c>
      <c r="K2204" s="422">
        <v>15468.401362095288</v>
      </c>
      <c r="L2204" s="423">
        <f>K2204*ЗМІСТ!$E$13/1000*1.2</f>
        <v>828.91574230352637</v>
      </c>
      <c r="M2204" s="828">
        <v>2.4999999999999963E-2</v>
      </c>
      <c r="N2204" s="829"/>
      <c r="O2204" s="841"/>
      <c r="P2204" s="841"/>
      <c r="Q2204" s="641"/>
      <c r="R2204" s="639"/>
      <c r="S2204" s="640"/>
      <c r="T2204" s="402"/>
    </row>
    <row r="2205" spans="1:20" ht="13.5" customHeight="1" outlineLevel="1">
      <c r="A2205" s="402"/>
      <c r="B2205" s="178">
        <f t="shared" si="34"/>
        <v>2199</v>
      </c>
      <c r="C2205" s="427"/>
      <c r="D2205" s="47">
        <v>8595057679108</v>
      </c>
      <c r="E2205" s="800" t="s">
        <v>4449</v>
      </c>
      <c r="F2205" s="553" t="s">
        <v>7895</v>
      </c>
      <c r="G2205" s="683" t="s">
        <v>8996</v>
      </c>
      <c r="H2205" s="691">
        <v>1</v>
      </c>
      <c r="I2205" s="652">
        <v>1.62</v>
      </c>
      <c r="J2205" s="652">
        <v>42.425181000000002</v>
      </c>
      <c r="K2205" s="422">
        <v>19783.82524309514</v>
      </c>
      <c r="L2205" s="423">
        <f>K2205*ЗМІСТ!$E$13/1000*1.2</f>
        <v>1060.1692963029045</v>
      </c>
      <c r="M2205" s="828">
        <v>2.4999999999999807E-2</v>
      </c>
      <c r="N2205" s="829"/>
      <c r="O2205" s="841"/>
      <c r="P2205" s="841"/>
      <c r="Q2205" s="641"/>
      <c r="R2205" s="639"/>
      <c r="S2205" s="640"/>
      <c r="T2205" s="402"/>
    </row>
    <row r="2206" spans="1:20" ht="13.5" customHeight="1" outlineLevel="1">
      <c r="A2206" s="402"/>
      <c r="B2206" s="178">
        <f t="shared" si="34"/>
        <v>2200</v>
      </c>
      <c r="C2206" s="427"/>
      <c r="D2206" s="47">
        <v>8595057654037</v>
      </c>
      <c r="E2206" s="800" t="s">
        <v>4451</v>
      </c>
      <c r="F2206" s="553" t="s">
        <v>7897</v>
      </c>
      <c r="G2206" s="683" t="s">
        <v>8996</v>
      </c>
      <c r="H2206" s="691">
        <v>1</v>
      </c>
      <c r="I2206" s="652">
        <v>0.48299999999999998</v>
      </c>
      <c r="J2206" s="652">
        <v>7.318206</v>
      </c>
      <c r="K2206" s="422">
        <v>10845.702242971587</v>
      </c>
      <c r="L2206" s="423">
        <f>K2206*ЗМІСТ!$E$13/1000*1.2</f>
        <v>581.19602117164368</v>
      </c>
      <c r="M2206" s="828">
        <v>2.500000000000006E-2</v>
      </c>
      <c r="N2206" s="829"/>
      <c r="O2206" s="841"/>
      <c r="P2206" s="841"/>
      <c r="Q2206" s="641"/>
      <c r="R2206" s="639"/>
      <c r="S2206" s="640"/>
      <c r="T2206" s="402"/>
    </row>
    <row r="2207" spans="1:20" ht="13.5" customHeight="1" outlineLevel="1">
      <c r="A2207" s="402"/>
      <c r="B2207" s="178">
        <f t="shared" si="34"/>
        <v>2201</v>
      </c>
      <c r="C2207" s="427"/>
      <c r="D2207" s="47">
        <v>8595057654013</v>
      </c>
      <c r="E2207" s="800" t="s">
        <v>4453</v>
      </c>
      <c r="F2207" s="553" t="s">
        <v>7899</v>
      </c>
      <c r="G2207" s="683" t="s">
        <v>8996</v>
      </c>
      <c r="H2207" s="691">
        <v>1</v>
      </c>
      <c r="I2207" s="652">
        <v>0.70499999999999996</v>
      </c>
      <c r="J2207" s="652">
        <v>14.578331</v>
      </c>
      <c r="K2207" s="422">
        <v>12683.259441216096</v>
      </c>
      <c r="L2207" s="423">
        <f>K2207*ЗМІСТ!$E$13/1000*1.2</f>
        <v>679.6664482928669</v>
      </c>
      <c r="M2207" s="828">
        <v>2.499999999999996E-2</v>
      </c>
      <c r="N2207" s="829"/>
      <c r="O2207" s="841"/>
      <c r="P2207" s="841"/>
      <c r="Q2207" s="641"/>
      <c r="R2207" s="639"/>
      <c r="S2207" s="640"/>
      <c r="T2207" s="402"/>
    </row>
    <row r="2208" spans="1:20" ht="13.5" customHeight="1" outlineLevel="1">
      <c r="A2208" s="402"/>
      <c r="B2208" s="178">
        <f t="shared" si="34"/>
        <v>2202</v>
      </c>
      <c r="C2208" s="427"/>
      <c r="D2208" s="47">
        <v>8595057679160</v>
      </c>
      <c r="E2208" s="800" t="s">
        <v>4455</v>
      </c>
      <c r="F2208" s="553" t="s">
        <v>7901</v>
      </c>
      <c r="G2208" s="683" t="s">
        <v>8996</v>
      </c>
      <c r="H2208" s="691">
        <v>1</v>
      </c>
      <c r="I2208" s="652">
        <v>0.371</v>
      </c>
      <c r="J2208" s="652">
        <v>3.659103</v>
      </c>
      <c r="K2208" s="422">
        <v>10132.772984608046</v>
      </c>
      <c r="L2208" s="423">
        <f>K2208*ЗМІСТ!$E$13/1000*1.2</f>
        <v>542.99179621182077</v>
      </c>
      <c r="M2208" s="828">
        <v>2.4999999999999935E-2</v>
      </c>
      <c r="N2208" s="829"/>
      <c r="O2208" s="841"/>
      <c r="P2208" s="841"/>
      <c r="Q2208" s="641"/>
      <c r="R2208" s="639"/>
      <c r="S2208" s="640"/>
      <c r="T2208" s="402"/>
    </row>
    <row r="2209" spans="1:20" ht="13.5" customHeight="1" outlineLevel="1">
      <c r="A2209" s="402"/>
      <c r="B2209" s="178">
        <f t="shared" si="34"/>
        <v>2203</v>
      </c>
      <c r="C2209" s="436"/>
      <c r="D2209" s="47">
        <v>8595568925985</v>
      </c>
      <c r="E2209" s="800" t="s">
        <v>4456</v>
      </c>
      <c r="F2209" s="557" t="s">
        <v>7902</v>
      </c>
      <c r="G2209" s="683" t="s">
        <v>8996</v>
      </c>
      <c r="H2209" s="691">
        <v>50</v>
      </c>
      <c r="I2209" s="652">
        <v>0.16</v>
      </c>
      <c r="J2209" s="652">
        <v>0.10332</v>
      </c>
      <c r="K2209" s="422">
        <v>2058.9394642857142</v>
      </c>
      <c r="L2209" s="423">
        <f>K2209*ЗМІСТ!$E$13/1000*1.2</f>
        <v>110.33378915151427</v>
      </c>
      <c r="M2209" s="828">
        <v>2.499999999999996E-2</v>
      </c>
      <c r="N2209" s="829"/>
      <c r="O2209" s="841"/>
      <c r="P2209" s="841"/>
      <c r="Q2209" s="641"/>
      <c r="R2209" s="639"/>
      <c r="S2209" s="640"/>
      <c r="T2209" s="402"/>
    </row>
    <row r="2210" spans="1:20" ht="13.5" customHeight="1" outlineLevel="1">
      <c r="A2210" s="402"/>
      <c r="B2210" s="178">
        <f t="shared" si="34"/>
        <v>2204</v>
      </c>
      <c r="C2210" s="427"/>
      <c r="D2210" s="47">
        <v>8595057666962</v>
      </c>
      <c r="E2210" s="800" t="s">
        <v>4457</v>
      </c>
      <c r="F2210" s="553" t="s">
        <v>7903</v>
      </c>
      <c r="G2210" s="683" t="s">
        <v>8996</v>
      </c>
      <c r="H2210" s="691">
        <v>50</v>
      </c>
      <c r="I2210" s="652">
        <v>0.13800000000000001</v>
      </c>
      <c r="J2210" s="652">
        <v>0.10332</v>
      </c>
      <c r="K2210" s="422">
        <v>1449.4742095266906</v>
      </c>
      <c r="L2210" s="423">
        <f>K2210*ЗМІСТ!$E$13/1000*1.2</f>
        <v>77.673960108369229</v>
      </c>
      <c r="M2210" s="828">
        <v>2.4999999999999856E-2</v>
      </c>
      <c r="N2210" s="829"/>
      <c r="O2210" s="841"/>
      <c r="P2210" s="841"/>
      <c r="Q2210" s="641"/>
      <c r="R2210" s="639"/>
      <c r="S2210" s="640"/>
      <c r="T2210" s="402"/>
    </row>
    <row r="2211" spans="1:20" ht="13.5" customHeight="1" outlineLevel="1">
      <c r="A2211" s="402"/>
      <c r="B2211" s="178">
        <f t="shared" si="34"/>
        <v>2205</v>
      </c>
      <c r="C2211" s="436"/>
      <c r="D2211" s="47">
        <v>8595568925978</v>
      </c>
      <c r="E2211" s="800" t="s">
        <v>4458</v>
      </c>
      <c r="F2211" s="557" t="s">
        <v>7904</v>
      </c>
      <c r="G2211" s="683" t="s">
        <v>8996</v>
      </c>
      <c r="H2211" s="691">
        <v>100</v>
      </c>
      <c r="I2211" s="652">
        <v>0.08</v>
      </c>
      <c r="J2211" s="652">
        <v>5.1659999999999998E-2</v>
      </c>
      <c r="K2211" s="422">
        <v>1628.3952060059528</v>
      </c>
      <c r="L2211" s="423">
        <f>K2211*ЗМІСТ!$E$13/1000*1.2</f>
        <v>87.261921212981065</v>
      </c>
      <c r="M2211" s="828">
        <v>2.5000000000000015E-2</v>
      </c>
      <c r="N2211" s="829"/>
      <c r="O2211" s="841"/>
      <c r="P2211" s="841"/>
      <c r="Q2211" s="641"/>
      <c r="R2211" s="639"/>
      <c r="S2211" s="640"/>
      <c r="T2211" s="402"/>
    </row>
    <row r="2212" spans="1:20" ht="13.5" customHeight="1" outlineLevel="1">
      <c r="A2212" s="402"/>
      <c r="B2212" s="178">
        <f t="shared" si="34"/>
        <v>2206</v>
      </c>
      <c r="C2212" s="427"/>
      <c r="D2212" s="47">
        <v>8595057666948</v>
      </c>
      <c r="E2212" s="800" t="s">
        <v>4459</v>
      </c>
      <c r="F2212" s="553" t="s">
        <v>7905</v>
      </c>
      <c r="G2212" s="683" t="s">
        <v>8996</v>
      </c>
      <c r="H2212" s="691">
        <v>100</v>
      </c>
      <c r="I2212" s="652">
        <v>6.9000000000000006E-2</v>
      </c>
      <c r="J2212" s="652">
        <v>5.1659999999999998E-2</v>
      </c>
      <c r="K2212" s="422">
        <v>1175.2963752351643</v>
      </c>
      <c r="L2212" s="423">
        <f>K2212*ЗМІСТ!$E$13/1000*1.2</f>
        <v>62.9814060612619</v>
      </c>
      <c r="M2212" s="828">
        <v>2.4999999999999925E-2</v>
      </c>
      <c r="N2212" s="829"/>
      <c r="O2212" s="841"/>
      <c r="P2212" s="841"/>
      <c r="Q2212" s="641"/>
      <c r="R2212" s="639"/>
      <c r="S2212" s="640"/>
      <c r="T2212" s="402"/>
    </row>
    <row r="2213" spans="1:20" ht="13.5" customHeight="1" outlineLevel="1">
      <c r="A2213" s="402"/>
      <c r="B2213" s="178">
        <f t="shared" si="34"/>
        <v>2207</v>
      </c>
      <c r="C2213" s="427"/>
      <c r="D2213" s="47">
        <v>8595057654389</v>
      </c>
      <c r="E2213" s="800" t="s">
        <v>4461</v>
      </c>
      <c r="F2213" s="553" t="s">
        <v>7907</v>
      </c>
      <c r="G2213" s="683" t="s">
        <v>8996</v>
      </c>
      <c r="H2213" s="691">
        <v>1</v>
      </c>
      <c r="I2213" s="652">
        <v>1</v>
      </c>
      <c r="J2213" s="652">
        <v>12.848940000000001</v>
      </c>
      <c r="K2213" s="422">
        <v>14915.56571570947</v>
      </c>
      <c r="L2213" s="423">
        <f>K2213*ЗМІСТ!$E$13/1000*1.2</f>
        <v>799.29056259241008</v>
      </c>
      <c r="M2213" s="828">
        <v>2.4999999999999814E-2</v>
      </c>
      <c r="N2213" s="829"/>
      <c r="O2213" s="841"/>
      <c r="P2213" s="841"/>
      <c r="Q2213" s="641"/>
      <c r="R2213" s="639"/>
      <c r="S2213" s="640"/>
      <c r="T2213" s="402"/>
    </row>
    <row r="2214" spans="1:20" ht="13.5" customHeight="1" outlineLevel="1">
      <c r="A2214" s="402"/>
      <c r="B2214" s="178">
        <f t="shared" si="34"/>
        <v>2208</v>
      </c>
      <c r="C2214" s="427"/>
      <c r="D2214" s="47">
        <v>8595057654402</v>
      </c>
      <c r="E2214" s="800" t="s">
        <v>4463</v>
      </c>
      <c r="F2214" s="553" t="s">
        <v>7909</v>
      </c>
      <c r="G2214" s="683" t="s">
        <v>8996</v>
      </c>
      <c r="H2214" s="691">
        <v>1</v>
      </c>
      <c r="I2214" s="652">
        <v>1.58</v>
      </c>
      <c r="J2214" s="652">
        <v>23.711939999999998</v>
      </c>
      <c r="K2214" s="422">
        <v>17012.895480239349</v>
      </c>
      <c r="L2214" s="423">
        <f>K2214*ЗМІСТ!$E$13/1000*1.2</f>
        <v>911.68159886851242</v>
      </c>
      <c r="M2214" s="828">
        <v>2.4999999999999859E-2</v>
      </c>
      <c r="N2214" s="829"/>
      <c r="O2214" s="841"/>
      <c r="P2214" s="841"/>
      <c r="Q2214" s="641"/>
      <c r="R2214" s="639"/>
      <c r="S2214" s="640"/>
      <c r="T2214" s="402"/>
    </row>
    <row r="2215" spans="1:20" ht="13.5" customHeight="1" outlineLevel="1">
      <c r="A2215" s="402"/>
      <c r="B2215" s="178">
        <f t="shared" si="34"/>
        <v>2209</v>
      </c>
      <c r="C2215" s="427"/>
      <c r="D2215" s="47">
        <v>8595057680128</v>
      </c>
      <c r="E2215" s="800" t="s">
        <v>4465</v>
      </c>
      <c r="F2215" s="553" t="s">
        <v>7911</v>
      </c>
      <c r="G2215" s="683" t="s">
        <v>8996</v>
      </c>
      <c r="H2215" s="691">
        <v>1</v>
      </c>
      <c r="I2215" s="652">
        <v>3.25</v>
      </c>
      <c r="J2215" s="652">
        <v>55.000439999999998</v>
      </c>
      <c r="K2215" s="422">
        <v>35267.231938657758</v>
      </c>
      <c r="L2215" s="423">
        <f>K2215*ЗМІСТ!$E$13/1000*1.2</f>
        <v>1889.8891396145711</v>
      </c>
      <c r="M2215" s="828">
        <v>2.4999999999999779E-2</v>
      </c>
      <c r="N2215" s="829"/>
      <c r="O2215" s="841"/>
      <c r="P2215" s="841"/>
      <c r="Q2215" s="641"/>
      <c r="R2215" s="639"/>
      <c r="S2215" s="640"/>
      <c r="T2215" s="402"/>
    </row>
    <row r="2216" spans="1:20" ht="13.5" customHeight="1" outlineLevel="1">
      <c r="A2216" s="402"/>
      <c r="B2216" s="178">
        <f t="shared" si="34"/>
        <v>2210</v>
      </c>
      <c r="C2216" s="427"/>
      <c r="D2216" s="47">
        <v>8595057654396</v>
      </c>
      <c r="E2216" s="800" t="s">
        <v>4467</v>
      </c>
      <c r="F2216" s="553" t="s">
        <v>7913</v>
      </c>
      <c r="G2216" s="683" t="s">
        <v>8996</v>
      </c>
      <c r="H2216" s="691">
        <v>1</v>
      </c>
      <c r="I2216" s="652">
        <v>0.71099999999999997</v>
      </c>
      <c r="J2216" s="652">
        <v>6.55044</v>
      </c>
      <c r="K2216" s="422">
        <v>12793.619254021103</v>
      </c>
      <c r="L2216" s="423">
        <f>K2216*ЗМІСТ!$E$13/1000*1.2</f>
        <v>685.58037462632149</v>
      </c>
      <c r="M2216" s="828">
        <v>2.500000000000005E-2</v>
      </c>
      <c r="N2216" s="829"/>
      <c r="O2216" s="841"/>
      <c r="P2216" s="841"/>
      <c r="Q2216" s="641"/>
      <c r="R2216" s="639"/>
      <c r="S2216" s="640"/>
      <c r="T2216" s="402"/>
    </row>
    <row r="2217" spans="1:20" ht="13.5" customHeight="1" outlineLevel="1">
      <c r="A2217" s="402"/>
      <c r="B2217" s="178">
        <f t="shared" si="34"/>
        <v>2211</v>
      </c>
      <c r="C2217" s="427"/>
      <c r="D2217" s="47">
        <v>8595057654419</v>
      </c>
      <c r="E2217" s="800" t="s">
        <v>4469</v>
      </c>
      <c r="F2217" s="553" t="s">
        <v>7915</v>
      </c>
      <c r="G2217" s="683" t="s">
        <v>8996</v>
      </c>
      <c r="H2217" s="691">
        <v>1</v>
      </c>
      <c r="I2217" s="652">
        <v>1.276</v>
      </c>
      <c r="J2217" s="652">
        <v>12.08844</v>
      </c>
      <c r="K2217" s="422">
        <v>14711.356226505424</v>
      </c>
      <c r="L2217" s="423">
        <f>K2217*ЗМІСТ!$E$13/1000*1.2</f>
        <v>788.34744983198016</v>
      </c>
      <c r="M2217" s="828">
        <v>2.4999999999999838E-2</v>
      </c>
      <c r="N2217" s="829"/>
      <c r="O2217" s="841"/>
      <c r="P2217" s="841"/>
      <c r="Q2217" s="641"/>
      <c r="R2217" s="639"/>
      <c r="S2217" s="640"/>
      <c r="T2217" s="402"/>
    </row>
    <row r="2218" spans="1:20" ht="13.5" customHeight="1" outlineLevel="1">
      <c r="A2218" s="402"/>
      <c r="B2218" s="178">
        <f t="shared" si="34"/>
        <v>2212</v>
      </c>
      <c r="C2218" s="427"/>
      <c r="D2218" s="47">
        <v>8595057654457</v>
      </c>
      <c r="E2218" s="800" t="s">
        <v>4471</v>
      </c>
      <c r="F2218" s="553" t="s">
        <v>7917</v>
      </c>
      <c r="G2218" s="683" t="s">
        <v>8996</v>
      </c>
      <c r="H2218" s="691">
        <v>1</v>
      </c>
      <c r="I2218" s="652">
        <v>0.5</v>
      </c>
      <c r="J2218" s="652">
        <v>4.3751759999999997</v>
      </c>
      <c r="K2218" s="422">
        <v>10343.127512733596</v>
      </c>
      <c r="L2218" s="423">
        <f>K2218*ЗМІСТ!$E$13/1000*1.2</f>
        <v>554.26420735156375</v>
      </c>
      <c r="M2218" s="828">
        <v>2.4999999999999866E-2</v>
      </c>
      <c r="N2218" s="829"/>
      <c r="O2218" s="841"/>
      <c r="P2218" s="841"/>
      <c r="Q2218" s="641"/>
      <c r="R2218" s="639"/>
      <c r="S2218" s="640"/>
      <c r="T2218" s="402"/>
    </row>
    <row r="2219" spans="1:20" ht="13.5" customHeight="1" outlineLevel="1">
      <c r="A2219" s="402"/>
      <c r="B2219" s="178">
        <f t="shared" si="34"/>
        <v>2213</v>
      </c>
      <c r="C2219" s="427"/>
      <c r="D2219" s="47">
        <v>8595057680944</v>
      </c>
      <c r="E2219" s="800" t="s">
        <v>4473</v>
      </c>
      <c r="F2219" s="553" t="s">
        <v>7919</v>
      </c>
      <c r="G2219" s="683" t="s">
        <v>8996</v>
      </c>
      <c r="H2219" s="691">
        <v>10</v>
      </c>
      <c r="I2219" s="652">
        <v>0.8</v>
      </c>
      <c r="J2219" s="652">
        <v>0.18</v>
      </c>
      <c r="K2219" s="422">
        <v>9189.2146772605684</v>
      </c>
      <c r="L2219" s="423">
        <f>K2219*ЗМІСТ!$E$13/1000*1.2</f>
        <v>492.42869557634265</v>
      </c>
      <c r="M2219" s="828">
        <v>2.499999999999987E-2</v>
      </c>
      <c r="N2219" s="829"/>
      <c r="O2219" s="841"/>
      <c r="P2219" s="841"/>
      <c r="Q2219" s="641"/>
      <c r="R2219" s="639"/>
      <c r="S2219" s="640"/>
      <c r="T2219" s="402"/>
    </row>
    <row r="2220" spans="1:20" ht="13.5" customHeight="1" outlineLevel="1">
      <c r="A2220" s="402"/>
      <c r="B2220" s="178">
        <f t="shared" si="34"/>
        <v>2214</v>
      </c>
      <c r="C2220" s="436"/>
      <c r="D2220" s="47">
        <v>8595057693531</v>
      </c>
      <c r="E2220" s="800" t="s">
        <v>4474</v>
      </c>
      <c r="F2220" s="553" t="s">
        <v>7920</v>
      </c>
      <c r="G2220" s="683" t="s">
        <v>8996</v>
      </c>
      <c r="H2220" s="691">
        <v>500</v>
      </c>
      <c r="I2220" s="652">
        <v>1.4999999999999999E-2</v>
      </c>
      <c r="J2220" s="652">
        <v>1.6379999999999999E-2</v>
      </c>
      <c r="K2220" s="422">
        <v>689.51883249206412</v>
      </c>
      <c r="L2220" s="423">
        <f>K2220*ЗМІСТ!$E$13/1000*1.2</f>
        <v>36.94971454955833</v>
      </c>
      <c r="M2220" s="828">
        <v>2.4999999999999876E-2</v>
      </c>
      <c r="N2220" s="829"/>
      <c r="O2220" s="841"/>
      <c r="P2220" s="841"/>
      <c r="Q2220" s="641"/>
      <c r="R2220" s="639"/>
      <c r="S2220" s="640"/>
      <c r="T2220" s="402"/>
    </row>
    <row r="2221" spans="1:20" ht="13.5" customHeight="1" outlineLevel="1">
      <c r="A2221" s="402"/>
      <c r="B2221" s="178">
        <f t="shared" si="34"/>
        <v>2215</v>
      </c>
      <c r="C2221" s="427"/>
      <c r="D2221" s="47">
        <v>8595057654464</v>
      </c>
      <c r="E2221" s="800" t="s">
        <v>4475</v>
      </c>
      <c r="F2221" s="553" t="s">
        <v>7921</v>
      </c>
      <c r="G2221" s="683" t="s">
        <v>8996</v>
      </c>
      <c r="H2221" s="691">
        <v>500</v>
      </c>
      <c r="I2221" s="652">
        <v>1.2999999999999999E-2</v>
      </c>
      <c r="J2221" s="652">
        <v>1.6379999999999999E-2</v>
      </c>
      <c r="K2221" s="422">
        <v>637.1617709644064</v>
      </c>
      <c r="L2221" s="423">
        <f>K2221*ЗМІСТ!$E$13/1000*1.2</f>
        <v>34.144021090673903</v>
      </c>
      <c r="M2221" s="828">
        <v>2.4999999999999831E-2</v>
      </c>
      <c r="N2221" s="829"/>
      <c r="O2221" s="841"/>
      <c r="P2221" s="841"/>
      <c r="Q2221" s="641"/>
      <c r="R2221" s="639"/>
      <c r="S2221" s="640"/>
      <c r="T2221" s="402"/>
    </row>
    <row r="2222" spans="1:20" ht="13.5" customHeight="1" outlineLevel="1">
      <c r="A2222" s="402"/>
      <c r="B2222" s="178">
        <f t="shared" si="34"/>
        <v>2216</v>
      </c>
      <c r="C2222" s="427"/>
      <c r="D2222" s="47">
        <v>8595057654617</v>
      </c>
      <c r="E2222" s="800" t="s">
        <v>4477</v>
      </c>
      <c r="F2222" s="553" t="s">
        <v>7923</v>
      </c>
      <c r="G2222" s="683" t="s">
        <v>8996</v>
      </c>
      <c r="H2222" s="691">
        <v>1</v>
      </c>
      <c r="I2222" s="652">
        <v>0.31</v>
      </c>
      <c r="J2222" s="652">
        <v>0.74149200000000004</v>
      </c>
      <c r="K2222" s="422">
        <v>3478.8390120292393</v>
      </c>
      <c r="L2222" s="423">
        <f>K2222*ЗМІСТ!$E$13/1000*1.2</f>
        <v>186.422911748139</v>
      </c>
      <c r="M2222" s="828">
        <v>2.499999999999987E-2</v>
      </c>
      <c r="N2222" s="829"/>
      <c r="O2222" s="841"/>
      <c r="P2222" s="841"/>
      <c r="Q2222" s="641"/>
      <c r="R2222" s="639"/>
      <c r="S2222" s="640"/>
      <c r="T2222" s="402"/>
    </row>
    <row r="2223" spans="1:20" ht="13.5" customHeight="1" outlineLevel="1">
      <c r="A2223" s="402"/>
      <c r="B2223" s="178">
        <f t="shared" si="34"/>
        <v>2217</v>
      </c>
      <c r="C2223" s="427"/>
      <c r="D2223" s="47">
        <v>8595057654631</v>
      </c>
      <c r="E2223" s="800" t="s">
        <v>4479</v>
      </c>
      <c r="F2223" s="553" t="s">
        <v>7925</v>
      </c>
      <c r="G2223" s="683" t="s">
        <v>8996</v>
      </c>
      <c r="H2223" s="691">
        <v>1</v>
      </c>
      <c r="I2223" s="652">
        <v>0.56499999999999995</v>
      </c>
      <c r="J2223" s="652">
        <v>1.459992</v>
      </c>
      <c r="K2223" s="422">
        <v>5069.9592425280589</v>
      </c>
      <c r="L2223" s="423">
        <f>K2223*ЗМІСТ!$E$13/1000*1.2</f>
        <v>271.68735350163598</v>
      </c>
      <c r="M2223" s="828">
        <v>2.4999999999999932E-2</v>
      </c>
      <c r="N2223" s="829"/>
      <c r="O2223" s="841"/>
      <c r="P2223" s="841"/>
      <c r="Q2223" s="641"/>
      <c r="R2223" s="639"/>
      <c r="S2223" s="640"/>
      <c r="T2223" s="402"/>
    </row>
    <row r="2224" spans="1:20" ht="13.5" customHeight="1" outlineLevel="1">
      <c r="A2224" s="402"/>
      <c r="B2224" s="178">
        <f t="shared" si="34"/>
        <v>2218</v>
      </c>
      <c r="C2224" s="427"/>
      <c r="D2224" s="47">
        <v>8595057681101</v>
      </c>
      <c r="E2224" s="800" t="s">
        <v>4481</v>
      </c>
      <c r="F2224" s="553" t="s">
        <v>7927</v>
      </c>
      <c r="G2224" s="683" t="s">
        <v>8996</v>
      </c>
      <c r="H2224" s="691">
        <v>1</v>
      </c>
      <c r="I2224" s="652">
        <v>1.415</v>
      </c>
      <c r="J2224" s="652">
        <v>3.6212399999999998</v>
      </c>
      <c r="K2224" s="422">
        <v>9255.4918332681955</v>
      </c>
      <c r="L2224" s="423">
        <f>K2224*ЗМІСТ!$E$13/1000*1.2</f>
        <v>495.98033460378934</v>
      </c>
      <c r="M2224" s="828">
        <v>2.5000000000000026E-2</v>
      </c>
      <c r="N2224" s="829"/>
      <c r="O2224" s="841"/>
      <c r="P2224" s="841"/>
      <c r="Q2224" s="641"/>
      <c r="R2224" s="639"/>
      <c r="S2224" s="640"/>
      <c r="T2224" s="402"/>
    </row>
    <row r="2225" spans="1:20" ht="13.5" customHeight="1" outlineLevel="1">
      <c r="A2225" s="402"/>
      <c r="B2225" s="178">
        <f t="shared" si="34"/>
        <v>2219</v>
      </c>
      <c r="C2225" s="427"/>
      <c r="D2225" s="47">
        <v>8595057654624</v>
      </c>
      <c r="E2225" s="800" t="s">
        <v>4483</v>
      </c>
      <c r="F2225" s="553" t="s">
        <v>7929</v>
      </c>
      <c r="G2225" s="683" t="s">
        <v>8996</v>
      </c>
      <c r="H2225" s="691">
        <v>1</v>
      </c>
      <c r="I2225" s="652">
        <v>0.26</v>
      </c>
      <c r="J2225" s="652">
        <v>0.61765199999999998</v>
      </c>
      <c r="K2225" s="422">
        <v>3191.0993925574039</v>
      </c>
      <c r="L2225" s="423">
        <f>K2225*ЗМІСТ!$E$13/1000*1.2</f>
        <v>171.00361309656051</v>
      </c>
      <c r="M2225" s="828">
        <v>2.4999999999999998E-2</v>
      </c>
      <c r="N2225" s="829"/>
      <c r="O2225" s="841"/>
      <c r="P2225" s="841"/>
      <c r="Q2225" s="641"/>
      <c r="R2225" s="639"/>
      <c r="S2225" s="640"/>
      <c r="T2225" s="402"/>
    </row>
    <row r="2226" spans="1:20" ht="13.5" customHeight="1" outlineLevel="1">
      <c r="A2226" s="402"/>
      <c r="B2226" s="178">
        <f t="shared" si="34"/>
        <v>2220</v>
      </c>
      <c r="C2226" s="427"/>
      <c r="D2226" s="47">
        <v>8595057654648</v>
      </c>
      <c r="E2226" s="800" t="s">
        <v>4485</v>
      </c>
      <c r="F2226" s="553" t="s">
        <v>7931</v>
      </c>
      <c r="G2226" s="683" t="s">
        <v>8996</v>
      </c>
      <c r="H2226" s="691">
        <v>1</v>
      </c>
      <c r="I2226" s="652">
        <v>0.47</v>
      </c>
      <c r="J2226" s="652">
        <v>1.2161519999999999</v>
      </c>
      <c r="K2226" s="422">
        <v>4522.3325028000809</v>
      </c>
      <c r="L2226" s="423">
        <f>K2226*ЗМІСТ!$E$13/1000*1.2</f>
        <v>242.34130701364981</v>
      </c>
      <c r="M2226" s="828">
        <v>2.4999999999999842E-2</v>
      </c>
      <c r="N2226" s="829"/>
      <c r="O2226" s="841"/>
      <c r="P2226" s="841"/>
      <c r="Q2226" s="641"/>
      <c r="R2226" s="639"/>
      <c r="S2226" s="640"/>
      <c r="T2226" s="402"/>
    </row>
    <row r="2227" spans="1:20" ht="13.5" customHeight="1" outlineLevel="1">
      <c r="A2227" s="402"/>
      <c r="B2227" s="178">
        <f t="shared" si="34"/>
        <v>2221</v>
      </c>
      <c r="C2227" s="427"/>
      <c r="D2227" s="47">
        <v>8595057654662</v>
      </c>
      <c r="E2227" s="800" t="s">
        <v>4487</v>
      </c>
      <c r="F2227" s="553" t="s">
        <v>7933</v>
      </c>
      <c r="G2227" s="683" t="s">
        <v>8996</v>
      </c>
      <c r="H2227" s="691">
        <v>1</v>
      </c>
      <c r="I2227" s="652">
        <v>0.15</v>
      </c>
      <c r="J2227" s="652">
        <v>0.330372</v>
      </c>
      <c r="K2227" s="422">
        <v>2445.2054369627817</v>
      </c>
      <c r="L2227" s="423">
        <f>K2227*ЗМІСТ!$E$13/1000*1.2</f>
        <v>131.0328864902217</v>
      </c>
      <c r="M2227" s="828">
        <v>2.4999999999999873E-2</v>
      </c>
      <c r="N2227" s="829"/>
      <c r="O2227" s="841"/>
      <c r="P2227" s="841"/>
      <c r="Q2227" s="641"/>
      <c r="R2227" s="639"/>
      <c r="S2227" s="640"/>
      <c r="T2227" s="402"/>
    </row>
    <row r="2228" spans="1:20" ht="13.5" customHeight="1" outlineLevel="1">
      <c r="A2228" s="402"/>
      <c r="B2228" s="178">
        <f t="shared" si="34"/>
        <v>2222</v>
      </c>
      <c r="C2228" s="427"/>
      <c r="D2228" s="47">
        <v>8595057655652</v>
      </c>
      <c r="E2228" s="800" t="s">
        <v>4489</v>
      </c>
      <c r="F2228" s="553" t="s">
        <v>7935</v>
      </c>
      <c r="G2228" s="683" t="s">
        <v>8996</v>
      </c>
      <c r="H2228" s="691">
        <v>1</v>
      </c>
      <c r="I2228" s="652">
        <v>0.47199999999999998</v>
      </c>
      <c r="J2228" s="652">
        <v>2.3443679999999998</v>
      </c>
      <c r="K2228" s="422">
        <v>7923.3073180952788</v>
      </c>
      <c r="L2228" s="423">
        <f>K2228*ЗМІСТ!$E$13/1000*1.2</f>
        <v>424.59165710374805</v>
      </c>
      <c r="M2228" s="828">
        <v>2.499999999999979E-2</v>
      </c>
      <c r="N2228" s="829"/>
      <c r="O2228" s="841"/>
      <c r="P2228" s="841"/>
      <c r="Q2228" s="641"/>
      <c r="R2228" s="639"/>
      <c r="S2228" s="640"/>
      <c r="T2228" s="402"/>
    </row>
    <row r="2229" spans="1:20" ht="13.5" customHeight="1" outlineLevel="1">
      <c r="A2229" s="402"/>
      <c r="B2229" s="178">
        <f t="shared" si="34"/>
        <v>2223</v>
      </c>
      <c r="C2229" s="427"/>
      <c r="D2229" s="47">
        <v>8595057681507</v>
      </c>
      <c r="E2229" s="800" t="s">
        <v>4491</v>
      </c>
      <c r="F2229" s="553" t="s">
        <v>7937</v>
      </c>
      <c r="G2229" s="683" t="s">
        <v>8996</v>
      </c>
      <c r="H2229" s="691">
        <v>1</v>
      </c>
      <c r="I2229" s="652">
        <v>1.02</v>
      </c>
      <c r="J2229" s="652">
        <v>3.8578679999999999</v>
      </c>
      <c r="K2229" s="422">
        <v>12506.953332331168</v>
      </c>
      <c r="L2229" s="423">
        <f>K2229*ЗМІСТ!$E$13/1000*1.2</f>
        <v>670.2186129478963</v>
      </c>
      <c r="M2229" s="828">
        <v>2.4999999999999915E-2</v>
      </c>
      <c r="N2229" s="829"/>
      <c r="O2229" s="841"/>
      <c r="P2229" s="841"/>
      <c r="Q2229" s="641"/>
      <c r="R2229" s="639"/>
      <c r="S2229" s="640"/>
      <c r="T2229" s="402"/>
    </row>
    <row r="2230" spans="1:20" ht="13.5" customHeight="1" outlineLevel="1">
      <c r="A2230" s="402"/>
      <c r="B2230" s="178">
        <f t="shared" si="34"/>
        <v>2224</v>
      </c>
      <c r="C2230" s="427"/>
      <c r="D2230" s="47">
        <v>8595057681569</v>
      </c>
      <c r="E2230" s="800" t="s">
        <v>4493</v>
      </c>
      <c r="F2230" s="553" t="s">
        <v>7939</v>
      </c>
      <c r="G2230" s="683" t="s">
        <v>8996</v>
      </c>
      <c r="H2230" s="691">
        <v>1</v>
      </c>
      <c r="I2230" s="652">
        <v>3.2639999999999998</v>
      </c>
      <c r="J2230" s="652">
        <v>10.012335</v>
      </c>
      <c r="K2230" s="422">
        <v>34574.894796893292</v>
      </c>
      <c r="L2230" s="423">
        <f>K2230*ЗМІСТ!$E$13/1000*1.2</f>
        <v>1852.7883984095827</v>
      </c>
      <c r="M2230" s="828">
        <v>2.4999999999999838E-2</v>
      </c>
      <c r="N2230" s="829"/>
      <c r="O2230" s="841"/>
      <c r="P2230" s="841"/>
      <c r="Q2230" s="641"/>
      <c r="R2230" s="639"/>
      <c r="S2230" s="640"/>
      <c r="T2230" s="402"/>
    </row>
    <row r="2231" spans="1:20" ht="13.5" customHeight="1" outlineLevel="1">
      <c r="A2231" s="402"/>
      <c r="B2231" s="178">
        <f t="shared" si="34"/>
        <v>2225</v>
      </c>
      <c r="C2231" s="427"/>
      <c r="D2231" s="47">
        <v>8595057681606</v>
      </c>
      <c r="E2231" s="800" t="s">
        <v>4495</v>
      </c>
      <c r="F2231" s="553" t="s">
        <v>7941</v>
      </c>
      <c r="G2231" s="683" t="s">
        <v>8996</v>
      </c>
      <c r="H2231" s="691">
        <v>1</v>
      </c>
      <c r="I2231" s="652">
        <v>0.254</v>
      </c>
      <c r="J2231" s="652">
        <v>1.723692</v>
      </c>
      <c r="K2231" s="422">
        <v>6221.8652408012758</v>
      </c>
      <c r="L2231" s="423">
        <f>K2231*ЗМІСТ!$E$13/1000*1.2</f>
        <v>333.41532352718167</v>
      </c>
      <c r="M2231" s="828">
        <v>2.499999999999987E-2</v>
      </c>
      <c r="N2231" s="829"/>
      <c r="O2231" s="841"/>
      <c r="P2231" s="841"/>
      <c r="Q2231" s="641"/>
      <c r="R2231" s="639"/>
      <c r="S2231" s="640"/>
      <c r="T2231" s="402"/>
    </row>
    <row r="2232" spans="1:20" ht="13.5" customHeight="1" outlineLevel="1">
      <c r="A2232" s="402"/>
      <c r="B2232" s="178">
        <f t="shared" si="34"/>
        <v>2226</v>
      </c>
      <c r="C2232" s="427"/>
      <c r="D2232" s="47">
        <v>8595057654501</v>
      </c>
      <c r="E2232" s="800" t="s">
        <v>4497</v>
      </c>
      <c r="F2232" s="553" t="s">
        <v>7943</v>
      </c>
      <c r="G2232" s="683" t="s">
        <v>8996</v>
      </c>
      <c r="H2232" s="691">
        <v>1</v>
      </c>
      <c r="I2232" s="652">
        <v>0.16</v>
      </c>
      <c r="J2232" s="652">
        <v>0.61538400000000004</v>
      </c>
      <c r="K2232" s="422">
        <v>3886.0210409481797</v>
      </c>
      <c r="L2232" s="423">
        <f>K2232*ЗМІСТ!$E$13/1000*1.2</f>
        <v>208.24285201559795</v>
      </c>
      <c r="M2232" s="828">
        <v>2.4999999999999876E-2</v>
      </c>
      <c r="N2232" s="829"/>
      <c r="O2232" s="841"/>
      <c r="P2232" s="841"/>
      <c r="Q2232" s="641"/>
      <c r="R2232" s="639"/>
      <c r="S2232" s="640"/>
      <c r="T2232" s="402"/>
    </row>
    <row r="2233" spans="1:20" ht="13.5" customHeight="1" outlineLevel="1">
      <c r="A2233" s="402"/>
      <c r="B2233" s="178">
        <f t="shared" si="34"/>
        <v>2227</v>
      </c>
      <c r="C2233" s="427"/>
      <c r="D2233" s="47">
        <v>8595057654518</v>
      </c>
      <c r="E2233" s="800" t="s">
        <v>4499</v>
      </c>
      <c r="F2233" s="553" t="s">
        <v>7945</v>
      </c>
      <c r="G2233" s="683" t="s">
        <v>8996</v>
      </c>
      <c r="H2233" s="691">
        <v>1</v>
      </c>
      <c r="I2233" s="652">
        <v>0.36199999999999999</v>
      </c>
      <c r="J2233" s="652">
        <v>1.3449720000000001</v>
      </c>
      <c r="K2233" s="422">
        <v>5873.1144334220007</v>
      </c>
      <c r="L2233" s="423">
        <f>K2233*ЗМІСТ!$E$13/1000*1.2</f>
        <v>314.72657686159943</v>
      </c>
      <c r="M2233" s="828">
        <v>2.4999999999999835E-2</v>
      </c>
      <c r="N2233" s="829"/>
      <c r="O2233" s="841"/>
      <c r="P2233" s="841"/>
      <c r="Q2233" s="641"/>
      <c r="R2233" s="639"/>
      <c r="S2233" s="640"/>
      <c r="T2233" s="402"/>
    </row>
    <row r="2234" spans="1:20" ht="13.5" customHeight="1" outlineLevel="1">
      <c r="A2234" s="402"/>
      <c r="B2234" s="178">
        <f t="shared" si="34"/>
        <v>2228</v>
      </c>
      <c r="C2234" s="427"/>
      <c r="D2234" s="47">
        <v>8595057682405</v>
      </c>
      <c r="E2234" s="800" t="s">
        <v>4501</v>
      </c>
      <c r="F2234" s="553" t="s">
        <v>7947</v>
      </c>
      <c r="G2234" s="683" t="s">
        <v>8996</v>
      </c>
      <c r="H2234" s="691">
        <v>1</v>
      </c>
      <c r="I2234" s="652">
        <v>1.2</v>
      </c>
      <c r="J2234" s="652">
        <v>4.5116399999999999</v>
      </c>
      <c r="K2234" s="422">
        <v>11014.433581433754</v>
      </c>
      <c r="L2234" s="423">
        <f>K2234*ЗМІСТ!$E$13/1000*1.2</f>
        <v>590.23794214312579</v>
      </c>
      <c r="M2234" s="828">
        <v>2.4999999999999946E-2</v>
      </c>
      <c r="N2234" s="829"/>
      <c r="O2234" s="841"/>
      <c r="P2234" s="841"/>
      <c r="Q2234" s="641"/>
      <c r="R2234" s="639"/>
      <c r="S2234" s="640"/>
      <c r="T2234" s="402"/>
    </row>
    <row r="2235" spans="1:20" ht="13.5" customHeight="1" outlineLevel="1">
      <c r="A2235" s="402"/>
      <c r="B2235" s="178">
        <f t="shared" si="34"/>
        <v>2229</v>
      </c>
      <c r="C2235" s="427"/>
      <c r="D2235" s="47">
        <v>8595057682429</v>
      </c>
      <c r="E2235" s="800" t="s">
        <v>4503</v>
      </c>
      <c r="F2235" s="553" t="s">
        <v>7949</v>
      </c>
      <c r="G2235" s="683" t="s">
        <v>8996</v>
      </c>
      <c r="H2235" s="691">
        <v>1</v>
      </c>
      <c r="I2235" s="652">
        <v>8.3000000000000004E-2</v>
      </c>
      <c r="J2235" s="652">
        <v>0.34667999999999999</v>
      </c>
      <c r="K2235" s="422">
        <v>3326.6090460702931</v>
      </c>
      <c r="L2235" s="423">
        <f>K2235*ЗМІСТ!$E$13/1000*1.2</f>
        <v>178.26526104592011</v>
      </c>
      <c r="M2235" s="828">
        <v>2.4999999999999974E-2</v>
      </c>
      <c r="N2235" s="829"/>
      <c r="O2235" s="841"/>
      <c r="P2235" s="841"/>
      <c r="Q2235" s="641"/>
      <c r="R2235" s="639"/>
      <c r="S2235" s="640"/>
      <c r="T2235" s="402"/>
    </row>
    <row r="2236" spans="1:20" ht="13.5" customHeight="1" outlineLevel="1">
      <c r="A2236" s="402"/>
      <c r="B2236" s="178">
        <f t="shared" si="34"/>
        <v>2230</v>
      </c>
      <c r="C2236" s="427"/>
      <c r="D2236" s="47">
        <v>8595057654570</v>
      </c>
      <c r="E2236" s="800" t="s">
        <v>4505</v>
      </c>
      <c r="F2236" s="553" t="s">
        <v>7951</v>
      </c>
      <c r="G2236" s="683" t="s">
        <v>8996</v>
      </c>
      <c r="H2236" s="691">
        <v>1</v>
      </c>
      <c r="I2236" s="652">
        <v>0.28499999999999998</v>
      </c>
      <c r="J2236" s="652">
        <v>0.97470000000000001</v>
      </c>
      <c r="K2236" s="422">
        <v>3709.5953656379738</v>
      </c>
      <c r="L2236" s="423">
        <f>K2236*ЗМІСТ!$E$13/1000*1.2</f>
        <v>198.78860938329072</v>
      </c>
      <c r="M2236" s="828">
        <v>2.5000000000000102E-2</v>
      </c>
      <c r="N2236" s="829"/>
      <c r="O2236" s="841"/>
      <c r="P2236" s="841"/>
      <c r="Q2236" s="641"/>
      <c r="R2236" s="639"/>
      <c r="S2236" s="640"/>
      <c r="T2236" s="402"/>
    </row>
    <row r="2237" spans="1:20" ht="13.5" customHeight="1" outlineLevel="1">
      <c r="A2237" s="402"/>
      <c r="B2237" s="178">
        <f t="shared" si="34"/>
        <v>2231</v>
      </c>
      <c r="C2237" s="427"/>
      <c r="D2237" s="47">
        <v>8595057654594</v>
      </c>
      <c r="E2237" s="800" t="s">
        <v>4507</v>
      </c>
      <c r="F2237" s="553" t="s">
        <v>7953</v>
      </c>
      <c r="G2237" s="683" t="s">
        <v>8996</v>
      </c>
      <c r="H2237" s="691">
        <v>1</v>
      </c>
      <c r="I2237" s="652">
        <v>0.67200000000000004</v>
      </c>
      <c r="J2237" s="652">
        <v>2.0171999999999999</v>
      </c>
      <c r="K2237" s="422">
        <v>6876.839082410751</v>
      </c>
      <c r="L2237" s="423">
        <f>K2237*ЗМІСТ!$E$13/1000*1.2</f>
        <v>368.5138521597209</v>
      </c>
      <c r="M2237" s="828">
        <v>2.4999999999999797E-2</v>
      </c>
      <c r="N2237" s="829"/>
      <c r="O2237" s="841"/>
      <c r="P2237" s="841"/>
      <c r="Q2237" s="641"/>
      <c r="R2237" s="639"/>
      <c r="S2237" s="640"/>
      <c r="T2237" s="402"/>
    </row>
    <row r="2238" spans="1:20" ht="13.5" customHeight="1" outlineLevel="1">
      <c r="A2238" s="402"/>
      <c r="B2238" s="178">
        <f t="shared" si="34"/>
        <v>2232</v>
      </c>
      <c r="C2238" s="427"/>
      <c r="D2238" s="47">
        <v>8595057682504</v>
      </c>
      <c r="E2238" s="800" t="s">
        <v>4509</v>
      </c>
      <c r="F2238" s="553" t="s">
        <v>7955</v>
      </c>
      <c r="G2238" s="683" t="s">
        <v>8996</v>
      </c>
      <c r="H2238" s="691">
        <v>1</v>
      </c>
      <c r="I2238" s="652">
        <v>1.6180000000000001</v>
      </c>
      <c r="J2238" s="652">
        <v>6.5538150000000002</v>
      </c>
      <c r="K2238" s="422">
        <v>13781.539653476546</v>
      </c>
      <c r="L2238" s="423">
        <f>K2238*ЗМІСТ!$E$13/1000*1.2</f>
        <v>738.52073685781204</v>
      </c>
      <c r="M2238" s="828">
        <v>2.4999999999999824E-2</v>
      </c>
      <c r="N2238" s="829"/>
      <c r="O2238" s="841"/>
      <c r="P2238" s="841"/>
      <c r="Q2238" s="641"/>
      <c r="R2238" s="639"/>
      <c r="S2238" s="640"/>
      <c r="T2238" s="402"/>
    </row>
    <row r="2239" spans="1:20" ht="13.5" customHeight="1" outlineLevel="1">
      <c r="A2239" s="402"/>
      <c r="B2239" s="178">
        <f t="shared" si="34"/>
        <v>2233</v>
      </c>
      <c r="C2239" s="427"/>
      <c r="D2239" s="47">
        <v>8595057654556</v>
      </c>
      <c r="E2239" s="800" t="s">
        <v>4511</v>
      </c>
      <c r="F2239" s="553" t="s">
        <v>7955</v>
      </c>
      <c r="G2239" s="683" t="s">
        <v>8996</v>
      </c>
      <c r="H2239" s="691">
        <v>1</v>
      </c>
      <c r="I2239" s="652">
        <v>0.14099999999999999</v>
      </c>
      <c r="J2239" s="652">
        <v>0.59140800000000004</v>
      </c>
      <c r="K2239" s="422">
        <v>3019.0155558102078</v>
      </c>
      <c r="L2239" s="423">
        <f>K2239*ЗМІСТ!$E$13/1000*1.2</f>
        <v>161.78203951977952</v>
      </c>
      <c r="M2239" s="828">
        <v>2.4999999999999873E-2</v>
      </c>
      <c r="N2239" s="829"/>
      <c r="O2239" s="841"/>
      <c r="P2239" s="841"/>
      <c r="Q2239" s="641"/>
      <c r="R2239" s="639"/>
      <c r="S2239" s="640"/>
      <c r="T2239" s="402"/>
    </row>
    <row r="2240" spans="1:20" ht="13.5" customHeight="1" outlineLevel="1">
      <c r="A2240" s="402"/>
      <c r="B2240" s="178">
        <f t="shared" si="34"/>
        <v>2234</v>
      </c>
      <c r="C2240" s="427"/>
      <c r="D2240" s="47">
        <v>8595057692619</v>
      </c>
      <c r="E2240" s="800" t="s">
        <v>4513</v>
      </c>
      <c r="F2240" s="553" t="s">
        <v>7956</v>
      </c>
      <c r="G2240" s="683" t="s">
        <v>8996</v>
      </c>
      <c r="H2240" s="691">
        <v>1</v>
      </c>
      <c r="I2240" s="652">
        <v>0.20200000000000001</v>
      </c>
      <c r="J2240" s="652">
        <v>0.48916799999999999</v>
      </c>
      <c r="K2240" s="422">
        <v>3003.6965822371394</v>
      </c>
      <c r="L2240" s="423">
        <f>K2240*ЗМІСТ!$E$13/1000*1.2</f>
        <v>160.96113126601747</v>
      </c>
      <c r="M2240" s="828">
        <v>2.4999999999999918E-2</v>
      </c>
      <c r="N2240" s="829"/>
      <c r="O2240" s="841"/>
      <c r="P2240" s="841"/>
      <c r="Q2240" s="641"/>
      <c r="R2240" s="639"/>
      <c r="S2240" s="640"/>
      <c r="T2240" s="402"/>
    </row>
    <row r="2241" spans="1:20" ht="13.5" customHeight="1" outlineLevel="1">
      <c r="A2241" s="402"/>
      <c r="B2241" s="178">
        <f t="shared" si="34"/>
        <v>2235</v>
      </c>
      <c r="C2241" s="427"/>
      <c r="D2241" s="47">
        <v>8595057692626</v>
      </c>
      <c r="E2241" s="800" t="s">
        <v>4515</v>
      </c>
      <c r="F2241" s="553" t="s">
        <v>7958</v>
      </c>
      <c r="G2241" s="683" t="s">
        <v>8996</v>
      </c>
      <c r="H2241" s="691">
        <v>1</v>
      </c>
      <c r="I2241" s="652">
        <v>0.29799999999999999</v>
      </c>
      <c r="J2241" s="652">
        <v>0.96316800000000002</v>
      </c>
      <c r="K2241" s="422">
        <v>4081.8569363311044</v>
      </c>
      <c r="L2241" s="423">
        <f>K2241*ЗМІСТ!$E$13/1000*1.2</f>
        <v>218.7372433098916</v>
      </c>
      <c r="M2241" s="828">
        <v>2.500000000000006E-2</v>
      </c>
      <c r="N2241" s="829"/>
      <c r="O2241" s="841"/>
      <c r="P2241" s="841"/>
      <c r="Q2241" s="641"/>
      <c r="R2241" s="639"/>
      <c r="S2241" s="640"/>
      <c r="T2241" s="402"/>
    </row>
    <row r="2242" spans="1:20" ht="13.5" customHeight="1" outlineLevel="1">
      <c r="A2242" s="402"/>
      <c r="B2242" s="178">
        <f t="shared" si="34"/>
        <v>2236</v>
      </c>
      <c r="C2242" s="427"/>
      <c r="D2242" s="47">
        <v>8595057692633</v>
      </c>
      <c r="E2242" s="800" t="s">
        <v>4517</v>
      </c>
      <c r="F2242" s="553" t="s">
        <v>7960</v>
      </c>
      <c r="G2242" s="683" t="s">
        <v>8996</v>
      </c>
      <c r="H2242" s="691">
        <v>1</v>
      </c>
      <c r="I2242" s="652">
        <v>9.3200000000000005E-2</v>
      </c>
      <c r="J2242" s="652">
        <v>2.38896</v>
      </c>
      <c r="K2242" s="422">
        <v>7187.1279024881933</v>
      </c>
      <c r="L2242" s="423">
        <f>K2242*ЗМІСТ!$E$13/1000*1.2</f>
        <v>385.14151015760848</v>
      </c>
      <c r="M2242" s="828">
        <v>2.4999999999999922E-2</v>
      </c>
      <c r="N2242" s="829"/>
      <c r="O2242" s="841"/>
      <c r="P2242" s="841"/>
      <c r="Q2242" s="641"/>
      <c r="R2242" s="639"/>
      <c r="S2242" s="640"/>
      <c r="T2242" s="402"/>
    </row>
    <row r="2243" spans="1:20" ht="13.5" customHeight="1" outlineLevel="1">
      <c r="A2243" s="402"/>
      <c r="B2243" s="178">
        <f t="shared" si="34"/>
        <v>2237</v>
      </c>
      <c r="C2243" s="427"/>
      <c r="D2243" s="47">
        <v>8595057692602</v>
      </c>
      <c r="E2243" s="800" t="s">
        <v>4519</v>
      </c>
      <c r="F2243" s="553" t="s">
        <v>7962</v>
      </c>
      <c r="G2243" s="683" t="s">
        <v>8996</v>
      </c>
      <c r="H2243" s="691">
        <v>1</v>
      </c>
      <c r="I2243" s="652">
        <v>0.12</v>
      </c>
      <c r="J2243" s="652">
        <v>0.25027199999999999</v>
      </c>
      <c r="K2243" s="422">
        <v>2311.4880369929438</v>
      </c>
      <c r="L2243" s="423">
        <f>K2243*ЗМІСТ!$E$13/1000*1.2</f>
        <v>123.86728125020602</v>
      </c>
      <c r="M2243" s="828">
        <v>2.4999999999999772E-2</v>
      </c>
      <c r="N2243" s="829"/>
      <c r="O2243" s="841"/>
      <c r="P2243" s="841"/>
      <c r="Q2243" s="641"/>
      <c r="R2243" s="639"/>
      <c r="S2243" s="640"/>
      <c r="T2243" s="402"/>
    </row>
    <row r="2244" spans="1:20" ht="13.5" customHeight="1" outlineLevel="1">
      <c r="A2244" s="402"/>
      <c r="B2244" s="178">
        <f t="shared" si="34"/>
        <v>2238</v>
      </c>
      <c r="C2244" s="427"/>
      <c r="D2244" s="47">
        <v>8595057654808</v>
      </c>
      <c r="E2244" s="800" t="s">
        <v>4521</v>
      </c>
      <c r="F2244" s="553" t="s">
        <v>7964</v>
      </c>
      <c r="G2244" s="683" t="s">
        <v>8995</v>
      </c>
      <c r="H2244" s="691">
        <v>1</v>
      </c>
      <c r="I2244" s="652">
        <v>0.38</v>
      </c>
      <c r="J2244" s="652">
        <v>1.5116400000000001</v>
      </c>
      <c r="K2244" s="422">
        <v>6042.480349442636</v>
      </c>
      <c r="L2244" s="423">
        <f>K2244*ЗМІСТ!$E$13/1000*1.2</f>
        <v>323.80250337222014</v>
      </c>
      <c r="M2244" s="828">
        <v>2.4999999999999967E-2</v>
      </c>
      <c r="N2244" s="829"/>
      <c r="O2244" s="841"/>
      <c r="P2244" s="841"/>
      <c r="Q2244" s="641"/>
      <c r="R2244" s="639"/>
      <c r="S2244" s="640"/>
      <c r="T2244" s="402"/>
    </row>
    <row r="2245" spans="1:20" ht="13.5" customHeight="1" outlineLevel="1">
      <c r="A2245" s="402"/>
      <c r="B2245" s="178">
        <f t="shared" si="34"/>
        <v>2239</v>
      </c>
      <c r="C2245" s="427"/>
      <c r="D2245" s="47">
        <v>8595057654822</v>
      </c>
      <c r="E2245" s="800" t="s">
        <v>4523</v>
      </c>
      <c r="F2245" s="553" t="s">
        <v>7966</v>
      </c>
      <c r="G2245" s="683" t="s">
        <v>8996</v>
      </c>
      <c r="H2245" s="691">
        <v>1</v>
      </c>
      <c r="I2245" s="652">
        <v>0.84499999999999997</v>
      </c>
      <c r="J2245" s="652">
        <v>2.7896399999999999</v>
      </c>
      <c r="K2245" s="422">
        <v>9826.2151952308377</v>
      </c>
      <c r="L2245" s="423">
        <f>K2245*ЗМІСТ!$E$13/1000*1.2</f>
        <v>526.56407549316759</v>
      </c>
      <c r="M2245" s="828">
        <v>2.4999999999999873E-2</v>
      </c>
      <c r="N2245" s="829"/>
      <c r="O2245" s="841"/>
      <c r="P2245" s="841"/>
      <c r="Q2245" s="641"/>
      <c r="R2245" s="639"/>
      <c r="S2245" s="640"/>
      <c r="T2245" s="402"/>
    </row>
    <row r="2246" spans="1:20" ht="13.5" customHeight="1" outlineLevel="1">
      <c r="A2246" s="402"/>
      <c r="B2246" s="178">
        <f t="shared" si="34"/>
        <v>2240</v>
      </c>
      <c r="C2246" s="427"/>
      <c r="D2246" s="47">
        <v>8595057683181</v>
      </c>
      <c r="E2246" s="800" t="s">
        <v>4525</v>
      </c>
      <c r="F2246" s="553" t="s">
        <v>7968</v>
      </c>
      <c r="G2246" s="683" t="s">
        <v>8996</v>
      </c>
      <c r="H2246" s="691">
        <v>1</v>
      </c>
      <c r="I2246" s="652">
        <v>2.847</v>
      </c>
      <c r="J2246" s="652">
        <v>8.1005549999999999</v>
      </c>
      <c r="K2246" s="422">
        <v>33260.513158285132</v>
      </c>
      <c r="L2246" s="423">
        <f>K2246*ЗМІСТ!$E$13/1000*1.2</f>
        <v>1782.353735761973</v>
      </c>
      <c r="M2246" s="828">
        <v>2.4999999999999838E-2</v>
      </c>
      <c r="N2246" s="829"/>
      <c r="O2246" s="841"/>
      <c r="P2246" s="841"/>
      <c r="Q2246" s="641"/>
      <c r="R2246" s="639"/>
      <c r="S2246" s="640"/>
      <c r="T2246" s="402"/>
    </row>
    <row r="2247" spans="1:20" ht="13.5" customHeight="1" outlineLevel="1">
      <c r="A2247" s="402"/>
      <c r="B2247" s="178">
        <f t="shared" si="34"/>
        <v>2241</v>
      </c>
      <c r="C2247" s="427"/>
      <c r="D2247" s="47">
        <v>8595057654846</v>
      </c>
      <c r="E2247" s="800" t="s">
        <v>4527</v>
      </c>
      <c r="F2247" s="553" t="s">
        <v>7970</v>
      </c>
      <c r="G2247" s="683" t="s">
        <v>8996</v>
      </c>
      <c r="H2247" s="691">
        <v>1</v>
      </c>
      <c r="I2247" s="652">
        <v>0.2</v>
      </c>
      <c r="J2247" s="652">
        <v>1.0096560000000001</v>
      </c>
      <c r="K2247" s="422">
        <v>4170.0814640730869</v>
      </c>
      <c r="L2247" s="423">
        <f>K2247*ЗМІСТ!$E$13/1000*1.2</f>
        <v>223.46499107068004</v>
      </c>
      <c r="M2247" s="828">
        <v>2.4999999999999994E-2</v>
      </c>
      <c r="N2247" s="829"/>
      <c r="O2247" s="841"/>
      <c r="P2247" s="841"/>
      <c r="Q2247" s="641"/>
      <c r="R2247" s="639"/>
      <c r="S2247" s="640"/>
      <c r="T2247" s="402"/>
    </row>
    <row r="2248" spans="1:20" ht="13.5" customHeight="1" outlineLevel="1">
      <c r="A2248" s="402"/>
      <c r="B2248" s="178">
        <f t="shared" si="34"/>
        <v>2242</v>
      </c>
      <c r="C2248" s="427"/>
      <c r="D2248" s="47">
        <v>8595057683808</v>
      </c>
      <c r="E2248" s="800" t="s">
        <v>4529</v>
      </c>
      <c r="F2248" s="557" t="s">
        <v>7972</v>
      </c>
      <c r="G2248" s="683" t="s">
        <v>8996</v>
      </c>
      <c r="H2248" s="691">
        <v>50</v>
      </c>
      <c r="I2248" s="652">
        <v>8.6999999999999994E-2</v>
      </c>
      <c r="J2248" s="652">
        <v>0.10332</v>
      </c>
      <c r="K2248" s="422">
        <v>1445.0909712555799</v>
      </c>
      <c r="L2248" s="423">
        <f>K2248*ЗМІСТ!$E$13/1000*1.2</f>
        <v>77.43907253853321</v>
      </c>
      <c r="M2248" s="828">
        <v>2.4999999999999734E-2</v>
      </c>
      <c r="N2248" s="829"/>
      <c r="O2248" s="841"/>
      <c r="P2248" s="841"/>
      <c r="Q2248" s="641"/>
      <c r="R2248" s="639"/>
      <c r="S2248" s="640"/>
      <c r="T2248" s="402"/>
    </row>
    <row r="2249" spans="1:20" ht="13.5" customHeight="1" outlineLevel="1">
      <c r="A2249" s="402"/>
      <c r="B2249" s="178">
        <f t="shared" ref="B2249:B2312" si="35">B2248+1</f>
        <v>2243</v>
      </c>
      <c r="C2249" s="427"/>
      <c r="D2249" s="47">
        <v>8595057683815</v>
      </c>
      <c r="E2249" s="800" t="s">
        <v>4531</v>
      </c>
      <c r="F2249" s="553" t="s">
        <v>7974</v>
      </c>
      <c r="G2249" s="683" t="s">
        <v>8996</v>
      </c>
      <c r="H2249" s="691">
        <v>50</v>
      </c>
      <c r="I2249" s="652">
        <v>0.151</v>
      </c>
      <c r="J2249" s="652">
        <v>0.1638</v>
      </c>
      <c r="K2249" s="422">
        <v>2457.773997320749</v>
      </c>
      <c r="L2249" s="423">
        <f>K2249*ЗМІСТ!$E$13/1000*1.2</f>
        <v>131.70640648074516</v>
      </c>
      <c r="M2249" s="828">
        <v>2.4999999999999859E-2</v>
      </c>
      <c r="N2249" s="829"/>
      <c r="O2249" s="841"/>
      <c r="P2249" s="841"/>
      <c r="Q2249" s="641"/>
      <c r="R2249" s="639"/>
      <c r="S2249" s="640"/>
      <c r="T2249" s="402"/>
    </row>
    <row r="2250" spans="1:20" ht="13.5" customHeight="1" outlineLevel="1">
      <c r="A2250" s="402"/>
      <c r="B2250" s="178">
        <f t="shared" si="35"/>
        <v>2244</v>
      </c>
      <c r="C2250" s="427"/>
      <c r="D2250" s="47">
        <v>8595057683822</v>
      </c>
      <c r="E2250" s="800" t="s">
        <v>4533</v>
      </c>
      <c r="F2250" s="553" t="s">
        <v>7976</v>
      </c>
      <c r="G2250" s="683" t="s">
        <v>8996</v>
      </c>
      <c r="H2250" s="691">
        <v>50</v>
      </c>
      <c r="I2250" s="652">
        <v>0.28499999999999998</v>
      </c>
      <c r="J2250" s="652">
        <v>0.24696000000000001</v>
      </c>
      <c r="K2250" s="422">
        <v>3425.0248309525232</v>
      </c>
      <c r="L2250" s="423">
        <f>K2250*ЗМІСТ!$E$13/1000*1.2</f>
        <v>183.53913463313791</v>
      </c>
      <c r="M2250" s="828">
        <v>2.5000000000000022E-2</v>
      </c>
      <c r="N2250" s="829"/>
      <c r="O2250" s="841"/>
      <c r="P2250" s="841"/>
      <c r="Q2250" s="641"/>
      <c r="R2250" s="639"/>
      <c r="S2250" s="640"/>
      <c r="T2250" s="402"/>
    </row>
    <row r="2251" spans="1:20" ht="13.5" customHeight="1" outlineLevel="1">
      <c r="A2251" s="402"/>
      <c r="B2251" s="178">
        <f t="shared" si="35"/>
        <v>2245</v>
      </c>
      <c r="C2251" s="427"/>
      <c r="D2251" s="47">
        <v>8595057683839</v>
      </c>
      <c r="E2251" s="800" t="s">
        <v>4535</v>
      </c>
      <c r="F2251" s="553" t="s">
        <v>7978</v>
      </c>
      <c r="G2251" s="683" t="s">
        <v>8996</v>
      </c>
      <c r="H2251" s="691">
        <v>100</v>
      </c>
      <c r="I2251" s="652">
        <v>5.3999999999999999E-2</v>
      </c>
      <c r="J2251" s="652">
        <v>5.1659999999999998E-2</v>
      </c>
      <c r="K2251" s="422">
        <v>1187.3802949056876</v>
      </c>
      <c r="L2251" s="423">
        <f>K2251*ЗМІСТ!$E$13/1000*1.2</f>
        <v>63.628955281711619</v>
      </c>
      <c r="M2251" s="828">
        <v>2.49999999999998E-2</v>
      </c>
      <c r="N2251" s="829"/>
      <c r="O2251" s="841"/>
      <c r="P2251" s="841"/>
      <c r="Q2251" s="641"/>
      <c r="R2251" s="639"/>
      <c r="S2251" s="640"/>
      <c r="T2251" s="402"/>
    </row>
    <row r="2252" spans="1:20" ht="13.5" customHeight="1" outlineLevel="1">
      <c r="A2252" s="402"/>
      <c r="B2252" s="178">
        <f t="shared" si="35"/>
        <v>2246</v>
      </c>
      <c r="C2252" s="427"/>
      <c r="D2252" s="47">
        <v>8595057633667</v>
      </c>
      <c r="E2252" s="800" t="s">
        <v>2665</v>
      </c>
      <c r="F2252" s="553" t="s">
        <v>7980</v>
      </c>
      <c r="G2252" s="683" t="s">
        <v>8996</v>
      </c>
      <c r="H2252" s="691">
        <v>1</v>
      </c>
      <c r="I2252" s="652">
        <v>1.403</v>
      </c>
      <c r="J2252" s="652">
        <v>14.205425999999999</v>
      </c>
      <c r="K2252" s="422">
        <v>17630.737682309998</v>
      </c>
      <c r="L2252" s="423">
        <f>K2252*ЗМІСТ!$E$13/1000*1.2</f>
        <v>944.79032908356976</v>
      </c>
      <c r="M2252" s="828">
        <v>2.4999999999999901E-2</v>
      </c>
      <c r="N2252" s="829"/>
      <c r="O2252" s="841"/>
      <c r="P2252" s="841"/>
      <c r="Q2252" s="641"/>
      <c r="R2252" s="639"/>
      <c r="S2252" s="640"/>
      <c r="T2252" s="402"/>
    </row>
    <row r="2253" spans="1:20" ht="13.5" customHeight="1" outlineLevel="1">
      <c r="A2253" s="402"/>
      <c r="B2253" s="178">
        <f t="shared" si="35"/>
        <v>2247</v>
      </c>
      <c r="C2253" s="427"/>
      <c r="D2253" s="47">
        <v>8595057636705</v>
      </c>
      <c r="E2253" s="800" t="s">
        <v>2666</v>
      </c>
      <c r="F2253" s="553" t="s">
        <v>7982</v>
      </c>
      <c r="G2253" s="683" t="s">
        <v>8996</v>
      </c>
      <c r="H2253" s="691">
        <v>1</v>
      </c>
      <c r="I2253" s="652">
        <v>2.0640000000000001</v>
      </c>
      <c r="J2253" s="652">
        <v>18.514626</v>
      </c>
      <c r="K2253" s="422">
        <v>19984.678810536574</v>
      </c>
      <c r="L2253" s="423">
        <f>K2253*ЗМІСТ!$E$13/1000*1.2</f>
        <v>1070.9325730018145</v>
      </c>
      <c r="M2253" s="828">
        <v>2.4999999999999935E-2</v>
      </c>
      <c r="N2253" s="829"/>
      <c r="O2253" s="841"/>
      <c r="P2253" s="841"/>
      <c r="Q2253" s="641"/>
      <c r="R2253" s="639"/>
      <c r="S2253" s="640"/>
      <c r="T2253" s="402"/>
    </row>
    <row r="2254" spans="1:20" ht="13.5" customHeight="1" outlineLevel="1">
      <c r="A2254" s="402"/>
      <c r="B2254" s="178">
        <f t="shared" si="35"/>
        <v>2248</v>
      </c>
      <c r="C2254" s="427"/>
      <c r="D2254" s="47">
        <v>8595057633186</v>
      </c>
      <c r="E2254" s="800" t="s">
        <v>2667</v>
      </c>
      <c r="F2254" s="553" t="s">
        <v>7984</v>
      </c>
      <c r="G2254" s="683" t="s">
        <v>8996</v>
      </c>
      <c r="H2254" s="691">
        <v>1</v>
      </c>
      <c r="I2254" s="652">
        <v>2.9820000000000002</v>
      </c>
      <c r="J2254" s="652">
        <v>28.843025999999998</v>
      </c>
      <c r="K2254" s="422">
        <v>29897.153680187024</v>
      </c>
      <c r="L2254" s="423">
        <f>K2254*ЗМІСТ!$E$13/1000*1.2</f>
        <v>1602.1191043246847</v>
      </c>
      <c r="M2254" s="828">
        <v>2.5000000000000099E-2</v>
      </c>
      <c r="N2254" s="829"/>
      <c r="O2254" s="841"/>
      <c r="P2254" s="841"/>
      <c r="Q2254" s="641"/>
      <c r="R2254" s="639"/>
      <c r="S2254" s="640"/>
      <c r="T2254" s="402"/>
    </row>
    <row r="2255" spans="1:20" ht="13.5" customHeight="1" outlineLevel="1">
      <c r="A2255" s="402"/>
      <c r="B2255" s="178">
        <f t="shared" si="35"/>
        <v>2249</v>
      </c>
      <c r="C2255" s="427"/>
      <c r="D2255" s="47">
        <v>8595057636729</v>
      </c>
      <c r="E2255" s="800" t="s">
        <v>2668</v>
      </c>
      <c r="F2255" s="553" t="s">
        <v>7986</v>
      </c>
      <c r="G2255" s="683" t="s">
        <v>8996</v>
      </c>
      <c r="H2255" s="691">
        <v>1</v>
      </c>
      <c r="I2255" s="652">
        <v>3.5449999999999999</v>
      </c>
      <c r="J2255" s="652">
        <v>41.451425999999998</v>
      </c>
      <c r="K2255" s="422">
        <v>32449.314659094885</v>
      </c>
      <c r="L2255" s="423">
        <f>K2255*ЗМІСТ!$E$13/1000*1.2</f>
        <v>1738.8834901708858</v>
      </c>
      <c r="M2255" s="828">
        <v>2.5000000000000102E-2</v>
      </c>
      <c r="N2255" s="829"/>
      <c r="O2255" s="841"/>
      <c r="P2255" s="841"/>
      <c r="Q2255" s="641"/>
      <c r="R2255" s="639"/>
      <c r="S2255" s="640"/>
      <c r="T2255" s="402"/>
    </row>
    <row r="2256" spans="1:20" ht="13.5" customHeight="1" outlineLevel="1">
      <c r="A2256" s="402"/>
      <c r="B2256" s="178">
        <f t="shared" si="35"/>
        <v>2250</v>
      </c>
      <c r="C2256" s="427"/>
      <c r="D2256" s="47">
        <v>8595057633179</v>
      </c>
      <c r="E2256" s="800" t="s">
        <v>2669</v>
      </c>
      <c r="F2256" s="553" t="s">
        <v>7988</v>
      </c>
      <c r="G2256" s="683" t="s">
        <v>8996</v>
      </c>
      <c r="H2256" s="691">
        <v>1</v>
      </c>
      <c r="I2256" s="652">
        <v>4.59</v>
      </c>
      <c r="J2256" s="652">
        <v>56.339826000000002</v>
      </c>
      <c r="K2256" s="422">
        <v>41876.244435428685</v>
      </c>
      <c r="L2256" s="423">
        <f>K2256*ЗМІСТ!$E$13/1000*1.2</f>
        <v>2244.050786407533</v>
      </c>
      <c r="M2256" s="828">
        <v>2.499999999999989E-2</v>
      </c>
      <c r="N2256" s="829"/>
      <c r="O2256" s="841"/>
      <c r="P2256" s="841"/>
      <c r="Q2256" s="641"/>
      <c r="R2256" s="639"/>
      <c r="S2256" s="640"/>
      <c r="T2256" s="402"/>
    </row>
    <row r="2257" spans="1:20" ht="13.5" customHeight="1" outlineLevel="1">
      <c r="A2257" s="402"/>
      <c r="B2257" s="178">
        <f t="shared" si="35"/>
        <v>2251</v>
      </c>
      <c r="C2257" s="426"/>
      <c r="D2257" s="47">
        <v>8595057636736</v>
      </c>
      <c r="E2257" s="800" t="s">
        <v>2670</v>
      </c>
      <c r="F2257" s="553" t="s">
        <v>7990</v>
      </c>
      <c r="G2257" s="683" t="s">
        <v>8996</v>
      </c>
      <c r="H2257" s="691">
        <v>1</v>
      </c>
      <c r="I2257" s="652">
        <v>6.8620000000000001</v>
      </c>
      <c r="J2257" s="652">
        <v>73.508225999999993</v>
      </c>
      <c r="K2257" s="422">
        <v>63438.006224462391</v>
      </c>
      <c r="L2257" s="423">
        <f>K2257*ЗМІСТ!$E$13/1000*1.2</f>
        <v>3399.4955773944989</v>
      </c>
      <c r="M2257" s="828">
        <v>2.499999999999997E-2</v>
      </c>
      <c r="N2257" s="829"/>
      <c r="O2257" s="841"/>
      <c r="P2257" s="841"/>
      <c r="Q2257" s="641"/>
      <c r="R2257" s="639"/>
      <c r="S2257" s="640"/>
      <c r="T2257" s="402"/>
    </row>
    <row r="2258" spans="1:20" ht="13.5" customHeight="1" outlineLevel="1">
      <c r="A2258" s="402"/>
      <c r="B2258" s="178">
        <f t="shared" si="35"/>
        <v>2252</v>
      </c>
      <c r="C2258" s="427"/>
      <c r="D2258" s="47">
        <v>8595057627826</v>
      </c>
      <c r="E2258" s="800" t="s">
        <v>2642</v>
      </c>
      <c r="F2258" s="553" t="s">
        <v>7992</v>
      </c>
      <c r="G2258" s="683" t="s">
        <v>8996</v>
      </c>
      <c r="H2258" s="691">
        <v>1</v>
      </c>
      <c r="I2258" s="652">
        <v>0.69299999999999995</v>
      </c>
      <c r="J2258" s="652">
        <v>3.5805509999999998</v>
      </c>
      <c r="K2258" s="422">
        <v>10770.110911925489</v>
      </c>
      <c r="L2258" s="423">
        <f>K2258*ЗМІСТ!$E$13/1000*1.2</f>
        <v>577.14525711277122</v>
      </c>
      <c r="M2258" s="828">
        <v>2.5000000000000078E-2</v>
      </c>
      <c r="N2258" s="829"/>
      <c r="O2258" s="841"/>
      <c r="P2258" s="841"/>
      <c r="Q2258" s="641"/>
      <c r="R2258" s="639"/>
      <c r="S2258" s="640"/>
      <c r="T2258" s="402"/>
    </row>
    <row r="2259" spans="1:20" ht="13.5" customHeight="1" outlineLevel="1">
      <c r="A2259" s="402"/>
      <c r="B2259" s="178">
        <f t="shared" si="35"/>
        <v>2253</v>
      </c>
      <c r="C2259" s="427"/>
      <c r="D2259" s="47">
        <v>8595057627840</v>
      </c>
      <c r="E2259" s="800" t="s">
        <v>2644</v>
      </c>
      <c r="F2259" s="553" t="s">
        <v>7996</v>
      </c>
      <c r="G2259" s="683" t="s">
        <v>8996</v>
      </c>
      <c r="H2259" s="691">
        <v>1</v>
      </c>
      <c r="I2259" s="652">
        <v>1.4470000000000001</v>
      </c>
      <c r="J2259" s="652">
        <v>6.3339509999999999</v>
      </c>
      <c r="K2259" s="422">
        <v>16055.74835852362</v>
      </c>
      <c r="L2259" s="423">
        <f>K2259*ЗМІСТ!$E$13/1000*1.2</f>
        <v>860.39030519708899</v>
      </c>
      <c r="M2259" s="828">
        <v>2.5000000000000109E-2</v>
      </c>
      <c r="N2259" s="829"/>
      <c r="O2259" s="841"/>
      <c r="P2259" s="841"/>
      <c r="Q2259" s="641"/>
      <c r="R2259" s="639"/>
      <c r="S2259" s="640"/>
      <c r="T2259" s="402"/>
    </row>
    <row r="2260" spans="1:20" ht="13.5" customHeight="1" outlineLevel="1">
      <c r="A2260" s="402"/>
      <c r="B2260" s="178">
        <f t="shared" si="35"/>
        <v>2254</v>
      </c>
      <c r="C2260" s="427"/>
      <c r="D2260" s="47">
        <v>8595057627857</v>
      </c>
      <c r="E2260" s="800" t="s">
        <v>2645</v>
      </c>
      <c r="F2260" s="553" t="s">
        <v>7998</v>
      </c>
      <c r="G2260" s="683" t="s">
        <v>8996</v>
      </c>
      <c r="H2260" s="691">
        <v>1</v>
      </c>
      <c r="I2260" s="652">
        <v>2.2450000000000001</v>
      </c>
      <c r="J2260" s="652">
        <v>9.8673509999999993</v>
      </c>
      <c r="K2260" s="422">
        <v>23622.274086514983</v>
      </c>
      <c r="L2260" s="423">
        <f>K2260*ЗМІСТ!$E$13/1000*1.2</f>
        <v>1265.8628646204572</v>
      </c>
      <c r="M2260" s="828">
        <v>2.4999999999999932E-2</v>
      </c>
      <c r="N2260" s="829"/>
      <c r="O2260" s="841"/>
      <c r="P2260" s="841"/>
      <c r="Q2260" s="641"/>
      <c r="R2260" s="639"/>
      <c r="S2260" s="640"/>
      <c r="T2260" s="402"/>
    </row>
    <row r="2261" spans="1:20" ht="13.5" customHeight="1" outlineLevel="1">
      <c r="A2261" s="402"/>
      <c r="B2261" s="178">
        <f t="shared" si="35"/>
        <v>2255</v>
      </c>
      <c r="C2261" s="427"/>
      <c r="D2261" s="47">
        <v>8595057636606</v>
      </c>
      <c r="E2261" s="800" t="s">
        <v>2646</v>
      </c>
      <c r="F2261" s="553" t="s">
        <v>8000</v>
      </c>
      <c r="G2261" s="683" t="s">
        <v>8996</v>
      </c>
      <c r="H2261" s="691">
        <v>1</v>
      </c>
      <c r="I2261" s="652">
        <v>2.7930000000000001</v>
      </c>
      <c r="J2261" s="652">
        <v>14.180751000000001</v>
      </c>
      <c r="K2261" s="422">
        <v>30212.649356651469</v>
      </c>
      <c r="L2261" s="423">
        <f>K2261*ЗМІСТ!$E$13/1000*1.2</f>
        <v>1619.0257856764447</v>
      </c>
      <c r="M2261" s="828">
        <v>2.4999999999999824E-2</v>
      </c>
      <c r="N2261" s="829"/>
      <c r="O2261" s="841"/>
      <c r="P2261" s="841"/>
      <c r="Q2261" s="641"/>
      <c r="R2261" s="639"/>
      <c r="S2261" s="640"/>
      <c r="T2261" s="402"/>
    </row>
    <row r="2262" spans="1:20" ht="13.5" customHeight="1" outlineLevel="1">
      <c r="A2262" s="402"/>
      <c r="B2262" s="178">
        <f t="shared" si="35"/>
        <v>2256</v>
      </c>
      <c r="C2262" s="427"/>
      <c r="D2262" s="47">
        <v>8595057627819</v>
      </c>
      <c r="E2262" s="800" t="s">
        <v>2640</v>
      </c>
      <c r="F2262" s="553" t="s">
        <v>8002</v>
      </c>
      <c r="G2262" s="683" t="s">
        <v>8996</v>
      </c>
      <c r="H2262" s="691">
        <v>1</v>
      </c>
      <c r="I2262" s="652">
        <v>0.48599999999999999</v>
      </c>
      <c r="J2262" s="652">
        <v>2.4963510000000002</v>
      </c>
      <c r="K2262" s="422">
        <v>9527.7801209777608</v>
      </c>
      <c r="L2262" s="423">
        <f>K2262*ЗМІСТ!$E$13/1000*1.2</f>
        <v>510.57163223331747</v>
      </c>
      <c r="M2262" s="828">
        <v>2.4999999999999835E-2</v>
      </c>
      <c r="N2262" s="829"/>
      <c r="O2262" s="841"/>
      <c r="P2262" s="841"/>
      <c r="Q2262" s="641"/>
      <c r="R2262" s="639"/>
      <c r="S2262" s="640"/>
      <c r="T2262" s="402"/>
    </row>
    <row r="2263" spans="1:20" ht="13.5" customHeight="1" outlineLevel="1">
      <c r="A2263" s="402"/>
      <c r="B2263" s="178">
        <f t="shared" si="35"/>
        <v>2257</v>
      </c>
      <c r="C2263" s="427"/>
      <c r="D2263" s="47">
        <v>8595057636637</v>
      </c>
      <c r="E2263" s="800" t="s">
        <v>2647</v>
      </c>
      <c r="F2263" s="553" t="s">
        <v>8004</v>
      </c>
      <c r="G2263" s="683" t="s">
        <v>8996</v>
      </c>
      <c r="H2263" s="691">
        <v>1</v>
      </c>
      <c r="I2263" s="652">
        <v>3.7370000000000001</v>
      </c>
      <c r="J2263" s="652">
        <v>19.274151</v>
      </c>
      <c r="K2263" s="422">
        <v>39441.299350891321</v>
      </c>
      <c r="L2263" s="423">
        <f>K2263*ЗМІСТ!$E$13/1000*1.2</f>
        <v>2113.5677283997716</v>
      </c>
      <c r="M2263" s="828">
        <v>2.4999999999999845E-2</v>
      </c>
      <c r="N2263" s="829"/>
      <c r="O2263" s="841"/>
      <c r="P2263" s="841"/>
      <c r="Q2263" s="641"/>
      <c r="R2263" s="639"/>
      <c r="S2263" s="640"/>
      <c r="T2263" s="402"/>
    </row>
    <row r="2264" spans="1:20" ht="13.5" customHeight="1" outlineLevel="1">
      <c r="A2264" s="402"/>
      <c r="B2264" s="178">
        <f t="shared" si="35"/>
        <v>2258</v>
      </c>
      <c r="C2264" s="427"/>
      <c r="D2264" s="47">
        <v>8595057636644</v>
      </c>
      <c r="E2264" s="800" t="s">
        <v>2648</v>
      </c>
      <c r="F2264" s="553" t="s">
        <v>8006</v>
      </c>
      <c r="G2264" s="683" t="s">
        <v>8996</v>
      </c>
      <c r="H2264" s="691">
        <v>1</v>
      </c>
      <c r="I2264" s="652">
        <v>5.7510000000000003</v>
      </c>
      <c r="J2264" s="652">
        <v>25.147551</v>
      </c>
      <c r="K2264" s="422">
        <v>46803.366678805556</v>
      </c>
      <c r="L2264" s="423">
        <f>K2264*ЗМІСТ!$E$13/1000*1.2</f>
        <v>2508.0838365064947</v>
      </c>
      <c r="M2264" s="828">
        <v>2.4999999999999818E-2</v>
      </c>
      <c r="N2264" s="829"/>
      <c r="O2264" s="841"/>
      <c r="P2264" s="841"/>
      <c r="Q2264" s="641"/>
      <c r="R2264" s="639"/>
      <c r="S2264" s="640"/>
      <c r="T2264" s="402"/>
    </row>
    <row r="2265" spans="1:20" ht="13.5" customHeight="1" outlineLevel="1">
      <c r="A2265" s="402"/>
      <c r="B2265" s="178">
        <f t="shared" si="35"/>
        <v>2259</v>
      </c>
      <c r="C2265" s="426"/>
      <c r="D2265" s="47">
        <v>8595057636583</v>
      </c>
      <c r="E2265" s="800" t="s">
        <v>2641</v>
      </c>
      <c r="F2265" s="553" t="s">
        <v>8008</v>
      </c>
      <c r="G2265" s="683" t="s">
        <v>8996</v>
      </c>
      <c r="H2265" s="691">
        <v>1</v>
      </c>
      <c r="I2265" s="652">
        <v>0.58599999999999997</v>
      </c>
      <c r="J2265" s="652">
        <v>3.0140760000000002</v>
      </c>
      <c r="K2265" s="422">
        <v>10447.541905363682</v>
      </c>
      <c r="L2265" s="423">
        <f>K2265*ЗМІСТ!$E$13/1000*1.2</f>
        <v>559.85953241121922</v>
      </c>
      <c r="M2265" s="828">
        <v>2.5000000000000005E-2</v>
      </c>
      <c r="N2265" s="829"/>
      <c r="O2265" s="841"/>
      <c r="P2265" s="841"/>
      <c r="Q2265" s="641"/>
      <c r="R2265" s="639"/>
      <c r="S2265" s="640"/>
      <c r="T2265" s="402"/>
    </row>
    <row r="2266" spans="1:20" ht="13.5" customHeight="1" outlineLevel="1">
      <c r="A2266" s="402"/>
      <c r="B2266" s="178">
        <f t="shared" si="35"/>
        <v>2260</v>
      </c>
      <c r="C2266" s="427"/>
      <c r="D2266" s="47">
        <v>8595057627888</v>
      </c>
      <c r="E2266" s="800" t="s">
        <v>2651</v>
      </c>
      <c r="F2266" s="553" t="s">
        <v>8010</v>
      </c>
      <c r="G2266" s="683" t="s">
        <v>8996</v>
      </c>
      <c r="H2266" s="691">
        <v>1</v>
      </c>
      <c r="I2266" s="652">
        <v>0.82299999999999995</v>
      </c>
      <c r="J2266" s="652">
        <v>5.8757760000000001</v>
      </c>
      <c r="K2266" s="422">
        <v>13424.263521560106</v>
      </c>
      <c r="L2266" s="423">
        <f>K2266*ЗМІСТ!$E$13/1000*1.2</f>
        <v>719.37513782903602</v>
      </c>
      <c r="M2266" s="828">
        <v>2.4999999999999811E-2</v>
      </c>
      <c r="N2266" s="829"/>
      <c r="O2266" s="841"/>
      <c r="P2266" s="841"/>
      <c r="Q2266" s="641"/>
      <c r="R2266" s="639"/>
      <c r="S2266" s="640"/>
      <c r="T2266" s="402"/>
    </row>
    <row r="2267" spans="1:20" ht="13.5" customHeight="1" outlineLevel="1">
      <c r="A2267" s="402"/>
      <c r="B2267" s="178">
        <f t="shared" si="35"/>
        <v>2261</v>
      </c>
      <c r="C2267" s="21"/>
      <c r="D2267" s="47">
        <v>8595057627895</v>
      </c>
      <c r="E2267" s="800" t="s">
        <v>2652</v>
      </c>
      <c r="F2267" s="553" t="s">
        <v>8012</v>
      </c>
      <c r="G2267" s="683" t="s">
        <v>8996</v>
      </c>
      <c r="H2267" s="691">
        <v>1</v>
      </c>
      <c r="I2267" s="652">
        <v>1.073</v>
      </c>
      <c r="J2267" s="652">
        <v>7.9749759999999998</v>
      </c>
      <c r="K2267" s="422">
        <v>16410.888636535969</v>
      </c>
      <c r="L2267" s="423">
        <f>K2267*ЗМІСТ!$E$13/1000*1.2</f>
        <v>879.42144877032581</v>
      </c>
      <c r="M2267" s="828">
        <v>2.4999999999999963E-2</v>
      </c>
      <c r="N2267" s="829"/>
      <c r="O2267" s="841"/>
      <c r="P2267" s="841"/>
      <c r="Q2267" s="641"/>
      <c r="R2267" s="639"/>
      <c r="S2267" s="640"/>
      <c r="T2267" s="402"/>
    </row>
    <row r="2268" spans="1:20" ht="13.5" customHeight="1" outlineLevel="1">
      <c r="A2268" s="402"/>
      <c r="B2268" s="178">
        <f t="shared" si="35"/>
        <v>2262</v>
      </c>
      <c r="C2268" s="427"/>
      <c r="D2268" s="47">
        <v>8595057627918</v>
      </c>
      <c r="E2268" s="800" t="s">
        <v>2653</v>
      </c>
      <c r="F2268" s="553" t="s">
        <v>8014</v>
      </c>
      <c r="G2268" s="683" t="s">
        <v>8996</v>
      </c>
      <c r="H2268" s="691">
        <v>1</v>
      </c>
      <c r="I2268" s="652">
        <v>1.639</v>
      </c>
      <c r="J2268" s="652">
        <v>10.394176</v>
      </c>
      <c r="K2268" s="422">
        <v>19773.954944076137</v>
      </c>
      <c r="L2268" s="423">
        <f>K2268*ЗМІСТ!$E$13/1000*1.2</f>
        <v>1059.6403698775698</v>
      </c>
      <c r="M2268" s="828">
        <v>2.4999999999999845E-2</v>
      </c>
      <c r="N2268" s="829"/>
      <c r="O2268" s="841"/>
      <c r="P2268" s="841"/>
      <c r="Q2268" s="641"/>
      <c r="R2268" s="639"/>
      <c r="S2268" s="640"/>
      <c r="T2268" s="402"/>
    </row>
    <row r="2269" spans="1:20" ht="13.5" customHeight="1" outlineLevel="1">
      <c r="A2269" s="402"/>
      <c r="B2269" s="178">
        <f t="shared" si="35"/>
        <v>2263</v>
      </c>
      <c r="C2269" s="427"/>
      <c r="D2269" s="47">
        <v>8595057627925</v>
      </c>
      <c r="E2269" s="800" t="s">
        <v>2654</v>
      </c>
      <c r="F2269" s="553" t="s">
        <v>8016</v>
      </c>
      <c r="G2269" s="683" t="s">
        <v>8996</v>
      </c>
      <c r="H2269" s="691">
        <v>1</v>
      </c>
      <c r="I2269" s="652">
        <v>2.4769999999999999</v>
      </c>
      <c r="J2269" s="652">
        <v>16.192575999999999</v>
      </c>
      <c r="K2269" s="422">
        <v>24215.173538631592</v>
      </c>
      <c r="L2269" s="423">
        <f>K2269*ЗМІСТ!$E$13/1000*1.2</f>
        <v>1297.6349707326574</v>
      </c>
      <c r="M2269" s="828">
        <v>2.4999999999999793E-2</v>
      </c>
      <c r="N2269" s="829"/>
      <c r="O2269" s="841"/>
      <c r="P2269" s="841"/>
      <c r="Q2269" s="641"/>
      <c r="R2269" s="639"/>
      <c r="S2269" s="640"/>
      <c r="T2269" s="402"/>
    </row>
    <row r="2270" spans="1:20" ht="13.5" customHeight="1" outlineLevel="1">
      <c r="A2270" s="402"/>
      <c r="B2270" s="178">
        <f t="shared" si="35"/>
        <v>2264</v>
      </c>
      <c r="C2270" s="427"/>
      <c r="D2270" s="47">
        <v>8595057627932</v>
      </c>
      <c r="E2270" s="800" t="s">
        <v>2655</v>
      </c>
      <c r="F2270" s="553" t="s">
        <v>8018</v>
      </c>
      <c r="G2270" s="683" t="s">
        <v>8996</v>
      </c>
      <c r="H2270" s="691">
        <v>1</v>
      </c>
      <c r="I2270" s="652">
        <v>3.0310000000000001</v>
      </c>
      <c r="J2270" s="652">
        <v>23.270976000000001</v>
      </c>
      <c r="K2270" s="422">
        <v>33813.336914599196</v>
      </c>
      <c r="L2270" s="423">
        <f>K2270*ЗМІСТ!$E$13/1000*1.2</f>
        <v>1811.9782783117289</v>
      </c>
      <c r="M2270" s="828">
        <v>2.4999999999999856E-2</v>
      </c>
      <c r="N2270" s="829"/>
      <c r="O2270" s="841"/>
      <c r="P2270" s="841"/>
      <c r="Q2270" s="641"/>
      <c r="R2270" s="639"/>
      <c r="S2270" s="640"/>
      <c r="T2270" s="402"/>
    </row>
    <row r="2271" spans="1:20" ht="13.5" customHeight="1" outlineLevel="1">
      <c r="A2271" s="402"/>
      <c r="B2271" s="178">
        <f t="shared" si="35"/>
        <v>2265</v>
      </c>
      <c r="C2271" s="427"/>
      <c r="D2271" s="47">
        <v>8595057627864</v>
      </c>
      <c r="E2271" s="800" t="s">
        <v>2649</v>
      </c>
      <c r="F2271" s="553" t="s">
        <v>8020</v>
      </c>
      <c r="G2271" s="683" t="s">
        <v>8996</v>
      </c>
      <c r="H2271" s="691">
        <v>1</v>
      </c>
      <c r="I2271" s="652">
        <v>0.6</v>
      </c>
      <c r="J2271" s="652">
        <v>4.0965759999999998</v>
      </c>
      <c r="K2271" s="422">
        <v>11509.568574761108</v>
      </c>
      <c r="L2271" s="423">
        <f>K2271*ЗМІСТ!$E$13/1000*1.2</f>
        <v>616.77107772235422</v>
      </c>
      <c r="M2271" s="828">
        <v>2.4999999999999866E-2</v>
      </c>
      <c r="N2271" s="829"/>
      <c r="O2271" s="841"/>
      <c r="P2271" s="841"/>
      <c r="Q2271" s="641"/>
      <c r="R2271" s="639"/>
      <c r="S2271" s="640"/>
      <c r="T2271" s="402"/>
    </row>
    <row r="2272" spans="1:20" ht="13.5" customHeight="1" outlineLevel="1">
      <c r="A2272" s="402"/>
      <c r="B2272" s="178">
        <f t="shared" si="35"/>
        <v>2266</v>
      </c>
      <c r="C2272" s="427"/>
      <c r="D2272" s="47">
        <v>8595057627949</v>
      </c>
      <c r="E2272" s="800" t="s">
        <v>2656</v>
      </c>
      <c r="F2272" s="553" t="s">
        <v>8022</v>
      </c>
      <c r="G2272" s="683" t="s">
        <v>8996</v>
      </c>
      <c r="H2272" s="691">
        <v>1</v>
      </c>
      <c r="I2272" s="652">
        <v>4.0090000000000003</v>
      </c>
      <c r="J2272" s="652">
        <v>31.629376000000001</v>
      </c>
      <c r="K2272" s="422">
        <v>41217.463507996777</v>
      </c>
      <c r="L2272" s="423">
        <f>K2272*ЗМІСТ!$E$13/1000*1.2</f>
        <v>2208.7482448782084</v>
      </c>
      <c r="M2272" s="828">
        <v>2.4999999999999956E-2</v>
      </c>
      <c r="N2272" s="829"/>
      <c r="O2272" s="841"/>
      <c r="P2272" s="841"/>
      <c r="Q2272" s="641"/>
      <c r="R2272" s="639"/>
      <c r="S2272" s="640"/>
      <c r="T2272" s="402"/>
    </row>
    <row r="2273" spans="1:20" ht="13.5" customHeight="1" outlineLevel="1">
      <c r="A2273" s="402"/>
      <c r="B2273" s="178">
        <f t="shared" si="35"/>
        <v>2267</v>
      </c>
      <c r="C2273" s="433"/>
      <c r="D2273" s="47">
        <v>8595057627956</v>
      </c>
      <c r="E2273" s="800" t="s">
        <v>2657</v>
      </c>
      <c r="F2273" s="553" t="s">
        <v>8024</v>
      </c>
      <c r="G2273" s="683" t="s">
        <v>8996</v>
      </c>
      <c r="H2273" s="691">
        <v>1</v>
      </c>
      <c r="I2273" s="652">
        <v>6.14</v>
      </c>
      <c r="J2273" s="652">
        <v>41.267775999999998</v>
      </c>
      <c r="K2273" s="422">
        <v>62535.478441779538</v>
      </c>
      <c r="L2273" s="423">
        <f>K2273*ЗМІСТ!$E$13/1000*1.2</f>
        <v>3351.1312073849804</v>
      </c>
      <c r="M2273" s="828">
        <v>2.4999999999999876E-2</v>
      </c>
      <c r="N2273" s="829"/>
      <c r="O2273" s="841"/>
      <c r="P2273" s="841"/>
      <c r="Q2273" s="641"/>
      <c r="R2273" s="639"/>
      <c r="S2273" s="640"/>
      <c r="T2273" s="402"/>
    </row>
    <row r="2274" spans="1:20" ht="13.5" customHeight="1" outlineLevel="1">
      <c r="A2274" s="402"/>
      <c r="B2274" s="178">
        <f t="shared" si="35"/>
        <v>2268</v>
      </c>
      <c r="C2274" s="421"/>
      <c r="D2274" s="47">
        <v>8595057627871</v>
      </c>
      <c r="E2274" s="800" t="s">
        <v>2650</v>
      </c>
      <c r="F2274" s="553" t="s">
        <v>8026</v>
      </c>
      <c r="G2274" s="683" t="s">
        <v>8996</v>
      </c>
      <c r="H2274" s="691">
        <v>1</v>
      </c>
      <c r="I2274" s="652">
        <v>0.70699999999999996</v>
      </c>
      <c r="J2274" s="652">
        <v>4.9461760000000004</v>
      </c>
      <c r="K2274" s="422">
        <v>13597.2551699418</v>
      </c>
      <c r="L2274" s="423">
        <f>K2274*ЗМІСТ!$E$13/1000*1.2</f>
        <v>728.64535892518666</v>
      </c>
      <c r="M2274" s="828">
        <v>2.4999999999999849E-2</v>
      </c>
      <c r="N2274" s="829"/>
      <c r="O2274" s="841"/>
      <c r="P2274" s="841"/>
      <c r="Q2274" s="641"/>
      <c r="R2274" s="639"/>
      <c r="S2274" s="640"/>
      <c r="T2274" s="402"/>
    </row>
    <row r="2275" spans="1:20" ht="13.5" customHeight="1" outlineLevel="1">
      <c r="A2275" s="402"/>
      <c r="B2275" s="178">
        <f t="shared" si="35"/>
        <v>2269</v>
      </c>
      <c r="C2275" s="421"/>
      <c r="D2275" s="47">
        <v>8595057631281</v>
      </c>
      <c r="E2275" s="800" t="s">
        <v>2658</v>
      </c>
      <c r="F2275" s="553" t="s">
        <v>8028</v>
      </c>
      <c r="G2275" s="683" t="s">
        <v>8996</v>
      </c>
      <c r="H2275" s="691">
        <v>1</v>
      </c>
      <c r="I2275" s="652">
        <v>1.0289999999999999</v>
      </c>
      <c r="J2275" s="652">
        <v>8.1710010000000004</v>
      </c>
      <c r="K2275" s="422">
        <v>14751.769342330099</v>
      </c>
      <c r="L2275" s="423">
        <f>K2275*ЗМІСТ!$E$13/1000*1.2</f>
        <v>790.5130949505957</v>
      </c>
      <c r="M2275" s="828">
        <v>2.5000000000000053E-2</v>
      </c>
      <c r="N2275" s="829"/>
      <c r="O2275" s="841"/>
      <c r="P2275" s="841"/>
      <c r="Q2275" s="641"/>
      <c r="R2275" s="639"/>
      <c r="S2275" s="640"/>
      <c r="T2275" s="402"/>
    </row>
    <row r="2276" spans="1:20" ht="13.5" customHeight="1" outlineLevel="1">
      <c r="A2276" s="402"/>
      <c r="B2276" s="178">
        <f t="shared" si="35"/>
        <v>2270</v>
      </c>
      <c r="C2276" s="21"/>
      <c r="D2276" s="47">
        <v>8595057632608</v>
      </c>
      <c r="E2276" s="800" t="s">
        <v>2659</v>
      </c>
      <c r="F2276" s="553" t="s">
        <v>8030</v>
      </c>
      <c r="G2276" s="683" t="s">
        <v>8996</v>
      </c>
      <c r="H2276" s="691">
        <v>1</v>
      </c>
      <c r="I2276" s="652">
        <v>1.2949999999999999</v>
      </c>
      <c r="J2276" s="652">
        <v>11.090201</v>
      </c>
      <c r="K2276" s="422">
        <v>16841.52827231216</v>
      </c>
      <c r="L2276" s="423">
        <f>K2276*ЗМІСТ!$E$13/1000*1.2</f>
        <v>902.49842776761682</v>
      </c>
      <c r="M2276" s="828">
        <v>2.4999999999999811E-2</v>
      </c>
      <c r="N2276" s="829"/>
      <c r="O2276" s="841"/>
      <c r="P2276" s="841"/>
      <c r="Q2276" s="641"/>
      <c r="R2276" s="639"/>
      <c r="S2276" s="640"/>
      <c r="T2276" s="402"/>
    </row>
    <row r="2277" spans="1:20" ht="13.5" customHeight="1" outlineLevel="1">
      <c r="A2277" s="402"/>
      <c r="B2277" s="178">
        <f t="shared" si="35"/>
        <v>2271</v>
      </c>
      <c r="C2277" s="21"/>
      <c r="D2277" s="47">
        <v>8595057632578</v>
      </c>
      <c r="E2277" s="800" t="s">
        <v>2660</v>
      </c>
      <c r="F2277" s="553" t="s">
        <v>8032</v>
      </c>
      <c r="G2277" s="683" t="s">
        <v>8996</v>
      </c>
      <c r="H2277" s="691">
        <v>1</v>
      </c>
      <c r="I2277" s="652">
        <v>1.909</v>
      </c>
      <c r="J2277" s="652">
        <v>14.454401000000001</v>
      </c>
      <c r="K2277" s="422">
        <v>20474.673644079227</v>
      </c>
      <c r="L2277" s="423">
        <f>K2277*ЗМІСТ!$E$13/1000*1.2</f>
        <v>1097.1902593433513</v>
      </c>
      <c r="M2277" s="828">
        <v>2.4999999999999935E-2</v>
      </c>
      <c r="N2277" s="829"/>
      <c r="O2277" s="841"/>
      <c r="P2277" s="841"/>
      <c r="Q2277" s="641"/>
      <c r="R2277" s="639"/>
      <c r="S2277" s="640"/>
      <c r="T2277" s="402"/>
    </row>
    <row r="2278" spans="1:20" ht="13.5" customHeight="1" outlineLevel="1">
      <c r="A2278" s="402"/>
      <c r="B2278" s="178">
        <f t="shared" si="35"/>
        <v>2272</v>
      </c>
      <c r="C2278" s="21"/>
      <c r="D2278" s="47">
        <v>8595057630307</v>
      </c>
      <c r="E2278" s="800" t="s">
        <v>2661</v>
      </c>
      <c r="F2278" s="553" t="s">
        <v>8034</v>
      </c>
      <c r="G2278" s="683" t="s">
        <v>8996</v>
      </c>
      <c r="H2278" s="691">
        <v>1</v>
      </c>
      <c r="I2278" s="652">
        <v>2.7869999999999999</v>
      </c>
      <c r="J2278" s="652">
        <v>22.517800999999999</v>
      </c>
      <c r="K2278" s="422">
        <v>24485.480727115206</v>
      </c>
      <c r="L2278" s="423">
        <f>K2278*ЗМІСТ!$E$13/1000*1.2</f>
        <v>1312.1201058508168</v>
      </c>
      <c r="M2278" s="828">
        <v>2.4999999999999842E-2</v>
      </c>
      <c r="N2278" s="829"/>
      <c r="O2278" s="841"/>
      <c r="P2278" s="841"/>
      <c r="Q2278" s="641"/>
      <c r="R2278" s="639"/>
      <c r="S2278" s="640"/>
      <c r="T2278" s="402"/>
    </row>
    <row r="2279" spans="1:20" ht="13.5" customHeight="1" outlineLevel="1">
      <c r="A2279" s="402"/>
      <c r="B2279" s="178">
        <f t="shared" si="35"/>
        <v>2273</v>
      </c>
      <c r="C2279" s="21"/>
      <c r="D2279" s="47">
        <v>8595057636675</v>
      </c>
      <c r="E2279" s="800" t="s">
        <v>2662</v>
      </c>
      <c r="F2279" s="553" t="s">
        <v>8036</v>
      </c>
      <c r="G2279" s="683" t="s">
        <v>8996</v>
      </c>
      <c r="H2279" s="691">
        <v>1</v>
      </c>
      <c r="I2279" s="652">
        <v>3.3460000000000001</v>
      </c>
      <c r="J2279" s="652">
        <v>32.361201000000001</v>
      </c>
      <c r="K2279" s="422">
        <v>32786.805482442367</v>
      </c>
      <c r="L2279" s="423">
        <f>K2279*ЗМІСТ!$E$13/1000*1.2</f>
        <v>1756.9688404153671</v>
      </c>
      <c r="M2279" s="828">
        <v>2.4999999999999922E-2</v>
      </c>
      <c r="N2279" s="829"/>
      <c r="O2279" s="841"/>
      <c r="P2279" s="841"/>
      <c r="Q2279" s="641"/>
      <c r="R2279" s="639"/>
      <c r="S2279" s="640"/>
      <c r="T2279" s="402"/>
    </row>
    <row r="2280" spans="1:20" ht="13.5" customHeight="1" outlineLevel="1">
      <c r="A2280" s="402"/>
      <c r="B2280" s="178">
        <f t="shared" si="35"/>
        <v>2274</v>
      </c>
      <c r="C2280" s="427"/>
      <c r="D2280" s="47">
        <v>8595057636682</v>
      </c>
      <c r="E2280" s="800" t="s">
        <v>2663</v>
      </c>
      <c r="F2280" s="553" t="s">
        <v>8038</v>
      </c>
      <c r="G2280" s="683" t="s">
        <v>8996</v>
      </c>
      <c r="H2280" s="691">
        <v>1</v>
      </c>
      <c r="I2280" s="652">
        <v>4.3570000000000002</v>
      </c>
      <c r="J2280" s="652">
        <v>43.984600999999998</v>
      </c>
      <c r="K2280" s="422">
        <v>41352.584174007876</v>
      </c>
      <c r="L2280" s="423">
        <f>K2280*ЗМІСТ!$E$13/1000*1.2</f>
        <v>2215.9890478897978</v>
      </c>
      <c r="M2280" s="828">
        <v>2.5000000000000081E-2</v>
      </c>
      <c r="N2280" s="829"/>
      <c r="O2280" s="841"/>
      <c r="P2280" s="841"/>
      <c r="Q2280" s="641"/>
      <c r="R2280" s="639"/>
      <c r="S2280" s="640"/>
      <c r="T2280" s="402"/>
    </row>
    <row r="2281" spans="1:20" ht="13.5" customHeight="1" outlineLevel="1">
      <c r="A2281" s="402"/>
      <c r="B2281" s="178">
        <f t="shared" si="35"/>
        <v>2275</v>
      </c>
      <c r="C2281" s="427"/>
      <c r="D2281" s="47">
        <v>8595057636699</v>
      </c>
      <c r="E2281" s="800" t="s">
        <v>2664</v>
      </c>
      <c r="F2281" s="553" t="s">
        <v>8040</v>
      </c>
      <c r="G2281" s="683" t="s">
        <v>8996</v>
      </c>
      <c r="H2281" s="691">
        <v>1</v>
      </c>
      <c r="I2281" s="652">
        <v>6.5430000000000001</v>
      </c>
      <c r="J2281" s="652">
        <v>57.388001000000003</v>
      </c>
      <c r="K2281" s="422">
        <v>63790.541628961822</v>
      </c>
      <c r="L2281" s="423">
        <f>K2281*ЗМІСТ!$E$13/1000*1.2</f>
        <v>3418.3871318394845</v>
      </c>
      <c r="M2281" s="828">
        <v>2.499999999999996E-2</v>
      </c>
      <c r="N2281" s="829"/>
      <c r="O2281" s="841"/>
      <c r="P2281" s="841"/>
      <c r="Q2281" s="641"/>
      <c r="R2281" s="639"/>
      <c r="S2281" s="640"/>
      <c r="T2281" s="402"/>
    </row>
    <row r="2282" spans="1:20" ht="13.5" customHeight="1" outlineLevel="1">
      <c r="A2282" s="402"/>
      <c r="B2282" s="178">
        <f t="shared" si="35"/>
        <v>2276</v>
      </c>
      <c r="C2282" s="427"/>
      <c r="D2282" s="47">
        <v>8595057633698</v>
      </c>
      <c r="E2282" s="800" t="s">
        <v>2697</v>
      </c>
      <c r="F2282" s="553" t="s">
        <v>8042</v>
      </c>
      <c r="G2282" s="683" t="s">
        <v>8996</v>
      </c>
      <c r="H2282" s="691">
        <v>1</v>
      </c>
      <c r="I2282" s="652">
        <v>1.0489999999999999</v>
      </c>
      <c r="J2282" s="652">
        <v>15.003996000000001</v>
      </c>
      <c r="K2282" s="422">
        <v>12797.199896777103</v>
      </c>
      <c r="L2282" s="423">
        <f>K2282*ЗМІСТ!$E$13/1000*1.2</f>
        <v>685.77225296452434</v>
      </c>
      <c r="M2282" s="828">
        <v>2.4999999999999935E-2</v>
      </c>
      <c r="N2282" s="829"/>
      <c r="O2282" s="841"/>
      <c r="P2282" s="841"/>
      <c r="Q2282" s="641"/>
      <c r="R2282" s="639"/>
      <c r="S2282" s="640"/>
      <c r="T2282" s="402"/>
    </row>
    <row r="2283" spans="1:20" ht="13.5" customHeight="1" outlineLevel="1">
      <c r="A2283" s="402"/>
      <c r="B2283" s="178">
        <f t="shared" si="35"/>
        <v>2277</v>
      </c>
      <c r="C2283" s="427"/>
      <c r="D2283" s="47">
        <v>8595057637306</v>
      </c>
      <c r="E2283" s="800" t="s">
        <v>2698</v>
      </c>
      <c r="F2283" s="553" t="s">
        <v>8044</v>
      </c>
      <c r="G2283" s="683" t="s">
        <v>8996</v>
      </c>
      <c r="H2283" s="691">
        <v>1</v>
      </c>
      <c r="I2283" s="652">
        <v>1.2290000000000001</v>
      </c>
      <c r="J2283" s="652">
        <v>16.360596000000001</v>
      </c>
      <c r="K2283" s="422">
        <v>13722.065709438564</v>
      </c>
      <c r="L2283" s="423">
        <f>K2283*ЗМІСТ!$E$13/1000*1.2</f>
        <v>735.33366617636671</v>
      </c>
      <c r="M2283" s="828">
        <v>2.4999999999999852E-2</v>
      </c>
      <c r="N2283" s="829"/>
      <c r="O2283" s="841"/>
      <c r="P2283" s="841"/>
      <c r="Q2283" s="641"/>
      <c r="R2283" s="639"/>
      <c r="S2283" s="640"/>
      <c r="T2283" s="402"/>
    </row>
    <row r="2284" spans="1:20" ht="13.5" customHeight="1" outlineLevel="1">
      <c r="A2284" s="402"/>
      <c r="B2284" s="178">
        <f t="shared" si="35"/>
        <v>2278</v>
      </c>
      <c r="C2284" s="427"/>
      <c r="D2284" s="47">
        <v>8595057633292</v>
      </c>
      <c r="E2284" s="800" t="s">
        <v>2699</v>
      </c>
      <c r="F2284" s="553" t="s">
        <v>8046</v>
      </c>
      <c r="G2284" s="683" t="s">
        <v>8996</v>
      </c>
      <c r="H2284" s="691">
        <v>1</v>
      </c>
      <c r="I2284" s="652">
        <v>1.419</v>
      </c>
      <c r="J2284" s="652">
        <v>19.073796000000002</v>
      </c>
      <c r="K2284" s="422">
        <v>15371.247813148595</v>
      </c>
      <c r="L2284" s="423">
        <f>K2284*ЗМІСТ!$E$13/1000*1.2</f>
        <v>823.7095090117067</v>
      </c>
      <c r="M2284" s="828">
        <v>2.4999999999999793E-2</v>
      </c>
      <c r="N2284" s="829"/>
      <c r="O2284" s="841"/>
      <c r="P2284" s="841"/>
      <c r="Q2284" s="641"/>
      <c r="R2284" s="639"/>
      <c r="S2284" s="640"/>
      <c r="T2284" s="402"/>
    </row>
    <row r="2285" spans="1:20" ht="13.5" customHeight="1" outlineLevel="1">
      <c r="A2285" s="402"/>
      <c r="B2285" s="178">
        <f t="shared" si="35"/>
        <v>2279</v>
      </c>
      <c r="C2285" s="427"/>
      <c r="D2285" s="47">
        <v>8595057637320</v>
      </c>
      <c r="E2285" s="800" t="s">
        <v>2700</v>
      </c>
      <c r="F2285" s="553" t="s">
        <v>8048</v>
      </c>
      <c r="G2285" s="683" t="s">
        <v>8996</v>
      </c>
      <c r="H2285" s="691">
        <v>1</v>
      </c>
      <c r="I2285" s="652">
        <v>1.61</v>
      </c>
      <c r="J2285" s="652">
        <v>21.786995999999998</v>
      </c>
      <c r="K2285" s="422">
        <v>17252.666534660006</v>
      </c>
      <c r="L2285" s="423">
        <f>K2285*ЗМІСТ!$E$13/1000*1.2</f>
        <v>924.5303734060692</v>
      </c>
      <c r="M2285" s="828">
        <v>2.499999999999972E-2</v>
      </c>
      <c r="N2285" s="829"/>
      <c r="O2285" s="841"/>
      <c r="P2285" s="841"/>
      <c r="Q2285" s="641"/>
      <c r="R2285" s="639"/>
      <c r="S2285" s="640"/>
      <c r="T2285" s="402"/>
    </row>
    <row r="2286" spans="1:20" ht="13.5" customHeight="1" outlineLevel="1">
      <c r="A2286" s="402"/>
      <c r="B2286" s="178">
        <f t="shared" si="35"/>
        <v>2280</v>
      </c>
      <c r="C2286" s="427"/>
      <c r="D2286" s="47">
        <v>8595057633285</v>
      </c>
      <c r="E2286" s="800" t="s">
        <v>2701</v>
      </c>
      <c r="F2286" s="553" t="s">
        <v>8050</v>
      </c>
      <c r="G2286" s="683" t="s">
        <v>8996</v>
      </c>
      <c r="H2286" s="691">
        <v>1</v>
      </c>
      <c r="I2286" s="652">
        <v>1.794</v>
      </c>
      <c r="J2286" s="652">
        <v>24.500195999999999</v>
      </c>
      <c r="K2286" s="422">
        <v>19797.226615649328</v>
      </c>
      <c r="L2286" s="423">
        <f>K2286*ЗМІСТ!$E$13/1000*1.2</f>
        <v>1060.8874447668991</v>
      </c>
      <c r="M2286" s="828">
        <v>2.4999999999999967E-2</v>
      </c>
      <c r="N2286" s="829"/>
      <c r="O2286" s="841"/>
      <c r="P2286" s="841"/>
      <c r="Q2286" s="641"/>
      <c r="R2286" s="639"/>
      <c r="S2286" s="640"/>
      <c r="T2286" s="402"/>
    </row>
    <row r="2287" spans="1:20" ht="13.5" customHeight="1" outlineLevel="1">
      <c r="A2287" s="402"/>
      <c r="B2287" s="178">
        <f t="shared" si="35"/>
        <v>2281</v>
      </c>
      <c r="C2287" s="427"/>
      <c r="D2287" s="47">
        <v>8595057637337</v>
      </c>
      <c r="E2287" s="800" t="s">
        <v>2702</v>
      </c>
      <c r="F2287" s="553" t="s">
        <v>8052</v>
      </c>
      <c r="G2287" s="683" t="s">
        <v>8996</v>
      </c>
      <c r="H2287" s="691">
        <v>1</v>
      </c>
      <c r="I2287" s="652">
        <v>2.2410000000000001</v>
      </c>
      <c r="J2287" s="652">
        <v>27.213395999999999</v>
      </c>
      <c r="K2287" s="422">
        <v>23984.80455288566</v>
      </c>
      <c r="L2287" s="423">
        <f>K2287*ЗМІСТ!$E$13/1000*1.2</f>
        <v>1285.2900312425797</v>
      </c>
      <c r="M2287" s="828">
        <v>2.4999999999999994E-2</v>
      </c>
      <c r="N2287" s="829"/>
      <c r="O2287" s="841"/>
      <c r="P2287" s="841"/>
      <c r="Q2287" s="641"/>
      <c r="R2287" s="639"/>
      <c r="S2287" s="640"/>
      <c r="T2287" s="402"/>
    </row>
    <row r="2288" spans="1:20" ht="13.5" customHeight="1" outlineLevel="1">
      <c r="A2288" s="402"/>
      <c r="B2288" s="178">
        <f t="shared" si="35"/>
        <v>2282</v>
      </c>
      <c r="C2288" s="421"/>
      <c r="D2288" s="47">
        <v>8595057628250</v>
      </c>
      <c r="E2288" s="800" t="s">
        <v>2674</v>
      </c>
      <c r="F2288" s="553" t="s">
        <v>8922</v>
      </c>
      <c r="G2288" s="683" t="s">
        <v>8996</v>
      </c>
      <c r="H2288" s="691">
        <v>1</v>
      </c>
      <c r="I2288" s="652">
        <v>0.64200000000000002</v>
      </c>
      <c r="J2288" s="652">
        <v>4.6688460000000003</v>
      </c>
      <c r="K2288" s="422">
        <v>10032.470492224984</v>
      </c>
      <c r="L2288" s="423">
        <f>K2288*ЗМІСТ!$E$13/1000*1.2</f>
        <v>537.61681834679496</v>
      </c>
      <c r="M2288" s="828">
        <v>2.5000000000000005E-2</v>
      </c>
      <c r="N2288" s="829"/>
      <c r="O2288" s="841"/>
      <c r="P2288" s="841"/>
      <c r="Q2288" s="641"/>
      <c r="R2288" s="639"/>
      <c r="S2288" s="640"/>
      <c r="T2288" s="402"/>
    </row>
    <row r="2289" spans="1:20" ht="13.5" customHeight="1" outlineLevel="1">
      <c r="A2289" s="402"/>
      <c r="B2289" s="178">
        <f t="shared" si="35"/>
        <v>2283</v>
      </c>
      <c r="C2289" s="427"/>
      <c r="D2289" s="47">
        <v>8595057628274</v>
      </c>
      <c r="E2289" s="800" t="s">
        <v>2676</v>
      </c>
      <c r="F2289" s="553" t="s">
        <v>8926</v>
      </c>
      <c r="G2289" s="683" t="s">
        <v>8996</v>
      </c>
      <c r="H2289" s="691">
        <v>1</v>
      </c>
      <c r="I2289" s="652">
        <v>0.89500000000000002</v>
      </c>
      <c r="J2289" s="652">
        <v>5.5970459999999997</v>
      </c>
      <c r="K2289" s="422">
        <v>11263.640785994592</v>
      </c>
      <c r="L2289" s="423">
        <f>K2289*ЗМІСТ!$E$13/1000*1.2</f>
        <v>603.59237807482657</v>
      </c>
      <c r="M2289" s="828">
        <v>2.4999999999999734E-2</v>
      </c>
      <c r="N2289" s="829"/>
      <c r="O2289" s="841"/>
      <c r="P2289" s="841"/>
      <c r="Q2289" s="641"/>
      <c r="R2289" s="639"/>
      <c r="S2289" s="640"/>
      <c r="T2289" s="402"/>
    </row>
    <row r="2290" spans="1:20" ht="13.5" customHeight="1" outlineLevel="1">
      <c r="A2290" s="402"/>
      <c r="B2290" s="178">
        <f t="shared" si="35"/>
        <v>2284</v>
      </c>
      <c r="C2290" s="427"/>
      <c r="D2290" s="47">
        <v>8595057628281</v>
      </c>
      <c r="E2290" s="800" t="s">
        <v>2677</v>
      </c>
      <c r="F2290" s="553" t="s">
        <v>8928</v>
      </c>
      <c r="G2290" s="683" t="s">
        <v>8996</v>
      </c>
      <c r="H2290" s="691">
        <v>1</v>
      </c>
      <c r="I2290" s="652">
        <v>1.085</v>
      </c>
      <c r="J2290" s="652">
        <v>6.5252460000000001</v>
      </c>
      <c r="K2290" s="422">
        <v>12711.137063347105</v>
      </c>
      <c r="L2290" s="423">
        <f>K2290*ЗМІСТ!$E$13/1000*1.2</f>
        <v>681.16034538678434</v>
      </c>
      <c r="M2290" s="828">
        <v>2.4999999999999915E-2</v>
      </c>
      <c r="N2290" s="829"/>
      <c r="O2290" s="841"/>
      <c r="P2290" s="841"/>
      <c r="Q2290" s="641"/>
      <c r="R2290" s="639"/>
      <c r="S2290" s="640"/>
      <c r="T2290" s="402"/>
    </row>
    <row r="2291" spans="1:20" ht="13.5" customHeight="1" outlineLevel="1">
      <c r="A2291" s="402"/>
      <c r="B2291" s="178">
        <f t="shared" si="35"/>
        <v>2285</v>
      </c>
      <c r="C2291" s="427"/>
      <c r="D2291" s="47">
        <v>8595057637245</v>
      </c>
      <c r="E2291" s="800" t="s">
        <v>2678</v>
      </c>
      <c r="F2291" s="553" t="s">
        <v>8930</v>
      </c>
      <c r="G2291" s="683" t="s">
        <v>8996</v>
      </c>
      <c r="H2291" s="691">
        <v>1</v>
      </c>
      <c r="I2291" s="652">
        <v>1.276</v>
      </c>
      <c r="J2291" s="652">
        <v>7.4534459999999996</v>
      </c>
      <c r="K2291" s="422">
        <v>14586.320648265311</v>
      </c>
      <c r="L2291" s="423">
        <f>K2291*ЗМІСТ!$E$13/1000*1.2</f>
        <v>781.64708327663391</v>
      </c>
      <c r="M2291" s="828">
        <v>2.4999999999999876E-2</v>
      </c>
      <c r="N2291" s="829"/>
      <c r="O2291" s="841"/>
      <c r="P2291" s="841"/>
      <c r="Q2291" s="641"/>
      <c r="R2291" s="639"/>
      <c r="S2291" s="640"/>
      <c r="T2291" s="402"/>
    </row>
    <row r="2292" spans="1:20" ht="13.5" customHeight="1" outlineLevel="1">
      <c r="A2292" s="402"/>
      <c r="B2292" s="178">
        <f t="shared" si="35"/>
        <v>2286</v>
      </c>
      <c r="C2292" s="427"/>
      <c r="D2292" s="47">
        <v>8595057637252</v>
      </c>
      <c r="E2292" s="800" t="s">
        <v>2679</v>
      </c>
      <c r="F2292" s="553" t="s">
        <v>8934</v>
      </c>
      <c r="G2292" s="683" t="s">
        <v>8996</v>
      </c>
      <c r="H2292" s="691">
        <v>1</v>
      </c>
      <c r="I2292" s="652">
        <v>1.46</v>
      </c>
      <c r="J2292" s="652">
        <v>8.3816459999999999</v>
      </c>
      <c r="K2292" s="422">
        <v>16769.908006509024</v>
      </c>
      <c r="L2292" s="423">
        <f>K2292*ЗМІСТ!$E$13/1000*1.2</f>
        <v>898.66046388224345</v>
      </c>
      <c r="M2292" s="828">
        <v>2.499999999999997E-2</v>
      </c>
      <c r="N2292" s="829"/>
      <c r="O2292" s="841"/>
      <c r="P2292" s="841"/>
      <c r="Q2292" s="641"/>
      <c r="R2292" s="639"/>
      <c r="S2292" s="640"/>
      <c r="T2292" s="402"/>
    </row>
    <row r="2293" spans="1:20" ht="13.5" customHeight="1" outlineLevel="1">
      <c r="A2293" s="402"/>
      <c r="B2293" s="178">
        <f t="shared" si="35"/>
        <v>2287</v>
      </c>
      <c r="C2293" s="433"/>
      <c r="D2293" s="47">
        <v>8595057637269</v>
      </c>
      <c r="E2293" s="800" t="s">
        <v>2680</v>
      </c>
      <c r="F2293" s="553" t="s">
        <v>8936</v>
      </c>
      <c r="G2293" s="683" t="s">
        <v>8996</v>
      </c>
      <c r="H2293" s="691">
        <v>1</v>
      </c>
      <c r="I2293" s="652">
        <v>1.91</v>
      </c>
      <c r="J2293" s="652">
        <v>9.3098460000000003</v>
      </c>
      <c r="K2293" s="422">
        <v>20957.485933524655</v>
      </c>
      <c r="L2293" s="423">
        <f>K2293*ЗМІСТ!$E$13/1000*1.2</f>
        <v>1123.0630498102205</v>
      </c>
      <c r="M2293" s="828">
        <v>2.4999999999999738E-2</v>
      </c>
      <c r="N2293" s="829"/>
      <c r="O2293" s="841"/>
      <c r="P2293" s="841"/>
      <c r="Q2293" s="641"/>
      <c r="R2293" s="639"/>
      <c r="S2293" s="640"/>
      <c r="T2293" s="402"/>
    </row>
    <row r="2294" spans="1:20" ht="13.5" customHeight="1" outlineLevel="1">
      <c r="A2294" s="402"/>
      <c r="B2294" s="178">
        <f t="shared" si="35"/>
        <v>2288</v>
      </c>
      <c r="C2294" s="433"/>
      <c r="D2294" s="47">
        <v>8595057637580</v>
      </c>
      <c r="E2294" s="800" t="s">
        <v>2673</v>
      </c>
      <c r="F2294" s="553" t="s">
        <v>8938</v>
      </c>
      <c r="G2294" s="683" t="s">
        <v>8996</v>
      </c>
      <c r="H2294" s="691">
        <v>1</v>
      </c>
      <c r="I2294" s="652">
        <v>0.60399999999999998</v>
      </c>
      <c r="J2294" s="652">
        <v>4.4367960000000002</v>
      </c>
      <c r="K2294" s="422">
        <v>10334.137893727093</v>
      </c>
      <c r="L2294" s="423">
        <f>K2294*ЗМІСТ!$E$13/1000*1.2</f>
        <v>553.78247452492144</v>
      </c>
      <c r="M2294" s="828">
        <v>2.4999999999999949E-2</v>
      </c>
      <c r="N2294" s="829"/>
      <c r="O2294" s="841"/>
      <c r="P2294" s="841"/>
      <c r="Q2294" s="641"/>
      <c r="R2294" s="639"/>
      <c r="S2294" s="640"/>
      <c r="T2294" s="402"/>
    </row>
    <row r="2295" spans="1:20" ht="13.5" customHeight="1" outlineLevel="1">
      <c r="A2295" s="402"/>
      <c r="B2295" s="178">
        <f t="shared" si="35"/>
        <v>2289</v>
      </c>
      <c r="C2295" s="433"/>
      <c r="D2295" s="47">
        <v>8595057628311</v>
      </c>
      <c r="E2295" s="800" t="s">
        <v>2683</v>
      </c>
      <c r="F2295" s="553" t="s">
        <v>8940</v>
      </c>
      <c r="G2295" s="683" t="s">
        <v>8996</v>
      </c>
      <c r="H2295" s="691">
        <v>1</v>
      </c>
      <c r="I2295" s="652">
        <v>0.71799999999999997</v>
      </c>
      <c r="J2295" s="652">
        <v>7.6616960000000001</v>
      </c>
      <c r="K2295" s="422">
        <v>10342.678552482106</v>
      </c>
      <c r="L2295" s="423">
        <f>K2295*ЗМІСТ!$E$13/1000*1.2</f>
        <v>554.24014861327419</v>
      </c>
      <c r="M2295" s="828">
        <v>2.4999999999999866E-2</v>
      </c>
      <c r="N2295" s="829"/>
      <c r="O2295" s="841"/>
      <c r="P2295" s="841"/>
      <c r="Q2295" s="641"/>
      <c r="R2295" s="639"/>
      <c r="S2295" s="640"/>
      <c r="T2295" s="402"/>
    </row>
    <row r="2296" spans="1:20" ht="13.5" customHeight="1" outlineLevel="1">
      <c r="A2296" s="402"/>
      <c r="B2296" s="178">
        <f t="shared" si="35"/>
        <v>2290</v>
      </c>
      <c r="C2296" s="433"/>
      <c r="D2296" s="47">
        <v>8595057628328</v>
      </c>
      <c r="E2296" s="800" t="s">
        <v>2684</v>
      </c>
      <c r="F2296" s="553" t="s">
        <v>8942</v>
      </c>
      <c r="G2296" s="683" t="s">
        <v>8996</v>
      </c>
      <c r="H2296" s="691">
        <v>1</v>
      </c>
      <c r="I2296" s="652">
        <v>0.79100000000000004</v>
      </c>
      <c r="J2296" s="652">
        <v>8.4232960000000006</v>
      </c>
      <c r="K2296" s="422">
        <v>10994.234121792049</v>
      </c>
      <c r="L2296" s="423">
        <f>K2296*ЗМІСТ!$E$13/1000*1.2</f>
        <v>589.15549996367326</v>
      </c>
      <c r="M2296" s="828">
        <v>2.499999999999997E-2</v>
      </c>
      <c r="N2296" s="829"/>
      <c r="O2296" s="841"/>
      <c r="P2296" s="841"/>
      <c r="Q2296" s="641"/>
      <c r="R2296" s="639"/>
      <c r="S2296" s="640"/>
      <c r="T2296" s="402"/>
    </row>
    <row r="2297" spans="1:20" ht="13.5" customHeight="1" outlineLevel="1">
      <c r="A2297" s="402"/>
      <c r="B2297" s="178">
        <f t="shared" si="35"/>
        <v>2291</v>
      </c>
      <c r="C2297" s="433"/>
      <c r="D2297" s="47">
        <v>8595057628335</v>
      </c>
      <c r="E2297" s="800" t="s">
        <v>2685</v>
      </c>
      <c r="F2297" s="553" t="s">
        <v>8944</v>
      </c>
      <c r="G2297" s="683" t="s">
        <v>8996</v>
      </c>
      <c r="H2297" s="691">
        <v>1</v>
      </c>
      <c r="I2297" s="652">
        <v>0.97099999999999997</v>
      </c>
      <c r="J2297" s="652">
        <v>9.1848960000000002</v>
      </c>
      <c r="K2297" s="422">
        <v>11929.422545429619</v>
      </c>
      <c r="L2297" s="423">
        <f>K2297*ЗМІСТ!$E$13/1000*1.2</f>
        <v>639.27007794926783</v>
      </c>
      <c r="M2297" s="828">
        <v>2.5000000000000022E-2</v>
      </c>
      <c r="N2297" s="829"/>
      <c r="O2297" s="841"/>
      <c r="P2297" s="841"/>
      <c r="Q2297" s="641"/>
      <c r="R2297" s="639"/>
      <c r="S2297" s="640"/>
      <c r="T2297" s="402"/>
    </row>
    <row r="2298" spans="1:20" ht="13.5" customHeight="1" outlineLevel="1">
      <c r="A2298" s="402"/>
      <c r="B2298" s="178">
        <f t="shared" si="35"/>
        <v>2292</v>
      </c>
      <c r="C2298" s="433"/>
      <c r="D2298" s="47">
        <v>8595057628342</v>
      </c>
      <c r="E2298" s="800" t="s">
        <v>2686</v>
      </c>
      <c r="F2298" s="553" t="s">
        <v>8946</v>
      </c>
      <c r="G2298" s="683" t="s">
        <v>8996</v>
      </c>
      <c r="H2298" s="691">
        <v>1</v>
      </c>
      <c r="I2298" s="652">
        <v>1.161</v>
      </c>
      <c r="J2298" s="652">
        <v>10.708095999999999</v>
      </c>
      <c r="K2298" s="422">
        <v>13377.403780992407</v>
      </c>
      <c r="L2298" s="423">
        <f>K2298*ЗМІСТ!$E$13/1000*1.2</f>
        <v>716.8640330466111</v>
      </c>
      <c r="M2298" s="828">
        <v>2.5000000000000029E-2</v>
      </c>
      <c r="N2298" s="829"/>
      <c r="O2298" s="841"/>
      <c r="P2298" s="841"/>
      <c r="Q2298" s="641"/>
      <c r="R2298" s="639"/>
      <c r="S2298" s="640"/>
      <c r="T2298" s="402"/>
    </row>
    <row r="2299" spans="1:20" ht="13.5" customHeight="1" outlineLevel="1">
      <c r="A2299" s="402"/>
      <c r="B2299" s="178">
        <f t="shared" si="35"/>
        <v>2293</v>
      </c>
      <c r="C2299" s="433"/>
      <c r="D2299" s="47">
        <v>8595057628359</v>
      </c>
      <c r="E2299" s="800" t="s">
        <v>2687</v>
      </c>
      <c r="F2299" s="553" t="s">
        <v>8948</v>
      </c>
      <c r="G2299" s="683" t="s">
        <v>8996</v>
      </c>
      <c r="H2299" s="691">
        <v>1</v>
      </c>
      <c r="I2299" s="652">
        <v>1.3520000000000001</v>
      </c>
      <c r="J2299" s="652">
        <v>12.231296</v>
      </c>
      <c r="K2299" s="422">
        <v>15252.27560209681</v>
      </c>
      <c r="L2299" s="423">
        <f>K2299*ЗМІСТ!$E$13/1000*1.2</f>
        <v>817.33406423697113</v>
      </c>
      <c r="M2299" s="828">
        <v>2.4999999999999745E-2</v>
      </c>
      <c r="N2299" s="829"/>
      <c r="O2299" s="841"/>
      <c r="P2299" s="841"/>
      <c r="Q2299" s="641"/>
      <c r="R2299" s="639"/>
      <c r="S2299" s="640"/>
      <c r="T2299" s="402"/>
    </row>
    <row r="2300" spans="1:20" ht="13.5" customHeight="1" outlineLevel="1">
      <c r="A2300" s="402"/>
      <c r="B2300" s="178">
        <f t="shared" si="35"/>
        <v>2294</v>
      </c>
      <c r="C2300" s="433"/>
      <c r="D2300" s="47">
        <v>8595057628298</v>
      </c>
      <c r="E2300" s="800" t="s">
        <v>2681</v>
      </c>
      <c r="F2300" s="553" t="s">
        <v>8950</v>
      </c>
      <c r="G2300" s="683" t="s">
        <v>8996</v>
      </c>
      <c r="H2300" s="691">
        <v>1</v>
      </c>
      <c r="I2300" s="652">
        <v>0.64200000000000002</v>
      </c>
      <c r="J2300" s="652">
        <v>6.9000959999999996</v>
      </c>
      <c r="K2300" s="422">
        <v>11399.846701440876</v>
      </c>
      <c r="L2300" s="423">
        <f>K2300*ЗМІСТ!$E$13/1000*1.2</f>
        <v>610.89133708586917</v>
      </c>
      <c r="M2300" s="828">
        <v>2.4999999999999922E-2</v>
      </c>
      <c r="N2300" s="829"/>
      <c r="O2300" s="841"/>
      <c r="P2300" s="841"/>
      <c r="Q2300" s="641"/>
      <c r="R2300" s="639"/>
      <c r="S2300" s="640"/>
      <c r="T2300" s="402"/>
    </row>
    <row r="2301" spans="1:20" ht="13.5" customHeight="1" outlineLevel="1">
      <c r="A2301" s="402"/>
      <c r="B2301" s="178">
        <f t="shared" si="35"/>
        <v>2295</v>
      </c>
      <c r="C2301" s="433"/>
      <c r="D2301" s="47">
        <v>8595057628366</v>
      </c>
      <c r="E2301" s="800" t="s">
        <v>2688</v>
      </c>
      <c r="F2301" s="553" t="s">
        <v>8952</v>
      </c>
      <c r="G2301" s="683" t="s">
        <v>8996</v>
      </c>
      <c r="H2301" s="691">
        <v>1</v>
      </c>
      <c r="I2301" s="652">
        <v>1.536</v>
      </c>
      <c r="J2301" s="652">
        <v>13.754496</v>
      </c>
      <c r="K2301" s="422">
        <v>17436.590392432026</v>
      </c>
      <c r="L2301" s="423">
        <f>K2301*ЗМІСТ!$E$13/1000*1.2</f>
        <v>934.38642624072179</v>
      </c>
      <c r="M2301" s="828">
        <v>2.4999999999999991E-2</v>
      </c>
      <c r="N2301" s="829"/>
      <c r="O2301" s="841"/>
      <c r="P2301" s="841"/>
      <c r="Q2301" s="641"/>
      <c r="R2301" s="639"/>
      <c r="S2301" s="640"/>
      <c r="T2301" s="402"/>
    </row>
    <row r="2302" spans="1:20" ht="13.5" customHeight="1" outlineLevel="1">
      <c r="A2302" s="402"/>
      <c r="B2302" s="178">
        <f t="shared" si="35"/>
        <v>2296</v>
      </c>
      <c r="C2302" s="433"/>
      <c r="D2302" s="47">
        <v>8595057628373</v>
      </c>
      <c r="E2302" s="800" t="s">
        <v>2689</v>
      </c>
      <c r="F2302" s="553" t="s">
        <v>8954</v>
      </c>
      <c r="G2302" s="683" t="s">
        <v>8996</v>
      </c>
      <c r="H2302" s="691">
        <v>1</v>
      </c>
      <c r="I2302" s="652">
        <v>1.9830000000000001</v>
      </c>
      <c r="J2302" s="652">
        <v>15.277696000000001</v>
      </c>
      <c r="K2302" s="422">
        <v>21635.39156735958</v>
      </c>
      <c r="L2302" s="423">
        <f>K2302*ЗМІСТ!$E$13/1000*1.2</f>
        <v>1159.3904399863634</v>
      </c>
      <c r="M2302" s="828">
        <v>2.5000000000000001E-2</v>
      </c>
      <c r="N2302" s="829"/>
      <c r="O2302" s="841"/>
      <c r="P2302" s="841"/>
      <c r="Q2302" s="641"/>
      <c r="R2302" s="639"/>
      <c r="S2302" s="640"/>
      <c r="T2302" s="402"/>
    </row>
    <row r="2303" spans="1:20" ht="13.5" customHeight="1" outlineLevel="1">
      <c r="A2303" s="402"/>
      <c r="B2303" s="178">
        <f t="shared" si="35"/>
        <v>2297</v>
      </c>
      <c r="C2303" s="433"/>
      <c r="D2303" s="47">
        <v>8595057628304</v>
      </c>
      <c r="E2303" s="800" t="s">
        <v>2682</v>
      </c>
      <c r="F2303" s="553" t="s">
        <v>8956</v>
      </c>
      <c r="G2303" s="683" t="s">
        <v>8996</v>
      </c>
      <c r="H2303" s="691">
        <v>1</v>
      </c>
      <c r="I2303" s="652">
        <v>0.68</v>
      </c>
      <c r="J2303" s="652">
        <v>7.2808960000000003</v>
      </c>
      <c r="K2303" s="422">
        <v>10643.626752502458</v>
      </c>
      <c r="L2303" s="423">
        <f>K2303*ЗМІСТ!$E$13/1000*1.2</f>
        <v>570.36726445254089</v>
      </c>
      <c r="M2303" s="828">
        <v>2.4999999999999942E-2</v>
      </c>
      <c r="N2303" s="829"/>
      <c r="O2303" s="841"/>
      <c r="P2303" s="841"/>
      <c r="Q2303" s="641"/>
      <c r="R2303" s="639"/>
      <c r="S2303" s="640"/>
      <c r="T2303" s="402"/>
    </row>
    <row r="2304" spans="1:20" ht="13.5" customHeight="1" outlineLevel="1">
      <c r="A2304" s="402"/>
      <c r="B2304" s="178">
        <f t="shared" si="35"/>
        <v>2298</v>
      </c>
      <c r="C2304" s="421"/>
      <c r="D2304" s="47">
        <v>8595057630161</v>
      </c>
      <c r="E2304" s="800" t="s">
        <v>2690</v>
      </c>
      <c r="F2304" s="553" t="s">
        <v>8957</v>
      </c>
      <c r="G2304" s="683" t="s">
        <v>8996</v>
      </c>
      <c r="H2304" s="691">
        <v>1</v>
      </c>
      <c r="I2304" s="652">
        <v>0.94799999999999995</v>
      </c>
      <c r="J2304" s="652">
        <v>10.654546</v>
      </c>
      <c r="K2304" s="422">
        <v>14467.189910418652</v>
      </c>
      <c r="L2304" s="423">
        <f>K2304*ЗМІСТ!$E$13/1000*1.2</f>
        <v>775.26314341874331</v>
      </c>
      <c r="M2304" s="828">
        <v>2.4999999999999991E-2</v>
      </c>
      <c r="N2304" s="829"/>
      <c r="O2304" s="841"/>
      <c r="P2304" s="841"/>
      <c r="Q2304" s="641"/>
      <c r="R2304" s="639"/>
      <c r="S2304" s="640"/>
      <c r="T2304" s="402"/>
    </row>
    <row r="2305" spans="1:20" ht="13.5" customHeight="1" outlineLevel="1">
      <c r="A2305" s="402"/>
      <c r="B2305" s="178">
        <f t="shared" si="35"/>
        <v>2299</v>
      </c>
      <c r="C2305" s="421"/>
      <c r="D2305" s="47">
        <v>8595057630178</v>
      </c>
      <c r="E2305" s="800" t="s">
        <v>2691</v>
      </c>
      <c r="F2305" s="553" t="s">
        <v>8960</v>
      </c>
      <c r="G2305" s="683" t="s">
        <v>8996</v>
      </c>
      <c r="H2305" s="691">
        <v>1</v>
      </c>
      <c r="I2305" s="652">
        <v>1.02</v>
      </c>
      <c r="J2305" s="652">
        <v>11.713646000000001</v>
      </c>
      <c r="K2305" s="422">
        <v>15126.512960391488</v>
      </c>
      <c r="L2305" s="423">
        <f>K2305*ЗМІСТ!$E$13/1000*1.2</f>
        <v>810.59473603731169</v>
      </c>
      <c r="M2305" s="828">
        <v>2.4999999999999942E-2</v>
      </c>
      <c r="N2305" s="829"/>
      <c r="O2305" s="841"/>
      <c r="P2305" s="841"/>
      <c r="Q2305" s="641"/>
      <c r="R2305" s="639"/>
      <c r="S2305" s="640"/>
      <c r="T2305" s="402"/>
    </row>
    <row r="2306" spans="1:20" ht="13.5" customHeight="1" outlineLevel="1">
      <c r="A2306" s="402"/>
      <c r="B2306" s="178">
        <f t="shared" si="35"/>
        <v>2300</v>
      </c>
      <c r="C2306" s="427"/>
      <c r="D2306" s="47">
        <v>8595057630185</v>
      </c>
      <c r="E2306" s="800" t="s">
        <v>2692</v>
      </c>
      <c r="F2306" s="553" t="s">
        <v>8962</v>
      </c>
      <c r="G2306" s="683" t="s">
        <v>8996</v>
      </c>
      <c r="H2306" s="691">
        <v>1</v>
      </c>
      <c r="I2306" s="652">
        <v>1.2</v>
      </c>
      <c r="J2306" s="652">
        <v>12.772746</v>
      </c>
      <c r="K2306" s="422">
        <v>16043.817983855539</v>
      </c>
      <c r="L2306" s="423">
        <f>K2306*ЗМІСТ!$E$13/1000*1.2</f>
        <v>859.75098409709574</v>
      </c>
      <c r="M2306" s="828">
        <v>2.5000000000000092E-2</v>
      </c>
      <c r="N2306" s="829"/>
      <c r="O2306" s="841"/>
      <c r="P2306" s="841"/>
      <c r="Q2306" s="641"/>
      <c r="R2306" s="639"/>
      <c r="S2306" s="640"/>
      <c r="T2306" s="402"/>
    </row>
    <row r="2307" spans="1:20" ht="13.5" customHeight="1" outlineLevel="1">
      <c r="A2307" s="402"/>
      <c r="B2307" s="178">
        <f t="shared" si="35"/>
        <v>2301</v>
      </c>
      <c r="C2307" s="427"/>
      <c r="D2307" s="47">
        <v>8595057630208</v>
      </c>
      <c r="E2307" s="800" t="s">
        <v>2693</v>
      </c>
      <c r="F2307" s="553" t="s">
        <v>8964</v>
      </c>
      <c r="G2307" s="683" t="s">
        <v>8996</v>
      </c>
      <c r="H2307" s="691">
        <v>1</v>
      </c>
      <c r="I2307" s="652">
        <v>1.39</v>
      </c>
      <c r="J2307" s="652">
        <v>14.890946</v>
      </c>
      <c r="K2307" s="422">
        <v>17555.502179888033</v>
      </c>
      <c r="L2307" s="423">
        <f>K2307*ЗМІСТ!$E$13/1000*1.2</f>
        <v>940.75863305514224</v>
      </c>
      <c r="M2307" s="828">
        <v>2.5000000000000012E-2</v>
      </c>
      <c r="N2307" s="829"/>
      <c r="O2307" s="841"/>
      <c r="P2307" s="841"/>
      <c r="Q2307" s="641"/>
      <c r="R2307" s="639"/>
      <c r="S2307" s="640"/>
      <c r="T2307" s="402"/>
    </row>
    <row r="2308" spans="1:20" ht="13.5" customHeight="1" outlineLevel="1">
      <c r="A2308" s="402"/>
      <c r="B2308" s="178">
        <f t="shared" si="35"/>
        <v>2302</v>
      </c>
      <c r="C2308" s="427"/>
      <c r="D2308" s="47">
        <v>8595057629493</v>
      </c>
      <c r="E2308" s="800" t="s">
        <v>2694</v>
      </c>
      <c r="F2308" s="553" t="s">
        <v>8966</v>
      </c>
      <c r="G2308" s="683" t="s">
        <v>8996</v>
      </c>
      <c r="H2308" s="691">
        <v>1</v>
      </c>
      <c r="I2308" s="652">
        <v>1.5820000000000001</v>
      </c>
      <c r="J2308" s="652">
        <v>17.009146000000001</v>
      </c>
      <c r="K2308" s="422">
        <v>19400.898998484077</v>
      </c>
      <c r="L2308" s="423">
        <f>K2308*ЗМІСТ!$E$13/1000*1.2</f>
        <v>1039.649167243085</v>
      </c>
      <c r="M2308" s="828">
        <v>2.4999999999999759E-2</v>
      </c>
      <c r="N2308" s="829"/>
      <c r="O2308" s="841"/>
      <c r="P2308" s="841"/>
      <c r="Q2308" s="641"/>
      <c r="R2308" s="639"/>
      <c r="S2308" s="640"/>
      <c r="T2308" s="402"/>
    </row>
    <row r="2309" spans="1:20" ht="13.5" customHeight="1" outlineLevel="1">
      <c r="A2309" s="402"/>
      <c r="B2309" s="178">
        <f t="shared" si="35"/>
        <v>2303</v>
      </c>
      <c r="C2309" s="427"/>
      <c r="D2309" s="47">
        <v>8595057637283</v>
      </c>
      <c r="E2309" s="800" t="s">
        <v>2695</v>
      </c>
      <c r="F2309" s="553" t="s">
        <v>8968</v>
      </c>
      <c r="G2309" s="683" t="s">
        <v>8996</v>
      </c>
      <c r="H2309" s="691">
        <v>1</v>
      </c>
      <c r="I2309" s="652">
        <v>1.76</v>
      </c>
      <c r="J2309" s="652">
        <v>19.127345999999999</v>
      </c>
      <c r="K2309" s="422">
        <v>21715.289025643531</v>
      </c>
      <c r="L2309" s="423">
        <f>K2309*ЗМІСТ!$E$13/1000*1.2</f>
        <v>1163.6719594136973</v>
      </c>
      <c r="M2309" s="828">
        <v>2.4999999999999897E-2</v>
      </c>
      <c r="N2309" s="829"/>
      <c r="O2309" s="841"/>
      <c r="P2309" s="841"/>
      <c r="Q2309" s="641"/>
      <c r="R2309" s="639"/>
      <c r="S2309" s="640"/>
      <c r="T2309" s="402"/>
    </row>
    <row r="2310" spans="1:20" ht="13.5" customHeight="1" outlineLevel="1">
      <c r="A2310" s="402"/>
      <c r="B2310" s="178">
        <f t="shared" si="35"/>
        <v>2304</v>
      </c>
      <c r="C2310" s="427"/>
      <c r="D2310" s="47">
        <v>8595057637290</v>
      </c>
      <c r="E2310" s="800" t="s">
        <v>2696</v>
      </c>
      <c r="F2310" s="553" t="s">
        <v>8970</v>
      </c>
      <c r="G2310" s="683" t="s">
        <v>8996</v>
      </c>
      <c r="H2310" s="691">
        <v>1</v>
      </c>
      <c r="I2310" s="652">
        <v>2.2130000000000001</v>
      </c>
      <c r="J2310" s="652">
        <v>21.245546000000001</v>
      </c>
      <c r="K2310" s="422">
        <v>25786.807186860482</v>
      </c>
      <c r="L2310" s="423">
        <f>K2310*ЗМІСТ!$E$13/1000*1.2</f>
        <v>1381.8551717511798</v>
      </c>
      <c r="M2310" s="828">
        <v>2.4999999999999831E-2</v>
      </c>
      <c r="N2310" s="829"/>
      <c r="O2310" s="841"/>
      <c r="P2310" s="841"/>
      <c r="Q2310" s="641"/>
      <c r="R2310" s="639"/>
      <c r="S2310" s="640"/>
      <c r="T2310" s="402"/>
    </row>
    <row r="2311" spans="1:20" ht="13.5" customHeight="1" outlineLevel="1">
      <c r="A2311" s="402"/>
      <c r="B2311" s="178">
        <f t="shared" si="35"/>
        <v>2305</v>
      </c>
      <c r="C2311" s="433"/>
      <c r="D2311" s="509">
        <v>8595057692565</v>
      </c>
      <c r="E2311" s="803" t="s">
        <v>4598</v>
      </c>
      <c r="F2311" s="557" t="s">
        <v>8078</v>
      </c>
      <c r="G2311" s="683" t="s">
        <v>8996</v>
      </c>
      <c r="H2311" s="691">
        <v>800</v>
      </c>
      <c r="I2311" s="652">
        <v>5.4999999999999997E-3</v>
      </c>
      <c r="J2311" s="652">
        <v>3.5593600000000003E-2</v>
      </c>
      <c r="K2311" s="422">
        <v>1510.8739234148973</v>
      </c>
      <c r="L2311" s="423">
        <f>K2311*ЗМІСТ!$E$13/1000*1.2</f>
        <v>80.964228328302013</v>
      </c>
      <c r="M2311" s="828">
        <v>2.4999999999999887E-2</v>
      </c>
      <c r="N2311" s="829"/>
      <c r="O2311" s="841"/>
      <c r="P2311" s="841"/>
      <c r="Q2311" s="641"/>
      <c r="R2311" s="639"/>
      <c r="S2311" s="640"/>
      <c r="T2311" s="402"/>
    </row>
    <row r="2312" spans="1:20" ht="13.5" customHeight="1" outlineLevel="1">
      <c r="A2312" s="402"/>
      <c r="B2312" s="178">
        <f t="shared" si="35"/>
        <v>2306</v>
      </c>
      <c r="C2312" s="433"/>
      <c r="D2312" s="47">
        <v>8595057692572</v>
      </c>
      <c r="E2312" s="800" t="s">
        <v>4599</v>
      </c>
      <c r="F2312" s="553" t="s">
        <v>8079</v>
      </c>
      <c r="G2312" s="683" t="s">
        <v>8996</v>
      </c>
      <c r="H2312" s="691">
        <v>600</v>
      </c>
      <c r="I2312" s="652">
        <v>5.7999999999999996E-3</v>
      </c>
      <c r="J2312" s="652">
        <v>4.7458100000000003E-2</v>
      </c>
      <c r="K2312" s="422">
        <v>1512.2199226914606</v>
      </c>
      <c r="L2312" s="423">
        <f>K2312*ЗМІСТ!$E$13/1000*1.2</f>
        <v>81.036357306814736</v>
      </c>
      <c r="M2312" s="828">
        <v>2.4999999999999873E-2</v>
      </c>
      <c r="N2312" s="829"/>
      <c r="O2312" s="841"/>
      <c r="P2312" s="841"/>
      <c r="Q2312" s="641"/>
      <c r="R2312" s="639"/>
      <c r="S2312" s="640"/>
      <c r="T2312" s="402"/>
    </row>
    <row r="2313" spans="1:20" ht="13.5" customHeight="1" outlineLevel="1">
      <c r="A2313" s="402"/>
      <c r="B2313" s="178">
        <f t="shared" ref="B2313:B2376" si="36">B2312+1</f>
        <v>2307</v>
      </c>
      <c r="C2313" s="433"/>
      <c r="D2313" s="509">
        <v>8595057640870</v>
      </c>
      <c r="E2313" s="803" t="s">
        <v>4600</v>
      </c>
      <c r="F2313" s="557" t="s">
        <v>8080</v>
      </c>
      <c r="G2313" s="683" t="s">
        <v>8996</v>
      </c>
      <c r="H2313" s="691">
        <v>50</v>
      </c>
      <c r="I2313" s="652">
        <v>0.01</v>
      </c>
      <c r="J2313" s="652">
        <v>4.675E-2</v>
      </c>
      <c r="K2313" s="422">
        <v>553.75990924623727</v>
      </c>
      <c r="L2313" s="423">
        <f>K2313*ЗМІСТ!$E$13/1000*1.2</f>
        <v>29.6747088135164</v>
      </c>
      <c r="M2313" s="828">
        <v>2.4999999999999831E-2</v>
      </c>
      <c r="N2313" s="829"/>
      <c r="O2313" s="841"/>
      <c r="P2313" s="841"/>
      <c r="Q2313" s="641"/>
      <c r="R2313" s="639"/>
      <c r="S2313" s="640"/>
      <c r="T2313" s="402"/>
    </row>
    <row r="2314" spans="1:20" ht="13.5" customHeight="1" outlineLevel="1">
      <c r="A2314" s="402"/>
      <c r="B2314" s="178">
        <f t="shared" si="36"/>
        <v>2308</v>
      </c>
      <c r="C2314" s="426"/>
      <c r="D2314" s="509">
        <v>8595568918499</v>
      </c>
      <c r="E2314" s="803" t="s">
        <v>4601</v>
      </c>
      <c r="F2314" s="557" t="s">
        <v>8081</v>
      </c>
      <c r="G2314" s="683" t="s">
        <v>8996</v>
      </c>
      <c r="H2314" s="691">
        <v>10</v>
      </c>
      <c r="I2314" s="652">
        <v>2.5000000000000001E-2</v>
      </c>
      <c r="J2314" s="652">
        <v>7.0874999999999994E-2</v>
      </c>
      <c r="K2314" s="422">
        <v>2207.7005241503266</v>
      </c>
      <c r="L2314" s="423">
        <f>K2314*ЗМІСТ!$E$13/1000*1.2</f>
        <v>118.30554922399996</v>
      </c>
      <c r="M2314" s="828">
        <v>2.4999999999999932E-2</v>
      </c>
      <c r="N2314" s="829"/>
      <c r="O2314" s="841"/>
      <c r="P2314" s="841"/>
      <c r="Q2314" s="641"/>
      <c r="R2314" s="639"/>
      <c r="S2314" s="640"/>
      <c r="T2314" s="402"/>
    </row>
    <row r="2315" spans="1:20" ht="13.5" customHeight="1" outlineLevel="1">
      <c r="A2315" s="402"/>
      <c r="B2315" s="178">
        <f t="shared" si="36"/>
        <v>2309</v>
      </c>
      <c r="C2315" s="433"/>
      <c r="D2315" s="509">
        <v>8595057633841</v>
      </c>
      <c r="E2315" s="803" t="s">
        <v>4602</v>
      </c>
      <c r="F2315" s="557" t="s">
        <v>8082</v>
      </c>
      <c r="G2315" s="683" t="s">
        <v>8996</v>
      </c>
      <c r="H2315" s="691">
        <v>50</v>
      </c>
      <c r="I2315" s="652">
        <v>0.01</v>
      </c>
      <c r="J2315" s="652">
        <v>4.675E-2</v>
      </c>
      <c r="K2315" s="422">
        <v>863.18178433140963</v>
      </c>
      <c r="L2315" s="423">
        <f>K2315*ЗМІСТ!$E$13/1000*1.2</f>
        <v>46.255909240580586</v>
      </c>
      <c r="M2315" s="828">
        <v>2.4999999999999783E-2</v>
      </c>
      <c r="N2315" s="829"/>
      <c r="O2315" s="841"/>
      <c r="P2315" s="841"/>
      <c r="Q2315" s="641"/>
      <c r="R2315" s="639"/>
      <c r="S2315" s="640"/>
      <c r="T2315" s="402"/>
    </row>
    <row r="2316" spans="1:20" ht="13.5" customHeight="1" outlineLevel="1">
      <c r="A2316" s="402"/>
      <c r="B2316" s="178">
        <f t="shared" si="36"/>
        <v>2310</v>
      </c>
      <c r="C2316" s="433"/>
      <c r="D2316" s="47">
        <v>8595568921963</v>
      </c>
      <c r="E2316" s="800" t="s">
        <v>4603</v>
      </c>
      <c r="F2316" s="553" t="s">
        <v>8083</v>
      </c>
      <c r="G2316" s="683" t="s">
        <v>8996</v>
      </c>
      <c r="H2316" s="691">
        <v>10</v>
      </c>
      <c r="I2316" s="652">
        <v>0.03</v>
      </c>
      <c r="J2316" s="652">
        <v>0.15679999999999999</v>
      </c>
      <c r="K2316" s="422">
        <v>1452.5567843314097</v>
      </c>
      <c r="L2316" s="423">
        <f>K2316*ЗМІСТ!$E$13/1000*1.2</f>
        <v>77.839148140580605</v>
      </c>
      <c r="M2316" s="828">
        <v>2.4999999999999953E-2</v>
      </c>
      <c r="N2316" s="829"/>
      <c r="O2316" s="841"/>
      <c r="P2316" s="841"/>
      <c r="Q2316" s="641"/>
      <c r="R2316" s="639"/>
      <c r="S2316" s="640"/>
      <c r="T2316" s="402"/>
    </row>
    <row r="2317" spans="1:20" ht="13.5" customHeight="1" outlineLevel="1">
      <c r="A2317" s="402"/>
      <c r="B2317" s="178">
        <f t="shared" si="36"/>
        <v>2311</v>
      </c>
      <c r="C2317" s="427"/>
      <c r="D2317" s="47">
        <v>8595057650022</v>
      </c>
      <c r="E2317" s="800" t="s">
        <v>4604</v>
      </c>
      <c r="F2317" s="553" t="s">
        <v>8084</v>
      </c>
      <c r="G2317" s="683" t="s">
        <v>8996</v>
      </c>
      <c r="H2317" s="691">
        <v>12</v>
      </c>
      <c r="I2317" s="652">
        <v>0.02</v>
      </c>
      <c r="J2317" s="652">
        <v>0.21993750000000001</v>
      </c>
      <c r="K2317" s="422">
        <v>2419.4091390724966</v>
      </c>
      <c r="L2317" s="423">
        <f>K2317*ЗМІСТ!$E$13/1000*1.2</f>
        <v>129.65052273369241</v>
      </c>
      <c r="M2317" s="828">
        <v>2.4999999999999904E-2</v>
      </c>
      <c r="N2317" s="829"/>
      <c r="O2317" s="841"/>
      <c r="P2317" s="841"/>
      <c r="Q2317" s="641"/>
      <c r="R2317" s="639"/>
      <c r="S2317" s="640"/>
      <c r="T2317" s="402"/>
    </row>
    <row r="2318" spans="1:20" ht="13.5" customHeight="1" outlineLevel="1">
      <c r="A2318" s="402"/>
      <c r="B2318" s="178">
        <f t="shared" si="36"/>
        <v>2312</v>
      </c>
      <c r="C2318" s="426"/>
      <c r="D2318" s="47">
        <v>8595568918482</v>
      </c>
      <c r="E2318" s="800" t="s">
        <v>4605</v>
      </c>
      <c r="F2318" s="553" t="s">
        <v>8085</v>
      </c>
      <c r="G2318" s="683" t="s">
        <v>8996</v>
      </c>
      <c r="H2318" s="691">
        <v>20</v>
      </c>
      <c r="I2318" s="652">
        <v>0.03</v>
      </c>
      <c r="J2318" s="652">
        <v>0.18060000000000001</v>
      </c>
      <c r="K2318" s="422">
        <v>2293.6510383070868</v>
      </c>
      <c r="L2318" s="423">
        <f>K2318*ЗМІСТ!$E$13/1000*1.2</f>
        <v>122.91143787246789</v>
      </c>
      <c r="M2318" s="828">
        <v>2.4999999999999883E-2</v>
      </c>
      <c r="N2318" s="829"/>
      <c r="O2318" s="841"/>
      <c r="P2318" s="841"/>
      <c r="Q2318" s="641"/>
      <c r="R2318" s="639"/>
      <c r="S2318" s="640"/>
      <c r="T2318" s="402"/>
    </row>
    <row r="2319" spans="1:20" ht="13.5" customHeight="1" outlineLevel="1">
      <c r="A2319" s="402"/>
      <c r="B2319" s="178">
        <f t="shared" si="36"/>
        <v>2313</v>
      </c>
      <c r="C2319" s="433"/>
      <c r="D2319" s="509">
        <v>8595568917645</v>
      </c>
      <c r="E2319" s="803" t="s">
        <v>4607</v>
      </c>
      <c r="F2319" s="557" t="s">
        <v>8087</v>
      </c>
      <c r="G2319" s="683" t="s">
        <v>8996</v>
      </c>
      <c r="H2319" s="691">
        <v>1</v>
      </c>
      <c r="I2319" s="652">
        <v>0.55300000000000005</v>
      </c>
      <c r="J2319" s="652">
        <v>4.952064</v>
      </c>
      <c r="K2319" s="422">
        <v>9153.8461195926666</v>
      </c>
      <c r="L2319" s="423">
        <f>K2319*ЗМІСТ!$E$13/1000*1.2</f>
        <v>490.53337662597357</v>
      </c>
      <c r="M2319" s="828">
        <v>2.5000000000000092E-2</v>
      </c>
      <c r="N2319" s="829"/>
      <c r="O2319" s="841"/>
      <c r="P2319" s="841"/>
      <c r="Q2319" s="641"/>
      <c r="R2319" s="639"/>
      <c r="S2319" s="640"/>
      <c r="T2319" s="402"/>
    </row>
    <row r="2320" spans="1:20" ht="13.5" customHeight="1" outlineLevel="1">
      <c r="A2320" s="402"/>
      <c r="B2320" s="178">
        <f t="shared" si="36"/>
        <v>2314</v>
      </c>
      <c r="C2320" s="427"/>
      <c r="D2320" s="509">
        <v>8595568917669</v>
      </c>
      <c r="E2320" s="803" t="s">
        <v>4609</v>
      </c>
      <c r="F2320" s="557" t="s">
        <v>8089</v>
      </c>
      <c r="G2320" s="683" t="s">
        <v>8996</v>
      </c>
      <c r="H2320" s="691">
        <v>1</v>
      </c>
      <c r="I2320" s="652">
        <v>0.77700000000000002</v>
      </c>
      <c r="J2320" s="652">
        <v>9.7880640000000003</v>
      </c>
      <c r="K2320" s="422">
        <v>10829.894098446104</v>
      </c>
      <c r="L2320" s="423">
        <f>K2320*ЗМІСТ!$E$13/1000*1.2</f>
        <v>580.34889938141828</v>
      </c>
      <c r="M2320" s="828">
        <v>2.4999999999999974E-2</v>
      </c>
      <c r="N2320" s="829"/>
      <c r="O2320" s="841"/>
      <c r="P2320" s="841"/>
      <c r="Q2320" s="641"/>
      <c r="R2320" s="639"/>
      <c r="S2320" s="640"/>
      <c r="T2320" s="402"/>
    </row>
    <row r="2321" spans="1:20" ht="13.5" customHeight="1" outlineLevel="1">
      <c r="A2321" s="402"/>
      <c r="B2321" s="178">
        <f t="shared" si="36"/>
        <v>2315</v>
      </c>
      <c r="C2321" s="433"/>
      <c r="D2321" s="47">
        <v>8595568917683</v>
      </c>
      <c r="E2321" s="800" t="s">
        <v>4611</v>
      </c>
      <c r="F2321" s="553" t="s">
        <v>8091</v>
      </c>
      <c r="G2321" s="683" t="s">
        <v>8996</v>
      </c>
      <c r="H2321" s="691">
        <v>1</v>
      </c>
      <c r="I2321" s="652">
        <v>1.1200000000000001</v>
      </c>
      <c r="J2321" s="652">
        <v>19.460063999999999</v>
      </c>
      <c r="K2321" s="422">
        <v>16227.949752535162</v>
      </c>
      <c r="L2321" s="423">
        <f>K2321*ЗМІСТ!$E$13/1000*1.2</f>
        <v>869.61817839493335</v>
      </c>
      <c r="M2321" s="828">
        <v>2.499999999999987E-2</v>
      </c>
      <c r="N2321" s="829"/>
      <c r="O2321" s="841"/>
      <c r="P2321" s="841"/>
      <c r="Q2321" s="641"/>
      <c r="R2321" s="639"/>
      <c r="S2321" s="640"/>
      <c r="T2321" s="402"/>
    </row>
    <row r="2322" spans="1:20" ht="13.5" customHeight="1" outlineLevel="1">
      <c r="A2322" s="402"/>
      <c r="B2322" s="178">
        <f t="shared" si="36"/>
        <v>2316</v>
      </c>
      <c r="C2322" s="433"/>
      <c r="D2322" s="47">
        <v>8595568917607</v>
      </c>
      <c r="E2322" s="800" t="s">
        <v>4613</v>
      </c>
      <c r="F2322" s="553" t="s">
        <v>8093</v>
      </c>
      <c r="G2322" s="683" t="s">
        <v>8996</v>
      </c>
      <c r="H2322" s="691">
        <v>1</v>
      </c>
      <c r="I2322" s="652">
        <v>0.28199999999999997</v>
      </c>
      <c r="J2322" s="652">
        <v>2.0735999999999999</v>
      </c>
      <c r="K2322" s="422">
        <v>5014.9512439640293</v>
      </c>
      <c r="L2322" s="423">
        <f>K2322*ЗМІСТ!$E$13/1000*1.2</f>
        <v>268.73960247714632</v>
      </c>
      <c r="M2322" s="828">
        <v>2.4999999999999856E-2</v>
      </c>
      <c r="N2322" s="829"/>
      <c r="O2322" s="841"/>
      <c r="P2322" s="841"/>
      <c r="Q2322" s="641"/>
      <c r="R2322" s="639"/>
      <c r="S2322" s="640"/>
      <c r="T2322" s="402"/>
    </row>
    <row r="2323" spans="1:20" ht="13.5" customHeight="1" outlineLevel="1">
      <c r="A2323" s="402"/>
      <c r="B2323" s="178">
        <f t="shared" si="36"/>
        <v>2317</v>
      </c>
      <c r="C2323" s="433"/>
      <c r="D2323" s="47">
        <v>8595568917621</v>
      </c>
      <c r="E2323" s="800" t="s">
        <v>4615</v>
      </c>
      <c r="F2323" s="553" t="s">
        <v>8095</v>
      </c>
      <c r="G2323" s="683" t="s">
        <v>8996</v>
      </c>
      <c r="H2323" s="691">
        <v>1</v>
      </c>
      <c r="I2323" s="652">
        <v>0.438</v>
      </c>
      <c r="J2323" s="652">
        <v>4.0986000000000002</v>
      </c>
      <c r="K2323" s="422">
        <v>6783.7007150750696</v>
      </c>
      <c r="L2323" s="423">
        <f>K2323*ЗМІСТ!$E$13/1000*1.2</f>
        <v>363.52278313521396</v>
      </c>
      <c r="M2323" s="828">
        <v>2.499999999999997E-2</v>
      </c>
      <c r="N2323" s="829"/>
      <c r="O2323" s="841"/>
      <c r="P2323" s="841"/>
      <c r="Q2323" s="641"/>
      <c r="R2323" s="639"/>
      <c r="S2323" s="640"/>
      <c r="T2323" s="402"/>
    </row>
    <row r="2324" spans="1:20" ht="13.5" customHeight="1" outlineLevel="1">
      <c r="A2324" s="402"/>
      <c r="B2324" s="178">
        <f t="shared" si="36"/>
        <v>2318</v>
      </c>
      <c r="C2324" s="433"/>
      <c r="D2324" s="47">
        <v>8595568917584</v>
      </c>
      <c r="E2324" s="800" t="s">
        <v>4617</v>
      </c>
      <c r="F2324" s="553" t="s">
        <v>8097</v>
      </c>
      <c r="G2324" s="683" t="s">
        <v>8996</v>
      </c>
      <c r="H2324" s="691">
        <v>1</v>
      </c>
      <c r="I2324" s="652">
        <v>0.23899999999999999</v>
      </c>
      <c r="J2324" s="652">
        <v>1.0529999999999999</v>
      </c>
      <c r="K2324" s="422">
        <v>4982.3977462969633</v>
      </c>
      <c r="L2324" s="423">
        <f>K2324*ЗМІСТ!$E$13/1000*1.2</f>
        <v>266.99513606128284</v>
      </c>
      <c r="M2324" s="828">
        <v>2.4999999999999977E-2</v>
      </c>
      <c r="N2324" s="829"/>
      <c r="O2324" s="841"/>
      <c r="P2324" s="841"/>
      <c r="Q2324" s="641"/>
      <c r="R2324" s="639"/>
      <c r="S2324" s="640"/>
      <c r="T2324" s="402"/>
    </row>
    <row r="2325" spans="1:20" ht="13.5" customHeight="1" outlineLevel="1">
      <c r="A2325" s="402"/>
      <c r="B2325" s="178">
        <f t="shared" si="36"/>
        <v>2319</v>
      </c>
      <c r="C2325" s="21"/>
      <c r="D2325" s="47">
        <v>8595057633407</v>
      </c>
      <c r="E2325" s="800" t="s">
        <v>4619</v>
      </c>
      <c r="F2325" s="553" t="s">
        <v>8098</v>
      </c>
      <c r="G2325" s="683" t="s">
        <v>8995</v>
      </c>
      <c r="H2325" s="691">
        <v>18</v>
      </c>
      <c r="I2325" s="652">
        <v>0.81200000000000006</v>
      </c>
      <c r="J2325" s="652">
        <v>1.1916667000000001</v>
      </c>
      <c r="K2325" s="422">
        <v>3408.7167221966929</v>
      </c>
      <c r="L2325" s="423">
        <f>K2325*ЗМІСТ!$E$13/1000*1.2</f>
        <v>182.66522091972527</v>
      </c>
      <c r="M2325" s="828">
        <v>2.5000000000000022E-2</v>
      </c>
      <c r="N2325" s="829"/>
      <c r="O2325" s="841"/>
      <c r="P2325" s="841"/>
      <c r="Q2325" s="641"/>
      <c r="R2325" s="639"/>
      <c r="S2325" s="640"/>
      <c r="T2325" s="402"/>
    </row>
    <row r="2326" spans="1:20" ht="13.5" customHeight="1" outlineLevel="1">
      <c r="A2326" s="402"/>
      <c r="B2326" s="178">
        <f t="shared" si="36"/>
        <v>2320</v>
      </c>
      <c r="C2326" s="21"/>
      <c r="D2326" s="47">
        <v>8595057627734</v>
      </c>
      <c r="E2326" s="800" t="s">
        <v>4622</v>
      </c>
      <c r="F2326" s="553" t="s">
        <v>5405</v>
      </c>
      <c r="G2326" s="683" t="s">
        <v>8995</v>
      </c>
      <c r="H2326" s="691">
        <v>18</v>
      </c>
      <c r="I2326" s="652">
        <v>0.498</v>
      </c>
      <c r="J2326" s="652">
        <v>0.59583330000000001</v>
      </c>
      <c r="K2326" s="422">
        <v>2170.2740841938621</v>
      </c>
      <c r="L2326" s="423">
        <f>K2326*ЗМІСТ!$E$13/1000*1.2</f>
        <v>116.29995313607373</v>
      </c>
      <c r="M2326" s="828">
        <v>2.4999999999999946E-2</v>
      </c>
      <c r="N2326" s="829"/>
      <c r="O2326" s="841"/>
      <c r="P2326" s="841"/>
      <c r="Q2326" s="641"/>
      <c r="R2326" s="639"/>
      <c r="S2326" s="640"/>
      <c r="T2326" s="402"/>
    </row>
    <row r="2327" spans="1:20" ht="13.5" customHeight="1" outlineLevel="1">
      <c r="A2327" s="402"/>
      <c r="B2327" s="178">
        <f t="shared" si="36"/>
        <v>2321</v>
      </c>
      <c r="C2327" s="21"/>
      <c r="D2327" s="47">
        <v>8595057633414</v>
      </c>
      <c r="E2327" s="800" t="s">
        <v>4624</v>
      </c>
      <c r="F2327" s="553" t="s">
        <v>5406</v>
      </c>
      <c r="G2327" s="683" t="s">
        <v>8995</v>
      </c>
      <c r="H2327" s="691">
        <v>18</v>
      </c>
      <c r="I2327" s="652">
        <v>0.65500000000000003</v>
      </c>
      <c r="J2327" s="652">
        <v>0.86666670000000001</v>
      </c>
      <c r="K2327" s="422">
        <v>4183.5109319469648</v>
      </c>
      <c r="L2327" s="423">
        <f>K2327*ЗМІСТ!$E$13/1000*1.2</f>
        <v>224.18464509767571</v>
      </c>
      <c r="M2327" s="828">
        <v>2.4999999999999991E-2</v>
      </c>
      <c r="N2327" s="829"/>
      <c r="O2327" s="841"/>
      <c r="P2327" s="841"/>
      <c r="Q2327" s="641"/>
      <c r="R2327" s="639"/>
      <c r="S2327" s="640"/>
      <c r="T2327" s="402"/>
    </row>
    <row r="2328" spans="1:20" ht="13.5" customHeight="1" outlineLevel="1">
      <c r="A2328" s="402"/>
      <c r="B2328" s="178">
        <f t="shared" si="36"/>
        <v>2322</v>
      </c>
      <c r="C2328" s="21"/>
      <c r="D2328" s="47">
        <v>8595057632660</v>
      </c>
      <c r="E2328" s="800" t="s">
        <v>97</v>
      </c>
      <c r="F2328" s="553" t="s">
        <v>8100</v>
      </c>
      <c r="G2328" s="683" t="s">
        <v>8996</v>
      </c>
      <c r="H2328" s="691">
        <v>500</v>
      </c>
      <c r="I2328" s="652">
        <v>9.4299999999999991E-3</v>
      </c>
      <c r="J2328" s="652">
        <v>2.4287300000000001E-2</v>
      </c>
      <c r="K2328" s="422">
        <v>623.27809485435944</v>
      </c>
      <c r="L2328" s="423">
        <f>K2328*ЗМІСТ!$E$13/1000*1.2</f>
        <v>33.40002709806506</v>
      </c>
      <c r="M2328" s="828">
        <v>2.4999999999999845E-2</v>
      </c>
      <c r="N2328" s="829"/>
      <c r="O2328" s="841"/>
      <c r="P2328" s="841"/>
      <c r="Q2328" s="641"/>
      <c r="R2328" s="639"/>
      <c r="S2328" s="640"/>
      <c r="T2328" s="402"/>
    </row>
    <row r="2329" spans="1:20" ht="13.5" customHeight="1" outlineLevel="1">
      <c r="A2329" s="402"/>
      <c r="B2329" s="178">
        <f t="shared" si="36"/>
        <v>2323</v>
      </c>
      <c r="C2329" s="427"/>
      <c r="D2329" s="47">
        <v>8595057632677</v>
      </c>
      <c r="E2329" s="800" t="s">
        <v>98</v>
      </c>
      <c r="F2329" s="553" t="s">
        <v>8101</v>
      </c>
      <c r="G2329" s="683" t="s">
        <v>8996</v>
      </c>
      <c r="H2329" s="691">
        <v>400</v>
      </c>
      <c r="I2329" s="652">
        <v>1.4330000000000001E-2</v>
      </c>
      <c r="J2329" s="652">
        <v>3.03591E-2</v>
      </c>
      <c r="K2329" s="422">
        <v>754.42806447591454</v>
      </c>
      <c r="L2329" s="423">
        <f>K2329*ЗМІСТ!$E$13/1000*1.2</f>
        <v>40.428049702154674</v>
      </c>
      <c r="M2329" s="828">
        <v>2.4999999999999901E-2</v>
      </c>
      <c r="N2329" s="829"/>
      <c r="O2329" s="841"/>
      <c r="P2329" s="841"/>
      <c r="Q2329" s="641"/>
      <c r="R2329" s="639"/>
      <c r="S2329" s="640"/>
      <c r="T2329" s="402"/>
    </row>
    <row r="2330" spans="1:20" ht="13.5" customHeight="1" outlineLevel="1">
      <c r="A2330" s="402"/>
      <c r="B2330" s="178">
        <f t="shared" si="36"/>
        <v>2324</v>
      </c>
      <c r="C2330" s="21"/>
      <c r="D2330" s="47">
        <v>8595568930996</v>
      </c>
      <c r="E2330" s="800" t="s">
        <v>4625</v>
      </c>
      <c r="F2330" s="553" t="s">
        <v>8102</v>
      </c>
      <c r="G2330" s="683" t="s">
        <v>8996</v>
      </c>
      <c r="H2330" s="691">
        <v>1800</v>
      </c>
      <c r="I2330" s="779">
        <v>4.0000000000000002E-4</v>
      </c>
      <c r="J2330" s="652">
        <v>1.0816000000000001E-3</v>
      </c>
      <c r="K2330" s="422">
        <v>35.740868407166133</v>
      </c>
      <c r="L2330" s="423">
        <f>K2330*ЗМІСТ!$E$13/1000*1.2</f>
        <v>1.9152702191253281</v>
      </c>
      <c r="M2330" s="828">
        <v>2.5000000000000001E-2</v>
      </c>
      <c r="N2330" s="829"/>
      <c r="O2330" s="841"/>
      <c r="P2330" s="841"/>
      <c r="Q2330" s="641"/>
      <c r="R2330" s="639"/>
      <c r="S2330" s="640"/>
      <c r="T2330" s="402"/>
    </row>
    <row r="2331" spans="1:20" ht="13.5" customHeight="1" outlineLevel="1">
      <c r="A2331" s="402"/>
      <c r="B2331" s="178">
        <f t="shared" si="36"/>
        <v>2325</v>
      </c>
      <c r="C2331" s="21"/>
      <c r="D2331" s="47">
        <v>8595568928542</v>
      </c>
      <c r="E2331" s="800" t="s">
        <v>4626</v>
      </c>
      <c r="F2331" s="553" t="s">
        <v>8103</v>
      </c>
      <c r="G2331" s="683" t="s">
        <v>8996</v>
      </c>
      <c r="H2331" s="691">
        <v>1000</v>
      </c>
      <c r="I2331" s="652">
        <v>0.01</v>
      </c>
      <c r="J2331" s="652">
        <v>2.232E-3</v>
      </c>
      <c r="K2331" s="422">
        <v>33.4309388558205</v>
      </c>
      <c r="L2331" s="423">
        <f>K2331*ЗМІСТ!$E$13/1000*1.2</f>
        <v>1.791486453505275</v>
      </c>
      <c r="M2331" s="828">
        <v>2.4999999999999956E-2</v>
      </c>
      <c r="N2331" s="829"/>
      <c r="O2331" s="841"/>
      <c r="P2331" s="841"/>
      <c r="Q2331" s="641"/>
      <c r="R2331" s="639"/>
      <c r="S2331" s="640"/>
      <c r="T2331" s="402"/>
    </row>
    <row r="2332" spans="1:20" ht="13.5" customHeight="1" outlineLevel="1">
      <c r="A2332" s="402"/>
      <c r="B2332" s="178">
        <f t="shared" si="36"/>
        <v>2326</v>
      </c>
      <c r="C2332" s="21"/>
      <c r="D2332" s="47">
        <v>8595568928009</v>
      </c>
      <c r="E2332" s="800" t="s">
        <v>4628</v>
      </c>
      <c r="F2332" s="553" t="s">
        <v>8105</v>
      </c>
      <c r="G2332" s="683" t="s">
        <v>8996</v>
      </c>
      <c r="H2332" s="691">
        <v>100</v>
      </c>
      <c r="I2332" s="652">
        <v>0.01</v>
      </c>
      <c r="J2332" s="652">
        <v>1.2E-2</v>
      </c>
      <c r="K2332" s="422">
        <v>74.476694849998779</v>
      </c>
      <c r="L2332" s="423">
        <f>K2332*ЗМІСТ!$E$13/1000*1.2</f>
        <v>3.9910332910793826</v>
      </c>
      <c r="M2332" s="828">
        <v>2.4999999999999703E-2</v>
      </c>
      <c r="N2332" s="829"/>
      <c r="O2332" s="841"/>
      <c r="P2332" s="841"/>
      <c r="Q2332" s="641"/>
      <c r="R2332" s="639"/>
      <c r="S2332" s="640"/>
      <c r="T2332" s="402"/>
    </row>
    <row r="2333" spans="1:20" ht="13.5" customHeight="1" outlineLevel="1">
      <c r="A2333" s="402"/>
      <c r="B2333" s="178">
        <f t="shared" si="36"/>
        <v>2327</v>
      </c>
      <c r="C2333" s="21"/>
      <c r="D2333" s="47">
        <v>8595057640849</v>
      </c>
      <c r="E2333" s="800" t="s">
        <v>4629</v>
      </c>
      <c r="F2333" s="553" t="s">
        <v>8106</v>
      </c>
      <c r="G2333" s="683" t="s">
        <v>8996</v>
      </c>
      <c r="H2333" s="691">
        <v>100</v>
      </c>
      <c r="I2333" s="652">
        <v>0.01</v>
      </c>
      <c r="J2333" s="652">
        <v>1.2E-2</v>
      </c>
      <c r="K2333" s="422">
        <v>78.182397766821424</v>
      </c>
      <c r="L2333" s="423">
        <f>K2333*ЗМІСТ!$E$13/1000*1.2</f>
        <v>4.1896133131611402</v>
      </c>
      <c r="M2333" s="828">
        <v>2.499999999999979E-2</v>
      </c>
      <c r="N2333" s="829"/>
      <c r="O2333" s="841"/>
      <c r="P2333" s="841"/>
      <c r="Q2333" s="641"/>
      <c r="R2333" s="639"/>
      <c r="S2333" s="640"/>
      <c r="T2333" s="402"/>
    </row>
    <row r="2334" spans="1:20" ht="13.5" customHeight="1" outlineLevel="1">
      <c r="A2334" s="402"/>
      <c r="B2334" s="178">
        <f t="shared" si="36"/>
        <v>2328</v>
      </c>
      <c r="C2334" s="21"/>
      <c r="D2334" s="47">
        <v>8595057640832</v>
      </c>
      <c r="E2334" s="800" t="s">
        <v>4630</v>
      </c>
      <c r="F2334" s="553" t="s">
        <v>8107</v>
      </c>
      <c r="G2334" s="683" t="s">
        <v>8996</v>
      </c>
      <c r="H2334" s="691">
        <v>1000</v>
      </c>
      <c r="I2334" s="652">
        <v>0.01</v>
      </c>
      <c r="J2334" s="652">
        <v>1.1999999999999999E-3</v>
      </c>
      <c r="K2334" s="422">
        <v>17.612287913161364</v>
      </c>
      <c r="L2334" s="423">
        <f>K2334*ЗМІСТ!$E$13/1000*1.2</f>
        <v>0.94380164875835881</v>
      </c>
      <c r="M2334" s="828">
        <v>2.4999999999999849E-2</v>
      </c>
      <c r="N2334" s="829"/>
      <c r="O2334" s="841"/>
      <c r="P2334" s="841"/>
      <c r="Q2334" s="641"/>
      <c r="R2334" s="639"/>
      <c r="S2334" s="640"/>
      <c r="T2334" s="402"/>
    </row>
    <row r="2335" spans="1:20" ht="13.5" customHeight="1" outlineLevel="1">
      <c r="A2335" s="402"/>
      <c r="B2335" s="178">
        <f t="shared" si="36"/>
        <v>2329</v>
      </c>
      <c r="C2335" s="21"/>
      <c r="D2335" s="47">
        <v>8595568927996</v>
      </c>
      <c r="E2335" s="800" t="s">
        <v>4631</v>
      </c>
      <c r="F2335" s="553" t="s">
        <v>8108</v>
      </c>
      <c r="G2335" s="683" t="s">
        <v>8996</v>
      </c>
      <c r="H2335" s="691">
        <v>1000</v>
      </c>
      <c r="I2335" s="652">
        <v>0.01</v>
      </c>
      <c r="J2335" s="652">
        <v>1.1999999999999999E-3</v>
      </c>
      <c r="K2335" s="422">
        <v>18.671799828748838</v>
      </c>
      <c r="L2335" s="423">
        <f>K2335*ЗМІСТ!$E$13/1000*1.2</f>
        <v>1.0005784342470474</v>
      </c>
      <c r="M2335" s="828">
        <v>2.4999999999999876E-2</v>
      </c>
      <c r="N2335" s="829"/>
      <c r="O2335" s="841"/>
      <c r="P2335" s="841"/>
      <c r="Q2335" s="641"/>
      <c r="R2335" s="639"/>
      <c r="S2335" s="640"/>
      <c r="T2335" s="402"/>
    </row>
    <row r="2336" spans="1:20" ht="13.5" customHeight="1" outlineLevel="1">
      <c r="A2336" s="402"/>
      <c r="B2336" s="178">
        <f t="shared" si="36"/>
        <v>2330</v>
      </c>
      <c r="C2336" s="21"/>
      <c r="D2336" s="47">
        <v>8595057690448</v>
      </c>
      <c r="E2336" s="800" t="s">
        <v>1973</v>
      </c>
      <c r="F2336" s="553" t="s">
        <v>8110</v>
      </c>
      <c r="G2336" s="683" t="s">
        <v>8995</v>
      </c>
      <c r="H2336" s="691">
        <v>20</v>
      </c>
      <c r="I2336" s="652">
        <v>9.5000000000000001E-2</v>
      </c>
      <c r="J2336" s="652">
        <v>0.2148188</v>
      </c>
      <c r="K2336" s="422">
        <v>722.13484202787583</v>
      </c>
      <c r="L2336" s="423">
        <f>K2336*ЗМІСТ!$E$13/1000*1.2</f>
        <v>38.697530831440353</v>
      </c>
      <c r="M2336" s="828">
        <v>0.10000000000000012</v>
      </c>
      <c r="N2336" s="829"/>
      <c r="O2336" s="841"/>
      <c r="P2336" s="841"/>
      <c r="Q2336" s="641"/>
      <c r="R2336" s="639"/>
      <c r="S2336" s="640"/>
      <c r="T2336" s="402"/>
    </row>
    <row r="2337" spans="1:20" ht="13.5" customHeight="1" outlineLevel="1">
      <c r="A2337" s="402"/>
      <c r="B2337" s="178">
        <f t="shared" si="36"/>
        <v>2331</v>
      </c>
      <c r="C2337" s="433"/>
      <c r="D2337" s="47">
        <v>8595057691551</v>
      </c>
      <c r="E2337" s="800" t="s">
        <v>4633</v>
      </c>
      <c r="F2337" s="553" t="s">
        <v>5410</v>
      </c>
      <c r="G2337" s="683" t="s">
        <v>8995</v>
      </c>
      <c r="H2337" s="691">
        <v>120</v>
      </c>
      <c r="I2337" s="652">
        <v>8.2000000000000003E-2</v>
      </c>
      <c r="J2337" s="652">
        <v>0.2148188</v>
      </c>
      <c r="K2337" s="422">
        <v>1875.7116138061706</v>
      </c>
      <c r="L2337" s="423">
        <f>K2337*ЗМІСТ!$E$13/1000*1.2</f>
        <v>100.51503373292864</v>
      </c>
      <c r="M2337" s="828">
        <v>2.4999999999999953E-2</v>
      </c>
      <c r="N2337" s="829"/>
      <c r="O2337" s="841"/>
      <c r="P2337" s="841"/>
      <c r="Q2337" s="641"/>
      <c r="R2337" s="639"/>
      <c r="S2337" s="640"/>
      <c r="T2337" s="402"/>
    </row>
    <row r="2338" spans="1:20" ht="13.5" customHeight="1" outlineLevel="1">
      <c r="A2338" s="402"/>
      <c r="B2338" s="178">
        <f t="shared" si="36"/>
        <v>2332</v>
      </c>
      <c r="C2338" s="433"/>
      <c r="D2338" s="47">
        <v>8595568934826</v>
      </c>
      <c r="E2338" s="800" t="s">
        <v>5302</v>
      </c>
      <c r="F2338" s="553" t="s">
        <v>5303</v>
      </c>
      <c r="G2338" s="683" t="s">
        <v>8995</v>
      </c>
      <c r="H2338" s="691">
        <v>160</v>
      </c>
      <c r="I2338" s="652">
        <v>0.121</v>
      </c>
      <c r="J2338" s="652">
        <v>0.25180000000000002</v>
      </c>
      <c r="K2338" s="422">
        <v>2449.4451753547237</v>
      </c>
      <c r="L2338" s="423">
        <f>K2338*ЗМІСТ!$E$13/1000*1.2</f>
        <v>131.26008423445282</v>
      </c>
      <c r="M2338" s="828">
        <v>2.499999999999988E-2</v>
      </c>
      <c r="N2338" s="829"/>
      <c r="O2338" s="841"/>
      <c r="P2338" s="841"/>
      <c r="Q2338" s="641"/>
      <c r="R2338" s="639"/>
      <c r="S2338" s="640"/>
      <c r="T2338" s="402"/>
    </row>
    <row r="2339" spans="1:20" ht="13.5" customHeight="1" outlineLevel="1">
      <c r="A2339" s="402"/>
      <c r="B2339" s="178">
        <f t="shared" si="36"/>
        <v>2333</v>
      </c>
      <c r="C2339" s="433"/>
      <c r="D2339" s="47">
        <v>8595057627079</v>
      </c>
      <c r="E2339" s="800" t="s">
        <v>2403</v>
      </c>
      <c r="F2339" s="553" t="s">
        <v>8111</v>
      </c>
      <c r="G2339" s="683" t="s">
        <v>8995</v>
      </c>
      <c r="H2339" s="691">
        <v>20</v>
      </c>
      <c r="I2339" s="652">
        <v>0.121</v>
      </c>
      <c r="J2339" s="652">
        <v>0.25181530000000002</v>
      </c>
      <c r="K2339" s="422">
        <v>863.11594853849954</v>
      </c>
      <c r="L2339" s="423">
        <f>K2339*ЗМІСТ!$E$13/1000*1.2</f>
        <v>46.252381253177582</v>
      </c>
      <c r="M2339" s="828">
        <v>2.4999999999999824E-2</v>
      </c>
      <c r="N2339" s="829"/>
      <c r="O2339" s="841"/>
      <c r="P2339" s="841"/>
      <c r="Q2339" s="641"/>
      <c r="R2339" s="639"/>
      <c r="S2339" s="640"/>
      <c r="T2339" s="402"/>
    </row>
    <row r="2340" spans="1:20" ht="13.5" customHeight="1" outlineLevel="1">
      <c r="A2340" s="402"/>
      <c r="B2340" s="178">
        <f t="shared" si="36"/>
        <v>2334</v>
      </c>
      <c r="C2340" s="439"/>
      <c r="D2340" s="47">
        <v>8595057668775</v>
      </c>
      <c r="E2340" s="800" t="s">
        <v>2410</v>
      </c>
      <c r="F2340" s="553" t="s">
        <v>2411</v>
      </c>
      <c r="G2340" s="683" t="s">
        <v>8995</v>
      </c>
      <c r="H2340" s="691">
        <v>24</v>
      </c>
      <c r="I2340" s="652">
        <v>0.41670000000000001</v>
      </c>
      <c r="J2340" s="652">
        <v>1.1666666999999999</v>
      </c>
      <c r="K2340" s="422">
        <v>5626.8102340559526</v>
      </c>
      <c r="L2340" s="423">
        <f>K2340*ЗМІСТ!$E$13/1000*1.2</f>
        <v>301.52770624331549</v>
      </c>
      <c r="M2340" s="828">
        <v>2.5000000000000005E-2</v>
      </c>
      <c r="N2340" s="829"/>
      <c r="O2340" s="841"/>
      <c r="P2340" s="841"/>
      <c r="Q2340" s="641"/>
      <c r="R2340" s="639"/>
      <c r="S2340" s="640"/>
      <c r="T2340" s="402"/>
    </row>
    <row r="2341" spans="1:20" ht="13.5" customHeight="1" outlineLevel="1">
      <c r="A2341" s="402"/>
      <c r="B2341" s="178">
        <f t="shared" si="36"/>
        <v>2335</v>
      </c>
      <c r="C2341" s="439"/>
      <c r="D2341" s="47">
        <v>8595057668768</v>
      </c>
      <c r="E2341" s="800" t="s">
        <v>2408</v>
      </c>
      <c r="F2341" s="553" t="s">
        <v>2401</v>
      </c>
      <c r="G2341" s="683" t="s">
        <v>8995</v>
      </c>
      <c r="H2341" s="691">
        <v>32</v>
      </c>
      <c r="I2341" s="652">
        <v>0.23</v>
      </c>
      <c r="J2341" s="652">
        <v>1.2590766</v>
      </c>
      <c r="K2341" s="422">
        <v>1659.7520472572446</v>
      </c>
      <c r="L2341" s="423">
        <f>K2341*ЗМІСТ!$E$13/1000*1.2</f>
        <v>88.942261587766083</v>
      </c>
      <c r="M2341" s="828">
        <v>2.4999999999999901E-2</v>
      </c>
      <c r="N2341" s="829"/>
      <c r="O2341" s="841"/>
      <c r="P2341" s="841"/>
      <c r="Q2341" s="641"/>
      <c r="R2341" s="639"/>
      <c r="S2341" s="640"/>
      <c r="T2341" s="402"/>
    </row>
    <row r="2342" spans="1:20" ht="13.5" customHeight="1" outlineLevel="1">
      <c r="A2342" s="402"/>
      <c r="B2342" s="178">
        <f t="shared" si="36"/>
        <v>2336</v>
      </c>
      <c r="C2342" s="439"/>
      <c r="D2342" s="47">
        <v>8595057614727</v>
      </c>
      <c r="E2342" s="800" t="s">
        <v>249</v>
      </c>
      <c r="F2342" s="553" t="s">
        <v>8112</v>
      </c>
      <c r="G2342" s="683" t="s">
        <v>8996</v>
      </c>
      <c r="H2342" s="691">
        <v>40</v>
      </c>
      <c r="I2342" s="652">
        <v>6.5000000000000002E-2</v>
      </c>
      <c r="J2342" s="652">
        <v>6.5981300000000007E-2</v>
      </c>
      <c r="K2342" s="422">
        <v>2084.8158367235746</v>
      </c>
      <c r="L2342" s="423">
        <f>K2342*ЗМІСТ!$E$13/1000*1.2</f>
        <v>111.72044391727518</v>
      </c>
      <c r="M2342" s="828">
        <v>2.4999999999999956E-2</v>
      </c>
      <c r="N2342" s="829"/>
      <c r="O2342" s="841"/>
      <c r="P2342" s="841"/>
      <c r="Q2342" s="641"/>
      <c r="R2342" s="639"/>
      <c r="S2342" s="640"/>
      <c r="T2342" s="402"/>
    </row>
    <row r="2343" spans="1:20" ht="13.5" customHeight="1" outlineLevel="1">
      <c r="A2343" s="402"/>
      <c r="B2343" s="178">
        <f t="shared" si="36"/>
        <v>2337</v>
      </c>
      <c r="C2343" s="440"/>
      <c r="D2343" s="47">
        <v>8595057614710</v>
      </c>
      <c r="E2343" s="800" t="s">
        <v>250</v>
      </c>
      <c r="F2343" s="553" t="s">
        <v>8113</v>
      </c>
      <c r="G2343" s="683" t="s">
        <v>8996</v>
      </c>
      <c r="H2343" s="691">
        <v>40</v>
      </c>
      <c r="I2343" s="652">
        <v>6.5000000000000002E-2</v>
      </c>
      <c r="J2343" s="652">
        <v>6.5981300000000007E-2</v>
      </c>
      <c r="K2343" s="422">
        <v>2084.8158367235746</v>
      </c>
      <c r="L2343" s="423">
        <f>K2343*ЗМІСТ!$E$13/1000*1.2</f>
        <v>111.72044391727518</v>
      </c>
      <c r="M2343" s="828">
        <v>2.4999999999999956E-2</v>
      </c>
      <c r="N2343" s="829"/>
      <c r="O2343" s="841"/>
      <c r="P2343" s="841"/>
      <c r="Q2343" s="641"/>
      <c r="R2343" s="639"/>
      <c r="S2343" s="640"/>
      <c r="T2343" s="402"/>
    </row>
    <row r="2344" spans="1:20" ht="13.5" customHeight="1" outlineLevel="1">
      <c r="A2344" s="402"/>
      <c r="B2344" s="178">
        <f t="shared" si="36"/>
        <v>2338</v>
      </c>
      <c r="C2344" s="440"/>
      <c r="D2344" s="47">
        <v>8595057614697</v>
      </c>
      <c r="E2344" s="800" t="s">
        <v>251</v>
      </c>
      <c r="F2344" s="553" t="s">
        <v>8114</v>
      </c>
      <c r="G2344" s="683" t="s">
        <v>8996</v>
      </c>
      <c r="H2344" s="691">
        <v>40</v>
      </c>
      <c r="I2344" s="652">
        <v>0.05</v>
      </c>
      <c r="J2344" s="652">
        <v>6.5981300000000007E-2</v>
      </c>
      <c r="K2344" s="422">
        <v>1886.84196584802</v>
      </c>
      <c r="L2344" s="423">
        <f>K2344*ЗМІСТ!$E$13/1000*1.2</f>
        <v>101.11148347643463</v>
      </c>
      <c r="M2344" s="828">
        <v>2.499999999999988E-2</v>
      </c>
      <c r="N2344" s="829"/>
      <c r="O2344" s="841"/>
      <c r="P2344" s="841"/>
      <c r="Q2344" s="641"/>
      <c r="R2344" s="639"/>
      <c r="S2344" s="640"/>
      <c r="T2344" s="402"/>
    </row>
    <row r="2345" spans="1:20" ht="13.5" customHeight="1" outlineLevel="1">
      <c r="A2345" s="402"/>
      <c r="B2345" s="178">
        <f t="shared" si="36"/>
        <v>2339</v>
      </c>
      <c r="C2345" s="440"/>
      <c r="D2345" s="47">
        <v>8595057614703</v>
      </c>
      <c r="E2345" s="800" t="s">
        <v>252</v>
      </c>
      <c r="F2345" s="553" t="s">
        <v>8115</v>
      </c>
      <c r="G2345" s="683" t="s">
        <v>8996</v>
      </c>
      <c r="H2345" s="691">
        <v>40</v>
      </c>
      <c r="I2345" s="652">
        <v>0.05</v>
      </c>
      <c r="J2345" s="652">
        <v>6.5981300000000007E-2</v>
      </c>
      <c r="K2345" s="422">
        <v>1886.8980947089983</v>
      </c>
      <c r="L2345" s="423">
        <f>K2345*ЗМІСТ!$E$13/1000*1.2</f>
        <v>101.11449129187548</v>
      </c>
      <c r="M2345" s="828">
        <v>2.499999999999989E-2</v>
      </c>
      <c r="N2345" s="829"/>
      <c r="O2345" s="841"/>
      <c r="P2345" s="841"/>
      <c r="Q2345" s="641"/>
      <c r="R2345" s="639"/>
      <c r="S2345" s="640"/>
      <c r="T2345" s="402"/>
    </row>
    <row r="2346" spans="1:20" ht="13.5" customHeight="1" outlineLevel="1">
      <c r="A2346" s="402"/>
      <c r="B2346" s="178">
        <f t="shared" si="36"/>
        <v>2340</v>
      </c>
      <c r="C2346" s="440"/>
      <c r="D2346" s="47">
        <v>8595568934734</v>
      </c>
      <c r="E2346" s="800" t="s">
        <v>5246</v>
      </c>
      <c r="F2346" s="553" t="s">
        <v>8116</v>
      </c>
      <c r="G2346" s="683" t="s">
        <v>8995</v>
      </c>
      <c r="H2346" s="691">
        <v>6</v>
      </c>
      <c r="I2346" s="652">
        <v>0.89</v>
      </c>
      <c r="J2346" s="652">
        <v>8.9177</v>
      </c>
      <c r="K2346" s="422">
        <v>20381.215168983876</v>
      </c>
      <c r="L2346" s="423">
        <f>K2346*ЗМІСТ!$E$13/1000*1.2</f>
        <v>1092.1820364866537</v>
      </c>
      <c r="M2346" s="828">
        <v>2.4999999999999831E-2</v>
      </c>
      <c r="N2346" s="829"/>
      <c r="O2346" s="841"/>
      <c r="P2346" s="841"/>
      <c r="Q2346" s="641"/>
      <c r="R2346" s="639"/>
      <c r="S2346" s="640"/>
      <c r="T2346" s="402"/>
    </row>
    <row r="2347" spans="1:20" ht="13.5" customHeight="1" outlineLevel="1">
      <c r="A2347" s="402"/>
      <c r="B2347" s="178">
        <f t="shared" si="36"/>
        <v>2341</v>
      </c>
      <c r="C2347" s="440"/>
      <c r="D2347" s="47">
        <v>8595568924636</v>
      </c>
      <c r="E2347" s="800" t="s">
        <v>2109</v>
      </c>
      <c r="F2347" s="553" t="s">
        <v>8117</v>
      </c>
      <c r="G2347" s="683" t="s">
        <v>8995</v>
      </c>
      <c r="H2347" s="691">
        <v>6</v>
      </c>
      <c r="I2347" s="652">
        <v>1.2</v>
      </c>
      <c r="J2347" s="652">
        <v>8.9177</v>
      </c>
      <c r="K2347" s="422">
        <v>7574.6052700037608</v>
      </c>
      <c r="L2347" s="423">
        <f>K2347*ЗМІСТ!$E$13/1000*1.2</f>
        <v>405.90552333527512</v>
      </c>
      <c r="M2347" s="828">
        <v>2.4999999999999897E-2</v>
      </c>
      <c r="N2347" s="829"/>
      <c r="O2347" s="841"/>
      <c r="P2347" s="841"/>
      <c r="Q2347" s="641"/>
      <c r="R2347" s="639"/>
      <c r="S2347" s="640"/>
      <c r="T2347" s="402"/>
    </row>
    <row r="2348" spans="1:20" ht="13.5" customHeight="1" outlineLevel="1">
      <c r="A2348" s="402"/>
      <c r="B2348" s="178">
        <f t="shared" si="36"/>
        <v>2342</v>
      </c>
      <c r="C2348" s="440"/>
      <c r="D2348" s="47">
        <v>8595057650572</v>
      </c>
      <c r="E2348" s="800" t="s">
        <v>2132</v>
      </c>
      <c r="F2348" s="553" t="s">
        <v>8118</v>
      </c>
      <c r="G2348" s="683" t="s">
        <v>8995</v>
      </c>
      <c r="H2348" s="691">
        <v>6</v>
      </c>
      <c r="I2348" s="652">
        <v>1.248</v>
      </c>
      <c r="J2348" s="652">
        <v>7.68825</v>
      </c>
      <c r="K2348" s="422">
        <v>8055.8271386817505</v>
      </c>
      <c r="L2348" s="423">
        <f>K2348*ЗМІСТ!$E$13/1000*1.2</f>
        <v>431.69308684299324</v>
      </c>
      <c r="M2348" s="828">
        <v>2.4999999999999953E-2</v>
      </c>
      <c r="N2348" s="829"/>
      <c r="O2348" s="841"/>
      <c r="P2348" s="841"/>
      <c r="Q2348" s="641"/>
      <c r="R2348" s="639"/>
      <c r="S2348" s="640"/>
      <c r="T2348" s="402"/>
    </row>
    <row r="2349" spans="1:20" ht="13.5" customHeight="1" outlineLevel="1">
      <c r="A2349" s="402"/>
      <c r="B2349" s="178">
        <f t="shared" si="36"/>
        <v>2343</v>
      </c>
      <c r="C2349" s="440"/>
      <c r="D2349" s="47">
        <v>8595568924704</v>
      </c>
      <c r="E2349" s="800" t="s">
        <v>4634</v>
      </c>
      <c r="F2349" s="553" t="s">
        <v>8119</v>
      </c>
      <c r="G2349" s="683" t="s">
        <v>8995</v>
      </c>
      <c r="H2349" s="691">
        <v>6</v>
      </c>
      <c r="I2349" s="652">
        <v>1.25</v>
      </c>
      <c r="J2349" s="652">
        <v>9.2931749999999997</v>
      </c>
      <c r="K2349" s="422">
        <v>8419.0188429454192</v>
      </c>
      <c r="L2349" s="423">
        <f>K2349*ЗМІСТ!$E$13/1000*1.2</f>
        <v>451.15568766972933</v>
      </c>
      <c r="M2349" s="828">
        <v>2.4999999999999734E-2</v>
      </c>
      <c r="N2349" s="829"/>
      <c r="O2349" s="841"/>
      <c r="P2349" s="841"/>
      <c r="Q2349" s="641"/>
      <c r="R2349" s="639"/>
      <c r="S2349" s="640"/>
      <c r="T2349" s="402"/>
    </row>
    <row r="2350" spans="1:20" ht="13.5" customHeight="1" outlineLevel="1">
      <c r="A2350" s="402"/>
      <c r="B2350" s="178">
        <f t="shared" si="36"/>
        <v>2344</v>
      </c>
      <c r="C2350" s="440"/>
      <c r="D2350" s="47">
        <v>8595057657205</v>
      </c>
      <c r="E2350" s="800" t="s">
        <v>2153</v>
      </c>
      <c r="F2350" s="553" t="s">
        <v>8120</v>
      </c>
      <c r="G2350" s="683" t="s">
        <v>8995</v>
      </c>
      <c r="H2350" s="691">
        <v>6</v>
      </c>
      <c r="I2350" s="652">
        <v>1.41</v>
      </c>
      <c r="J2350" s="652">
        <v>11.331375</v>
      </c>
      <c r="K2350" s="422">
        <v>12196.806628478318</v>
      </c>
      <c r="L2350" s="423">
        <f>K2350*ЗМІСТ!$E$13/1000*1.2</f>
        <v>653.59857062877495</v>
      </c>
      <c r="M2350" s="828">
        <v>2.499999999999989E-2</v>
      </c>
      <c r="N2350" s="829"/>
      <c r="O2350" s="841"/>
      <c r="P2350" s="841"/>
      <c r="Q2350" s="641"/>
      <c r="R2350" s="639"/>
      <c r="S2350" s="640"/>
      <c r="T2350" s="402"/>
    </row>
    <row r="2351" spans="1:20" ht="13.5" customHeight="1" outlineLevel="1">
      <c r="A2351" s="402"/>
      <c r="B2351" s="178">
        <f t="shared" si="36"/>
        <v>2345</v>
      </c>
      <c r="C2351" s="440"/>
      <c r="D2351" s="47">
        <v>8595568924773</v>
      </c>
      <c r="E2351" s="800" t="s">
        <v>4636</v>
      </c>
      <c r="F2351" s="553" t="s">
        <v>8121</v>
      </c>
      <c r="G2351" s="683" t="s">
        <v>8995</v>
      </c>
      <c r="H2351" s="691">
        <v>6</v>
      </c>
      <c r="I2351" s="652">
        <v>1.56</v>
      </c>
      <c r="J2351" s="652">
        <v>13.266</v>
      </c>
      <c r="K2351" s="422">
        <v>12657.739893319904</v>
      </c>
      <c r="L2351" s="423">
        <f>K2351*ЗМІСТ!$E$13/1000*1.2</f>
        <v>678.29891492646095</v>
      </c>
      <c r="M2351" s="828">
        <v>2.4999999999999772E-2</v>
      </c>
      <c r="N2351" s="829"/>
      <c r="O2351" s="841"/>
      <c r="P2351" s="841"/>
      <c r="Q2351" s="641"/>
      <c r="R2351" s="639"/>
      <c r="S2351" s="640"/>
      <c r="T2351" s="402"/>
    </row>
    <row r="2352" spans="1:20" ht="13.5" customHeight="1" outlineLevel="1">
      <c r="A2352" s="402"/>
      <c r="B2352" s="178">
        <f t="shared" si="36"/>
        <v>2346</v>
      </c>
      <c r="C2352" s="440"/>
      <c r="D2352" s="47">
        <v>8595057668683</v>
      </c>
      <c r="E2352" s="800" t="s">
        <v>2176</v>
      </c>
      <c r="F2352" s="553" t="s">
        <v>8122</v>
      </c>
      <c r="G2352" s="683" t="s">
        <v>8995</v>
      </c>
      <c r="H2352" s="691">
        <v>6</v>
      </c>
      <c r="I2352" s="652">
        <v>1.9139999999999999</v>
      </c>
      <c r="J2352" s="652">
        <v>16.205625000000001</v>
      </c>
      <c r="K2352" s="422">
        <v>16472.213115455728</v>
      </c>
      <c r="L2352" s="423">
        <f>K2352*ЗМІСТ!$E$13/1000*1.2</f>
        <v>882.70768532284455</v>
      </c>
      <c r="M2352" s="828">
        <v>2.4999999999999866E-2</v>
      </c>
      <c r="N2352" s="829"/>
      <c r="O2352" s="841"/>
      <c r="P2352" s="841"/>
      <c r="Q2352" s="641"/>
      <c r="R2352" s="639"/>
      <c r="S2352" s="640"/>
      <c r="T2352" s="402"/>
    </row>
    <row r="2353" spans="1:20" ht="13.5" customHeight="1" outlineLevel="1">
      <c r="A2353" s="402"/>
      <c r="B2353" s="178">
        <f t="shared" si="36"/>
        <v>2347</v>
      </c>
      <c r="C2353" s="440"/>
      <c r="D2353" s="47">
        <v>8595568925473</v>
      </c>
      <c r="E2353" s="800" t="s">
        <v>4637</v>
      </c>
      <c r="F2353" s="553" t="s">
        <v>8123</v>
      </c>
      <c r="G2353" s="683" t="s">
        <v>8995</v>
      </c>
      <c r="H2353" s="691">
        <v>12</v>
      </c>
      <c r="I2353" s="652">
        <v>0.75</v>
      </c>
      <c r="J2353" s="652">
        <v>5.4102499999999996</v>
      </c>
      <c r="K2353" s="422">
        <v>18197.747397606836</v>
      </c>
      <c r="L2353" s="423">
        <f>K2353*ЗМІСТ!$E$13/1000*1.2</f>
        <v>975.17506426378782</v>
      </c>
      <c r="M2353" s="828">
        <v>2.5000000000000099E-2</v>
      </c>
      <c r="N2353" s="829"/>
      <c r="O2353" s="841"/>
      <c r="P2353" s="841"/>
      <c r="Q2353" s="641"/>
      <c r="R2353" s="639"/>
      <c r="S2353" s="640"/>
      <c r="T2353" s="402"/>
    </row>
    <row r="2354" spans="1:20" ht="13.5" customHeight="1" outlineLevel="1">
      <c r="A2354" s="402"/>
      <c r="B2354" s="178">
        <f t="shared" si="36"/>
        <v>2348</v>
      </c>
      <c r="C2354" s="440"/>
      <c r="D2354" s="47">
        <v>8595057688056</v>
      </c>
      <c r="E2354" s="800" t="s">
        <v>2085</v>
      </c>
      <c r="F2354" s="553" t="s">
        <v>8124</v>
      </c>
      <c r="G2354" s="683" t="s">
        <v>8995</v>
      </c>
      <c r="H2354" s="691">
        <v>12</v>
      </c>
      <c r="I2354" s="652">
        <v>0.88500000000000001</v>
      </c>
      <c r="J2354" s="652">
        <v>5.4102499999999996</v>
      </c>
      <c r="K2354" s="422">
        <v>5723.5887660512499</v>
      </c>
      <c r="L2354" s="423">
        <f>K2354*ЗМІСТ!$E$13/1000*1.2</f>
        <v>306.71384324674921</v>
      </c>
      <c r="M2354" s="828">
        <v>2.4999999999999838E-2</v>
      </c>
      <c r="N2354" s="829"/>
      <c r="O2354" s="841"/>
      <c r="P2354" s="841"/>
      <c r="Q2354" s="641"/>
      <c r="R2354" s="639"/>
      <c r="S2354" s="640"/>
      <c r="T2354" s="402"/>
    </row>
    <row r="2355" spans="1:20" ht="13.5" customHeight="1" outlineLevel="1">
      <c r="A2355" s="402"/>
      <c r="B2355" s="178">
        <f t="shared" si="36"/>
        <v>2349</v>
      </c>
      <c r="C2355" s="440"/>
      <c r="D2355" s="47">
        <v>8595057664364</v>
      </c>
      <c r="E2355" s="800" t="s">
        <v>2405</v>
      </c>
      <c r="F2355" s="553" t="s">
        <v>2406</v>
      </c>
      <c r="G2355" s="683" t="s">
        <v>8995</v>
      </c>
      <c r="H2355" s="691">
        <v>160</v>
      </c>
      <c r="I2355" s="652">
        <v>0.121</v>
      </c>
      <c r="J2355" s="652">
        <v>0.25181530000000002</v>
      </c>
      <c r="K2355" s="422">
        <v>2580.0030948089338</v>
      </c>
      <c r="L2355" s="423">
        <f>K2355*ЗМІСТ!$E$13/1000*1.2</f>
        <v>138.25638024363079</v>
      </c>
      <c r="M2355" s="828">
        <v>2.4999999999999904E-2</v>
      </c>
      <c r="N2355" s="829"/>
      <c r="O2355" s="841"/>
      <c r="P2355" s="841"/>
      <c r="Q2355" s="641"/>
      <c r="R2355" s="639"/>
      <c r="S2355" s="640"/>
      <c r="T2355" s="402"/>
    </row>
    <row r="2356" spans="1:20" ht="13.5" customHeight="1" outlineLevel="1">
      <c r="A2356" s="402"/>
      <c r="B2356" s="178">
        <f t="shared" si="36"/>
        <v>2350</v>
      </c>
      <c r="C2356" s="440"/>
      <c r="D2356" s="47">
        <v>8595057690837</v>
      </c>
      <c r="E2356" s="800" t="s">
        <v>143</v>
      </c>
      <c r="F2356" s="553" t="s">
        <v>8140</v>
      </c>
      <c r="G2356" s="683" t="s">
        <v>8996</v>
      </c>
      <c r="H2356" s="691">
        <v>1</v>
      </c>
      <c r="I2356" s="652">
        <v>1.55E-2</v>
      </c>
      <c r="J2356" s="652">
        <v>2.5299200000000001E-2</v>
      </c>
      <c r="K2356" s="422">
        <v>1624.2834905654315</v>
      </c>
      <c r="L2356" s="423">
        <f>K2356*ЗМІСТ!$E$13/1000*1.2</f>
        <v>87.041583921703349</v>
      </c>
      <c r="M2356" s="828">
        <v>2.4999999999999918E-2</v>
      </c>
      <c r="N2356" s="829"/>
      <c r="O2356" s="841"/>
      <c r="P2356" s="841"/>
      <c r="Q2356" s="641"/>
      <c r="R2356" s="639"/>
      <c r="S2356" s="640"/>
      <c r="T2356" s="402"/>
    </row>
    <row r="2357" spans="1:20" ht="13.5" customHeight="1" outlineLevel="1">
      <c r="A2357" s="402"/>
      <c r="B2357" s="178">
        <f t="shared" si="36"/>
        <v>2351</v>
      </c>
      <c r="C2357" s="440"/>
      <c r="D2357" s="47">
        <v>8595057627345</v>
      </c>
      <c r="E2357" s="800" t="s">
        <v>4653</v>
      </c>
      <c r="F2357" s="553" t="s">
        <v>8141</v>
      </c>
      <c r="G2357" s="683" t="s">
        <v>8996</v>
      </c>
      <c r="H2357" s="691">
        <v>10</v>
      </c>
      <c r="I2357" s="779">
        <v>4.0000000000000001E-3</v>
      </c>
      <c r="J2357" s="652">
        <v>1.6E-2</v>
      </c>
      <c r="K2357" s="422">
        <v>2102.3373096995774</v>
      </c>
      <c r="L2357" s="423">
        <f>K2357*ЗМІСТ!$E$13/1000*1.2</f>
        <v>112.65937900424184</v>
      </c>
      <c r="M2357" s="828">
        <v>2.4999999999999994E-2</v>
      </c>
      <c r="N2357" s="829"/>
      <c r="O2357" s="841"/>
      <c r="P2357" s="841"/>
      <c r="Q2357" s="641"/>
      <c r="R2357" s="639"/>
      <c r="S2357" s="640"/>
      <c r="T2357" s="402"/>
    </row>
    <row r="2358" spans="1:20" ht="13.5" customHeight="1" outlineLevel="1">
      <c r="A2358" s="402"/>
      <c r="B2358" s="178">
        <f t="shared" si="36"/>
        <v>2352</v>
      </c>
      <c r="C2358" s="440"/>
      <c r="D2358" s="47">
        <v>8595568904447</v>
      </c>
      <c r="E2358" s="800" t="s">
        <v>4654</v>
      </c>
      <c r="F2358" s="553" t="s">
        <v>8142</v>
      </c>
      <c r="G2358" s="683" t="s">
        <v>8996</v>
      </c>
      <c r="H2358" s="691">
        <v>10</v>
      </c>
      <c r="I2358" s="652">
        <v>8.9999999999999993E-3</v>
      </c>
      <c r="J2358" s="652">
        <v>0.14399999999999999</v>
      </c>
      <c r="K2358" s="422">
        <v>1375.2083366645218</v>
      </c>
      <c r="L2358" s="423">
        <f>K2358*ЗМІСТ!$E$13/1000*1.2</f>
        <v>73.694224278510646</v>
      </c>
      <c r="M2358" s="828">
        <v>2.4999999999999942E-2</v>
      </c>
      <c r="N2358" s="829"/>
      <c r="O2358" s="841"/>
      <c r="P2358" s="841"/>
      <c r="Q2358" s="641"/>
      <c r="R2358" s="639"/>
      <c r="S2358" s="640"/>
      <c r="T2358" s="402"/>
    </row>
    <row r="2359" spans="1:20" ht="13.5" customHeight="1" outlineLevel="1">
      <c r="A2359" s="402"/>
      <c r="B2359" s="178">
        <f t="shared" si="36"/>
        <v>2353</v>
      </c>
      <c r="C2359" s="440"/>
      <c r="D2359" s="47">
        <v>8595568904430</v>
      </c>
      <c r="E2359" s="800" t="s">
        <v>4655</v>
      </c>
      <c r="F2359" s="553" t="s">
        <v>8143</v>
      </c>
      <c r="G2359" s="683" t="s">
        <v>8996</v>
      </c>
      <c r="H2359" s="691">
        <v>10</v>
      </c>
      <c r="I2359" s="652">
        <v>8.0000000000000002E-3</v>
      </c>
      <c r="J2359" s="652">
        <v>1.2500000000000001E-2</v>
      </c>
      <c r="K2359" s="422">
        <v>1006.8489616929126</v>
      </c>
      <c r="L2359" s="423">
        <f>K2359*ЗМІСТ!$E$13/1000*1.2</f>
        <v>53.954699967532051</v>
      </c>
      <c r="M2359" s="828">
        <v>2.4999999999999929E-2</v>
      </c>
      <c r="N2359" s="829"/>
      <c r="O2359" s="841"/>
      <c r="P2359" s="841"/>
      <c r="Q2359" s="641"/>
      <c r="R2359" s="639"/>
      <c r="S2359" s="640"/>
      <c r="T2359" s="402"/>
    </row>
    <row r="2360" spans="1:20" ht="13.5" customHeight="1" outlineLevel="1">
      <c r="A2360" s="402"/>
      <c r="B2360" s="178">
        <f t="shared" si="36"/>
        <v>2354</v>
      </c>
      <c r="C2360" s="440"/>
      <c r="D2360" s="47">
        <v>8595568928757</v>
      </c>
      <c r="E2360" s="800" t="s">
        <v>4656</v>
      </c>
      <c r="F2360" s="553" t="s">
        <v>8144</v>
      </c>
      <c r="G2360" s="683" t="s">
        <v>8996</v>
      </c>
      <c r="H2360" s="691">
        <v>100</v>
      </c>
      <c r="I2360" s="652">
        <v>5.5E-2</v>
      </c>
      <c r="J2360" s="652">
        <v>1.2E-2</v>
      </c>
      <c r="K2360" s="422">
        <v>1128.4005342746282</v>
      </c>
      <c r="L2360" s="423">
        <f>K2360*ЗМІСТ!$E$13/1000*1.2</f>
        <v>60.468366742537803</v>
      </c>
      <c r="M2360" s="828">
        <v>2.4999999999999922E-2</v>
      </c>
      <c r="N2360" s="829"/>
      <c r="O2360" s="841"/>
      <c r="P2360" s="841"/>
      <c r="Q2360" s="641"/>
      <c r="R2360" s="639"/>
      <c r="S2360" s="640"/>
      <c r="T2360" s="402"/>
    </row>
    <row r="2361" spans="1:20" ht="13.5" customHeight="1" outlineLevel="1">
      <c r="A2361" s="402"/>
      <c r="B2361" s="178">
        <f t="shared" si="36"/>
        <v>2355</v>
      </c>
      <c r="C2361" s="440"/>
      <c r="D2361" s="47">
        <v>8595057628717</v>
      </c>
      <c r="E2361" s="800" t="s">
        <v>4657</v>
      </c>
      <c r="F2361" s="553" t="s">
        <v>8145</v>
      </c>
      <c r="G2361" s="683" t="s">
        <v>8996</v>
      </c>
      <c r="H2361" s="691">
        <v>100</v>
      </c>
      <c r="I2361" s="652">
        <v>0.04</v>
      </c>
      <c r="J2361" s="652">
        <v>1.41488E-2</v>
      </c>
      <c r="K2361" s="422">
        <v>387.52809485435955</v>
      </c>
      <c r="L2361" s="423">
        <f>K2361*ЗМІСТ!$E$13/1000*1.2</f>
        <v>20.766731538065066</v>
      </c>
      <c r="M2361" s="828">
        <v>2.4999999999999897E-2</v>
      </c>
      <c r="N2361" s="829"/>
      <c r="O2361" s="841"/>
      <c r="P2361" s="841"/>
      <c r="Q2361" s="641"/>
      <c r="R2361" s="639"/>
      <c r="S2361" s="640"/>
      <c r="T2361" s="402"/>
    </row>
    <row r="2362" spans="1:20" ht="13.5" customHeight="1" outlineLevel="1">
      <c r="A2362" s="402"/>
      <c r="B2362" s="178">
        <f t="shared" si="36"/>
        <v>2356</v>
      </c>
      <c r="C2362" s="439"/>
      <c r="D2362" s="47">
        <v>8595057633117</v>
      </c>
      <c r="E2362" s="800" t="s">
        <v>4658</v>
      </c>
      <c r="F2362" s="553" t="s">
        <v>8146</v>
      </c>
      <c r="G2362" s="683" t="s">
        <v>8996</v>
      </c>
      <c r="H2362" s="691">
        <v>100</v>
      </c>
      <c r="I2362" s="652">
        <v>0.04</v>
      </c>
      <c r="J2362" s="652">
        <v>1.32E-2</v>
      </c>
      <c r="K2362" s="422">
        <v>494.73821584120617</v>
      </c>
      <c r="L2362" s="423">
        <f>K2362*ЗМІСТ!$E$13/1000*1.2</f>
        <v>26.511873194269484</v>
      </c>
      <c r="M2362" s="828">
        <v>2.4999999999999831E-2</v>
      </c>
      <c r="N2362" s="829"/>
      <c r="O2362" s="841"/>
      <c r="P2362" s="841"/>
      <c r="Q2362" s="641"/>
      <c r="R2362" s="639"/>
      <c r="S2362" s="640"/>
      <c r="T2362" s="402"/>
    </row>
    <row r="2363" spans="1:20" ht="13.5" customHeight="1" outlineLevel="1">
      <c r="A2363" s="402"/>
      <c r="B2363" s="178">
        <f t="shared" si="36"/>
        <v>2357</v>
      </c>
      <c r="C2363" s="439"/>
      <c r="D2363" s="47">
        <v>8595057631496</v>
      </c>
      <c r="E2363" s="800" t="s">
        <v>4659</v>
      </c>
      <c r="F2363" s="553" t="s">
        <v>8147</v>
      </c>
      <c r="G2363" s="683" t="s">
        <v>8996</v>
      </c>
      <c r="H2363" s="691">
        <v>100</v>
      </c>
      <c r="I2363" s="652">
        <v>0.03</v>
      </c>
      <c r="J2363" s="652">
        <v>1.2E-2</v>
      </c>
      <c r="K2363" s="422">
        <v>282.1141632855103</v>
      </c>
      <c r="L2363" s="423">
        <f>K2363*ЗМІСТ!$E$13/1000*1.2</f>
        <v>15.117843505611672</v>
      </c>
      <c r="M2363" s="828">
        <v>2.4999999999999942E-2</v>
      </c>
      <c r="N2363" s="829"/>
      <c r="O2363" s="841"/>
      <c r="P2363" s="841"/>
      <c r="Q2363" s="641"/>
      <c r="R2363" s="639"/>
      <c r="S2363" s="640"/>
      <c r="T2363" s="402"/>
    </row>
    <row r="2364" spans="1:20" ht="13.5" customHeight="1" outlineLevel="1">
      <c r="A2364" s="402"/>
      <c r="B2364" s="178">
        <f t="shared" si="36"/>
        <v>2358</v>
      </c>
      <c r="C2364" s="440"/>
      <c r="D2364" s="47">
        <v>8595057631502</v>
      </c>
      <c r="E2364" s="800" t="s">
        <v>4660</v>
      </c>
      <c r="F2364" s="553" t="s">
        <v>8148</v>
      </c>
      <c r="G2364" s="683" t="s">
        <v>8996</v>
      </c>
      <c r="H2364" s="691">
        <v>100</v>
      </c>
      <c r="I2364" s="652">
        <v>0.03</v>
      </c>
      <c r="J2364" s="652">
        <v>1.2E-2</v>
      </c>
      <c r="K2364" s="422">
        <v>325.53146166111497</v>
      </c>
      <c r="L2364" s="423">
        <f>K2364*ЗМІСТ!$E$13/1000*1.2</f>
        <v>17.444475797428094</v>
      </c>
      <c r="M2364" s="828">
        <v>2.5000000000000053E-2</v>
      </c>
      <c r="N2364" s="829"/>
      <c r="O2364" s="841"/>
      <c r="P2364" s="841"/>
      <c r="Q2364" s="641"/>
      <c r="R2364" s="639"/>
      <c r="S2364" s="640"/>
      <c r="T2364" s="402"/>
    </row>
    <row r="2365" spans="1:20" ht="13.5" customHeight="1" outlineLevel="1">
      <c r="A2365" s="402"/>
      <c r="B2365" s="178">
        <f t="shared" si="36"/>
        <v>2359</v>
      </c>
      <c r="C2365" s="440"/>
      <c r="D2365" s="47">
        <v>8595057630468</v>
      </c>
      <c r="E2365" s="800" t="s">
        <v>4661</v>
      </c>
      <c r="F2365" s="553" t="s">
        <v>8149</v>
      </c>
      <c r="G2365" s="683" t="s">
        <v>8996</v>
      </c>
      <c r="H2365" s="691">
        <v>100</v>
      </c>
      <c r="I2365" s="652">
        <v>3.8190000000000002E-2</v>
      </c>
      <c r="J2365" s="652">
        <v>3.3075E-2</v>
      </c>
      <c r="K2365" s="422">
        <v>677.84</v>
      </c>
      <c r="L2365" s="423">
        <f>K2365*ЗМІСТ!$E$13/1000*1.2</f>
        <v>36.3238730112</v>
      </c>
      <c r="M2365" s="828"/>
      <c r="N2365" s="829"/>
      <c r="O2365" s="841"/>
      <c r="P2365" s="841"/>
      <c r="Q2365" s="641"/>
      <c r="R2365" s="639"/>
      <c r="S2365" s="640"/>
      <c r="T2365" s="402"/>
    </row>
    <row r="2366" spans="1:20" ht="13.5" customHeight="1" outlineLevel="1">
      <c r="A2366" s="402"/>
      <c r="B2366" s="178">
        <f t="shared" si="36"/>
        <v>2360</v>
      </c>
      <c r="C2366" s="440"/>
      <c r="D2366" s="47">
        <v>8595057640726</v>
      </c>
      <c r="E2366" s="800" t="s">
        <v>4662</v>
      </c>
      <c r="F2366" s="553" t="s">
        <v>8150</v>
      </c>
      <c r="G2366" s="683" t="s">
        <v>8996</v>
      </c>
      <c r="H2366" s="691">
        <v>100</v>
      </c>
      <c r="I2366" s="652">
        <v>0.04</v>
      </c>
      <c r="J2366" s="652">
        <v>4.7E-2</v>
      </c>
      <c r="K2366" s="422">
        <v>689.83545499573904</v>
      </c>
      <c r="L2366" s="423">
        <f>K2366*ЗМІСТ!$E$13/1000*1.2</f>
        <v>36.966681614966056</v>
      </c>
      <c r="M2366" s="828">
        <v>2.4999999999999981E-2</v>
      </c>
      <c r="N2366" s="829"/>
      <c r="O2366" s="841"/>
      <c r="P2366" s="841"/>
      <c r="Q2366" s="641"/>
      <c r="R2366" s="639"/>
      <c r="S2366" s="640"/>
      <c r="T2366" s="402"/>
    </row>
    <row r="2367" spans="1:20" ht="13.5" customHeight="1" outlineLevel="1">
      <c r="A2367" s="402"/>
      <c r="B2367" s="178">
        <f t="shared" si="36"/>
        <v>2361</v>
      </c>
      <c r="C2367" s="440"/>
      <c r="D2367" s="47">
        <v>8595057640719</v>
      </c>
      <c r="E2367" s="800" t="s">
        <v>4663</v>
      </c>
      <c r="F2367" s="553" t="s">
        <v>8151</v>
      </c>
      <c r="G2367" s="683" t="s">
        <v>8996</v>
      </c>
      <c r="H2367" s="691">
        <v>100</v>
      </c>
      <c r="I2367" s="652">
        <v>0.03</v>
      </c>
      <c r="J2367" s="652">
        <v>3.3075E-2</v>
      </c>
      <c r="K2367" s="422">
        <v>689.67654912675061</v>
      </c>
      <c r="L2367" s="423">
        <f>K2367*ЗМІСТ!$E$13/1000*1.2</f>
        <v>36.958166218108587</v>
      </c>
      <c r="M2367" s="828">
        <v>2.4999999999999887E-2</v>
      </c>
      <c r="N2367" s="829"/>
      <c r="O2367" s="841"/>
      <c r="P2367" s="841"/>
      <c r="Q2367" s="641"/>
      <c r="R2367" s="639"/>
      <c r="S2367" s="640"/>
      <c r="T2367" s="402"/>
    </row>
    <row r="2368" spans="1:20" ht="13.5" customHeight="1" outlineLevel="1">
      <c r="A2368" s="402"/>
      <c r="B2368" s="178">
        <f t="shared" si="36"/>
        <v>2362</v>
      </c>
      <c r="C2368" s="440"/>
      <c r="D2368" s="47">
        <v>8595057630475</v>
      </c>
      <c r="E2368" s="800" t="s">
        <v>4664</v>
      </c>
      <c r="F2368" s="553" t="s">
        <v>8152</v>
      </c>
      <c r="G2368" s="683" t="s">
        <v>8996</v>
      </c>
      <c r="H2368" s="691">
        <v>100</v>
      </c>
      <c r="I2368" s="652">
        <v>0.03</v>
      </c>
      <c r="J2368" s="652">
        <v>3.3075E-2</v>
      </c>
      <c r="K2368" s="422">
        <v>694.88362105680153</v>
      </c>
      <c r="L2368" s="423">
        <f>K2368*ЗМІСТ!$E$13/1000*1.2</f>
        <v>37.237201122433142</v>
      </c>
      <c r="M2368" s="828">
        <v>2.4999999999999866E-2</v>
      </c>
      <c r="N2368" s="829"/>
      <c r="O2368" s="841"/>
      <c r="P2368" s="841"/>
      <c r="Q2368" s="641"/>
      <c r="R2368" s="639"/>
      <c r="S2368" s="640"/>
      <c r="T2368" s="402"/>
    </row>
    <row r="2369" spans="1:20" ht="13.5" customHeight="1" outlineLevel="1">
      <c r="A2369" s="402"/>
      <c r="B2369" s="178">
        <f t="shared" si="36"/>
        <v>2363</v>
      </c>
      <c r="C2369" s="440"/>
      <c r="D2369" s="509">
        <v>8595057610569</v>
      </c>
      <c r="E2369" s="800" t="s">
        <v>1083</v>
      </c>
      <c r="F2369" s="557" t="s">
        <v>8153</v>
      </c>
      <c r="G2369" s="683" t="s">
        <v>8996</v>
      </c>
      <c r="H2369" s="691">
        <v>60</v>
      </c>
      <c r="I2369" s="652">
        <v>8.4000000000000005E-2</v>
      </c>
      <c r="J2369" s="652">
        <v>0.47458129999999998</v>
      </c>
      <c r="K2369" s="422">
        <v>1833.4436229728626</v>
      </c>
      <c r="L2369" s="423">
        <f>K2369*ЗМІСТ!$E$13/1000*1.2</f>
        <v>98.24999016591039</v>
      </c>
      <c r="M2369" s="828">
        <v>9.999999999999995E-2</v>
      </c>
      <c r="N2369" s="829"/>
      <c r="O2369" s="841"/>
      <c r="P2369" s="841"/>
      <c r="Q2369" s="641"/>
      <c r="R2369" s="639"/>
      <c r="S2369" s="640"/>
      <c r="T2369" s="402"/>
    </row>
    <row r="2370" spans="1:20" ht="13.5" customHeight="1" outlineLevel="1">
      <c r="A2370" s="402"/>
      <c r="B2370" s="178">
        <f t="shared" si="36"/>
        <v>2364</v>
      </c>
      <c r="C2370" s="440"/>
      <c r="D2370" s="509">
        <v>8595057610583</v>
      </c>
      <c r="E2370" s="803" t="s">
        <v>2489</v>
      </c>
      <c r="F2370" s="557" t="s">
        <v>8154</v>
      </c>
      <c r="G2370" s="683" t="s">
        <v>8996</v>
      </c>
      <c r="H2370" s="691">
        <v>60</v>
      </c>
      <c r="I2370" s="652">
        <v>8.7999999999999995E-2</v>
      </c>
      <c r="J2370" s="652">
        <v>0.47458129999999998</v>
      </c>
      <c r="K2370" s="422">
        <v>1368.2337754740086</v>
      </c>
      <c r="L2370" s="423">
        <f>K2370*ЗМІСТ!$E$13/1000*1.2</f>
        <v>73.320473725293013</v>
      </c>
      <c r="M2370" s="828">
        <v>2.4999999999999929E-2</v>
      </c>
      <c r="N2370" s="829"/>
      <c r="O2370" s="841"/>
      <c r="P2370" s="841"/>
      <c r="Q2370" s="641"/>
      <c r="R2370" s="639"/>
      <c r="S2370" s="640"/>
      <c r="T2370" s="402"/>
    </row>
    <row r="2371" spans="1:20" ht="13.5" customHeight="1" outlineLevel="1">
      <c r="A2371" s="402"/>
      <c r="B2371" s="178">
        <f t="shared" si="36"/>
        <v>2365</v>
      </c>
      <c r="C2371" s="441"/>
      <c r="D2371" s="509">
        <v>8595057657021</v>
      </c>
      <c r="E2371" s="803" t="s">
        <v>2491</v>
      </c>
      <c r="F2371" s="557" t="s">
        <v>8155</v>
      </c>
      <c r="G2371" s="683" t="s">
        <v>8996</v>
      </c>
      <c r="H2371" s="691">
        <v>60</v>
      </c>
      <c r="I2371" s="652">
        <v>7.6499999999999999E-2</v>
      </c>
      <c r="J2371" s="652">
        <v>0.47458129999999998</v>
      </c>
      <c r="K2371" s="422">
        <v>1999.5304554519867</v>
      </c>
      <c r="L2371" s="423">
        <f>K2371*ЗМІСТ!$E$13/1000*1.2</f>
        <v>107.15019819701531</v>
      </c>
      <c r="M2371" s="828">
        <v>2.5000000000000147E-2</v>
      </c>
      <c r="N2371" s="829"/>
      <c r="O2371" s="841"/>
      <c r="P2371" s="841"/>
      <c r="Q2371" s="641"/>
      <c r="R2371" s="639"/>
      <c r="S2371" s="640"/>
      <c r="T2371" s="402"/>
    </row>
    <row r="2372" spans="1:20" ht="13.5" customHeight="1" outlineLevel="1">
      <c r="A2372" s="402"/>
      <c r="B2372" s="178">
        <f t="shared" si="36"/>
        <v>2366</v>
      </c>
      <c r="C2372" s="441"/>
      <c r="D2372" s="509">
        <v>8595057657038</v>
      </c>
      <c r="E2372" s="800" t="s">
        <v>2494</v>
      </c>
      <c r="F2372" s="557" t="s">
        <v>8156</v>
      </c>
      <c r="G2372" s="683" t="s">
        <v>8996</v>
      </c>
      <c r="H2372" s="691">
        <v>60</v>
      </c>
      <c r="I2372" s="652">
        <v>8.7999999999999995E-2</v>
      </c>
      <c r="J2372" s="652">
        <v>0.47458129999999998</v>
      </c>
      <c r="K2372" s="422">
        <v>1766.751540903663</v>
      </c>
      <c r="L2372" s="423">
        <f>K2372*ЗМІСТ!$E$13/1000*1.2</f>
        <v>94.676116213452389</v>
      </c>
      <c r="M2372" s="828">
        <v>2.4999999999999661E-2</v>
      </c>
      <c r="N2372" s="829"/>
      <c r="O2372" s="841"/>
      <c r="P2372" s="841"/>
      <c r="Q2372" s="641"/>
      <c r="R2372" s="639"/>
      <c r="S2372" s="640"/>
      <c r="T2372" s="402"/>
    </row>
    <row r="2373" spans="1:20" ht="13.5" customHeight="1" outlineLevel="1">
      <c r="A2373" s="402"/>
      <c r="B2373" s="178">
        <f t="shared" si="36"/>
        <v>2367</v>
      </c>
      <c r="C2373" s="441"/>
      <c r="D2373" s="509">
        <v>8595568910370</v>
      </c>
      <c r="E2373" s="800" t="s">
        <v>2497</v>
      </c>
      <c r="F2373" s="557" t="s">
        <v>8157</v>
      </c>
      <c r="G2373" s="683" t="s">
        <v>8996</v>
      </c>
      <c r="H2373" s="691">
        <v>60</v>
      </c>
      <c r="I2373" s="652">
        <v>8.7999999999999995E-2</v>
      </c>
      <c r="J2373" s="652">
        <v>0.47458129999999998</v>
      </c>
      <c r="K2373" s="422">
        <v>1730.65595065975</v>
      </c>
      <c r="L2373" s="423">
        <f>K2373*ЗМІСТ!$E$13/1000*1.2</f>
        <v>92.741837274050454</v>
      </c>
      <c r="M2373" s="828">
        <v>2.4999999999999849E-2</v>
      </c>
      <c r="N2373" s="829"/>
      <c r="O2373" s="841"/>
      <c r="P2373" s="841"/>
      <c r="Q2373" s="641"/>
      <c r="R2373" s="639"/>
      <c r="S2373" s="640"/>
      <c r="T2373" s="402"/>
    </row>
    <row r="2374" spans="1:20" ht="13.5" customHeight="1" outlineLevel="1">
      <c r="A2374" s="402"/>
      <c r="B2374" s="178">
        <f t="shared" si="36"/>
        <v>2368</v>
      </c>
      <c r="C2374" s="440"/>
      <c r="D2374" s="509">
        <v>8595057611399</v>
      </c>
      <c r="E2374" s="800" t="s">
        <v>2526</v>
      </c>
      <c r="F2374" s="557" t="s">
        <v>2527</v>
      </c>
      <c r="G2374" s="683" t="s">
        <v>8996</v>
      </c>
      <c r="H2374" s="691">
        <v>60</v>
      </c>
      <c r="I2374" s="652">
        <v>0.14799999999999999</v>
      </c>
      <c r="J2374" s="652">
        <v>0.9613313</v>
      </c>
      <c r="K2374" s="422">
        <v>1706.2996855926774</v>
      </c>
      <c r="L2374" s="423">
        <f>K2374*ЗМІСТ!$E$13/1000*1.2</f>
        <v>91.436641535641002</v>
      </c>
      <c r="M2374" s="828">
        <v>2.4999999999999988E-2</v>
      </c>
      <c r="N2374" s="829"/>
      <c r="O2374" s="841"/>
      <c r="P2374" s="841"/>
      <c r="Q2374" s="641"/>
      <c r="R2374" s="639"/>
      <c r="S2374" s="640"/>
      <c r="T2374" s="402"/>
    </row>
    <row r="2375" spans="1:20" ht="13.5" customHeight="1" outlineLevel="1">
      <c r="A2375" s="402"/>
      <c r="B2375" s="178">
        <f t="shared" si="36"/>
        <v>2369</v>
      </c>
      <c r="C2375" s="444"/>
      <c r="D2375" s="47">
        <v>8595057611443</v>
      </c>
      <c r="E2375" s="800" t="s">
        <v>2529</v>
      </c>
      <c r="F2375" s="553" t="s">
        <v>2527</v>
      </c>
      <c r="G2375" s="683" t="s">
        <v>8996</v>
      </c>
      <c r="H2375" s="691">
        <v>70</v>
      </c>
      <c r="I2375" s="652">
        <v>0.13700000000000001</v>
      </c>
      <c r="J2375" s="652">
        <v>0.82399820000000001</v>
      </c>
      <c r="K2375" s="422">
        <v>1624.0668055343876</v>
      </c>
      <c r="L2375" s="423">
        <f>K2375*ЗМІСТ!$E$13/1000*1.2</f>
        <v>87.029972273598986</v>
      </c>
      <c r="M2375" s="828">
        <v>2.4999999999999807E-2</v>
      </c>
      <c r="N2375" s="829"/>
      <c r="O2375" s="841"/>
      <c r="P2375" s="841"/>
      <c r="Q2375" s="641"/>
      <c r="R2375" s="639"/>
      <c r="S2375" s="640"/>
      <c r="T2375" s="402"/>
    </row>
    <row r="2376" spans="1:20" ht="13.5" customHeight="1" outlineLevel="1">
      <c r="A2376" s="402"/>
      <c r="B2376" s="178">
        <f t="shared" si="36"/>
        <v>2370</v>
      </c>
      <c r="C2376" s="440"/>
      <c r="D2376" s="47">
        <v>8595057658028</v>
      </c>
      <c r="E2376" s="800" t="s">
        <v>2531</v>
      </c>
      <c r="F2376" s="553" t="s">
        <v>8158</v>
      </c>
      <c r="G2376" s="683" t="s">
        <v>8996</v>
      </c>
      <c r="H2376" s="691">
        <v>24</v>
      </c>
      <c r="I2376" s="652">
        <v>0.1726</v>
      </c>
      <c r="J2376" s="652">
        <v>1.1864531</v>
      </c>
      <c r="K2376" s="422">
        <v>19327.844788437538</v>
      </c>
      <c r="L2376" s="423">
        <f>K2376*ЗМІСТ!$E$13/1000*1.2</f>
        <v>1035.7343616124583</v>
      </c>
      <c r="M2376" s="828">
        <v>2.4999999999999741E-2</v>
      </c>
      <c r="N2376" s="829"/>
      <c r="O2376" s="841"/>
      <c r="P2376" s="841"/>
      <c r="Q2376" s="641"/>
      <c r="R2376" s="639"/>
      <c r="S2376" s="640"/>
      <c r="T2376" s="402"/>
    </row>
    <row r="2377" spans="1:20" ht="13.5" customHeight="1" outlineLevel="1">
      <c r="A2377" s="402"/>
      <c r="B2377" s="178">
        <f t="shared" ref="B2377:B2440" si="37">B2376+1</f>
        <v>2371</v>
      </c>
      <c r="C2377" s="444"/>
      <c r="D2377" s="47">
        <v>8595568923844</v>
      </c>
      <c r="E2377" s="800" t="s">
        <v>135</v>
      </c>
      <c r="F2377" s="553" t="s">
        <v>8159</v>
      </c>
      <c r="G2377" s="683" t="s">
        <v>8996</v>
      </c>
      <c r="H2377" s="691">
        <v>1</v>
      </c>
      <c r="I2377" s="652">
        <v>0.14499999999999999</v>
      </c>
      <c r="J2377" s="652">
        <v>0.54490629999999995</v>
      </c>
      <c r="K2377" s="422">
        <v>38986.067730681512</v>
      </c>
      <c r="L2377" s="423">
        <f>K2377*ЗМІСТ!$E$13/1000*1.2</f>
        <v>2089.1729220100869</v>
      </c>
      <c r="M2377" s="828">
        <v>2.4999999999999814E-2</v>
      </c>
      <c r="N2377" s="829"/>
      <c r="O2377" s="841"/>
      <c r="P2377" s="841"/>
      <c r="Q2377" s="641"/>
      <c r="R2377" s="639"/>
      <c r="S2377" s="640"/>
      <c r="T2377" s="402"/>
    </row>
    <row r="2378" spans="1:20" ht="13.5" customHeight="1" outlineLevel="1">
      <c r="A2378" s="402"/>
      <c r="B2378" s="178">
        <f t="shared" si="37"/>
        <v>2372</v>
      </c>
      <c r="C2378" s="440"/>
      <c r="D2378" s="47">
        <v>8595057624672</v>
      </c>
      <c r="E2378" s="800" t="s">
        <v>2512</v>
      </c>
      <c r="F2378" s="553" t="s">
        <v>8160</v>
      </c>
      <c r="G2378" s="683" t="s">
        <v>8996</v>
      </c>
      <c r="H2378" s="691">
        <v>50</v>
      </c>
      <c r="I2378" s="652">
        <v>9.4299999999999995E-2</v>
      </c>
      <c r="J2378" s="652">
        <v>0.56949749999999999</v>
      </c>
      <c r="K2378" s="422">
        <v>1357.3388352694333</v>
      </c>
      <c r="L2378" s="423">
        <f>K2378*ЗМІСТ!$E$13/1000*1.2</f>
        <v>72.736639155991099</v>
      </c>
      <c r="M2378" s="828">
        <v>2.4999999999999859E-2</v>
      </c>
      <c r="N2378" s="829"/>
      <c r="O2378" s="841"/>
      <c r="P2378" s="841"/>
      <c r="Q2378" s="641"/>
      <c r="R2378" s="639"/>
      <c r="S2378" s="640"/>
      <c r="T2378" s="402"/>
    </row>
    <row r="2379" spans="1:20" ht="13.5" customHeight="1" outlineLevel="1">
      <c r="A2379" s="402"/>
      <c r="B2379" s="178">
        <f t="shared" si="37"/>
        <v>2373</v>
      </c>
      <c r="C2379" s="440"/>
      <c r="D2379" s="47">
        <v>8595057627482</v>
      </c>
      <c r="E2379" s="800" t="s">
        <v>2518</v>
      </c>
      <c r="F2379" s="553" t="s">
        <v>8162</v>
      </c>
      <c r="G2379" s="683" t="s">
        <v>8996</v>
      </c>
      <c r="H2379" s="691">
        <v>50</v>
      </c>
      <c r="I2379" s="652">
        <v>9.1700000000000004E-2</v>
      </c>
      <c r="J2379" s="652">
        <v>0.56949749999999999</v>
      </c>
      <c r="K2379" s="422">
        <v>1261.3242050661481</v>
      </c>
      <c r="L2379" s="423">
        <f>K2379*ЗМІСТ!$E$13/1000*1.2</f>
        <v>67.591437877339118</v>
      </c>
      <c r="M2379" s="828">
        <v>2.499999999999987E-2</v>
      </c>
      <c r="N2379" s="829"/>
      <c r="O2379" s="841"/>
      <c r="P2379" s="841"/>
      <c r="Q2379" s="641"/>
      <c r="R2379" s="639"/>
      <c r="S2379" s="640"/>
      <c r="T2379" s="402"/>
    </row>
    <row r="2380" spans="1:20" ht="13.5" customHeight="1" outlineLevel="1">
      <c r="A2380" s="402"/>
      <c r="B2380" s="178">
        <f t="shared" si="37"/>
        <v>2374</v>
      </c>
      <c r="C2380" s="444"/>
      <c r="D2380" s="47">
        <v>8595057627475</v>
      </c>
      <c r="E2380" s="800" t="s">
        <v>2521</v>
      </c>
      <c r="F2380" s="553" t="s">
        <v>8162</v>
      </c>
      <c r="G2380" s="683" t="s">
        <v>8996</v>
      </c>
      <c r="H2380" s="691">
        <v>60</v>
      </c>
      <c r="I2380" s="652">
        <v>8.1000000000000003E-2</v>
      </c>
      <c r="J2380" s="652">
        <v>0.47458129999999998</v>
      </c>
      <c r="K2380" s="422">
        <v>1232.6749629307408</v>
      </c>
      <c r="L2380" s="423">
        <f>K2380*ЗМІСТ!$E$13/1000*1.2</f>
        <v>66.056191457544386</v>
      </c>
      <c r="M2380" s="828">
        <v>2.499999999999989E-2</v>
      </c>
      <c r="N2380" s="829"/>
      <c r="O2380" s="841"/>
      <c r="P2380" s="841"/>
      <c r="Q2380" s="641"/>
      <c r="R2380" s="639"/>
      <c r="S2380" s="640"/>
      <c r="T2380" s="402"/>
    </row>
    <row r="2381" spans="1:20" ht="13.5" customHeight="1" outlineLevel="1">
      <c r="A2381" s="402"/>
      <c r="B2381" s="178">
        <f t="shared" si="37"/>
        <v>2375</v>
      </c>
      <c r="C2381" s="440"/>
      <c r="D2381" s="47">
        <v>8595057624689</v>
      </c>
      <c r="E2381" s="800" t="s">
        <v>2523</v>
      </c>
      <c r="F2381" s="553" t="s">
        <v>8163</v>
      </c>
      <c r="G2381" s="683" t="s">
        <v>8996</v>
      </c>
      <c r="H2381" s="691">
        <v>60</v>
      </c>
      <c r="I2381" s="652">
        <v>8.2299999999999998E-2</v>
      </c>
      <c r="J2381" s="652">
        <v>0.9613313</v>
      </c>
      <c r="K2381" s="422">
        <v>1293.6671471647589</v>
      </c>
      <c r="L2381" s="423">
        <f>K2381*ЗМІСТ!$E$13/1000*1.2</f>
        <v>69.324621108778004</v>
      </c>
      <c r="M2381" s="828">
        <v>2.4999999999999946E-2</v>
      </c>
      <c r="N2381" s="829"/>
      <c r="O2381" s="841"/>
      <c r="P2381" s="841"/>
      <c r="Q2381" s="641"/>
      <c r="R2381" s="639"/>
      <c r="S2381" s="640"/>
      <c r="T2381" s="402"/>
    </row>
    <row r="2382" spans="1:20" ht="13.5" customHeight="1" outlineLevel="1">
      <c r="A2382" s="402"/>
      <c r="B2382" s="178">
        <f t="shared" si="37"/>
        <v>2376</v>
      </c>
      <c r="C2382" s="444"/>
      <c r="D2382" s="47">
        <v>8595057655041</v>
      </c>
      <c r="E2382" s="800" t="s">
        <v>2500</v>
      </c>
      <c r="F2382" s="553" t="s">
        <v>2501</v>
      </c>
      <c r="G2382" s="683" t="s">
        <v>8996</v>
      </c>
      <c r="H2382" s="691">
        <v>80</v>
      </c>
      <c r="I2382" s="652">
        <v>9.1499999999999998E-2</v>
      </c>
      <c r="J2382" s="652">
        <v>0.72099840000000004</v>
      </c>
      <c r="K2382" s="422">
        <v>1216.5547470621909</v>
      </c>
      <c r="L2382" s="423">
        <f>K2382*ЗМІСТ!$E$13/1000*1.2</f>
        <v>65.192346488049623</v>
      </c>
      <c r="M2382" s="828">
        <v>2.4999999999999939E-2</v>
      </c>
      <c r="N2382" s="829"/>
      <c r="O2382" s="841"/>
      <c r="P2382" s="841"/>
      <c r="Q2382" s="641"/>
      <c r="R2382" s="639"/>
      <c r="S2382" s="640"/>
      <c r="T2382" s="402"/>
    </row>
    <row r="2383" spans="1:20" ht="13.5" customHeight="1" outlineLevel="1">
      <c r="A2383" s="402"/>
      <c r="B2383" s="178">
        <f t="shared" si="37"/>
        <v>2377</v>
      </c>
      <c r="C2383" s="440"/>
      <c r="D2383" s="47">
        <v>8595057669239</v>
      </c>
      <c r="E2383" s="800" t="s">
        <v>2503</v>
      </c>
      <c r="F2383" s="553" t="s">
        <v>2504</v>
      </c>
      <c r="G2383" s="683" t="s">
        <v>8996</v>
      </c>
      <c r="H2383" s="691">
        <v>40</v>
      </c>
      <c r="I2383" s="652">
        <v>8.2699999999999996E-2</v>
      </c>
      <c r="J2383" s="652">
        <v>0.7118719</v>
      </c>
      <c r="K2383" s="422">
        <v>3134.3481868259628</v>
      </c>
      <c r="L2383" s="423">
        <f>K2383*ЗМІСТ!$E$13/1000*1.2</f>
        <v>167.9624476442099</v>
      </c>
      <c r="M2383" s="828">
        <v>2.4999999999999804E-2</v>
      </c>
      <c r="N2383" s="829"/>
      <c r="O2383" s="841"/>
      <c r="P2383" s="841"/>
      <c r="Q2383" s="641"/>
      <c r="R2383" s="639"/>
      <c r="S2383" s="640"/>
      <c r="T2383" s="402"/>
    </row>
    <row r="2384" spans="1:20" ht="13.5" customHeight="1" outlineLevel="1">
      <c r="A2384" s="402"/>
      <c r="B2384" s="178">
        <f t="shared" si="37"/>
        <v>2378</v>
      </c>
      <c r="C2384" s="444"/>
      <c r="D2384" s="47">
        <v>8595057669352</v>
      </c>
      <c r="E2384" s="800" t="s">
        <v>2506</v>
      </c>
      <c r="F2384" s="553" t="s">
        <v>2507</v>
      </c>
      <c r="G2384" s="683" t="s">
        <v>8996</v>
      </c>
      <c r="H2384" s="691">
        <v>40</v>
      </c>
      <c r="I2384" s="652">
        <v>9.1499999999999998E-2</v>
      </c>
      <c r="J2384" s="652">
        <v>0.7118719</v>
      </c>
      <c r="K2384" s="422">
        <v>2004.57234850652</v>
      </c>
      <c r="L2384" s="423">
        <f>K2384*ЗМІСТ!$E$13/1000*1.2</f>
        <v>107.42038154861586</v>
      </c>
      <c r="M2384" s="828">
        <v>2.4999999999999821E-2</v>
      </c>
      <c r="N2384" s="829"/>
      <c r="O2384" s="841"/>
      <c r="P2384" s="841"/>
      <c r="Q2384" s="641"/>
      <c r="R2384" s="639"/>
      <c r="S2384" s="640"/>
      <c r="T2384" s="402"/>
    </row>
    <row r="2385" spans="1:20" ht="13.5" customHeight="1" outlineLevel="1">
      <c r="A2385" s="402"/>
      <c r="B2385" s="178">
        <f t="shared" si="37"/>
        <v>2379</v>
      </c>
      <c r="C2385" s="440"/>
      <c r="D2385" s="47">
        <v>8595568910387</v>
      </c>
      <c r="E2385" s="800" t="s">
        <v>2509</v>
      </c>
      <c r="F2385" s="553" t="s">
        <v>2510</v>
      </c>
      <c r="G2385" s="683" t="s">
        <v>8996</v>
      </c>
      <c r="H2385" s="691">
        <v>40</v>
      </c>
      <c r="I2385" s="652">
        <v>9.1499999999999998E-2</v>
      </c>
      <c r="J2385" s="652">
        <v>0.7118719</v>
      </c>
      <c r="K2385" s="422">
        <v>1654.5143075728756</v>
      </c>
      <c r="L2385" s="423">
        <f>K2385*ЗМІСТ!$E$13/1000*1.2</f>
        <v>88.661583269636836</v>
      </c>
      <c r="M2385" s="828">
        <v>2.4999999999999859E-2</v>
      </c>
      <c r="N2385" s="829"/>
      <c r="O2385" s="841"/>
      <c r="P2385" s="841"/>
      <c r="Q2385" s="641"/>
      <c r="R2385" s="639"/>
      <c r="S2385" s="640"/>
      <c r="T2385" s="402"/>
    </row>
    <row r="2386" spans="1:20" ht="13.5" customHeight="1" outlineLevel="1">
      <c r="A2386" s="402"/>
      <c r="B2386" s="178">
        <f t="shared" si="37"/>
        <v>2380</v>
      </c>
      <c r="C2386" s="444"/>
      <c r="D2386" s="47">
        <v>8595568927194</v>
      </c>
      <c r="E2386" s="800" t="s">
        <v>2476</v>
      </c>
      <c r="F2386" s="553" t="s">
        <v>8164</v>
      </c>
      <c r="G2386" s="683" t="s">
        <v>8996</v>
      </c>
      <c r="H2386" s="691">
        <v>82</v>
      </c>
      <c r="I2386" s="652">
        <v>7.2800000000000004E-2</v>
      </c>
      <c r="J2386" s="652">
        <v>0.34725460000000002</v>
      </c>
      <c r="K2386" s="422">
        <v>1362.1017540801556</v>
      </c>
      <c r="L2386" s="423">
        <f>K2386*ЗМІСТ!$E$13/1000*1.2</f>
        <v>72.991872925086071</v>
      </c>
      <c r="M2386" s="828">
        <v>2.4999999999999953E-2</v>
      </c>
      <c r="N2386" s="829"/>
      <c r="O2386" s="841"/>
      <c r="P2386" s="841"/>
      <c r="Q2386" s="641"/>
      <c r="R2386" s="639"/>
      <c r="S2386" s="640"/>
      <c r="T2386" s="402"/>
    </row>
    <row r="2387" spans="1:20" ht="13.5" customHeight="1" outlineLevel="1">
      <c r="A2387" s="402"/>
      <c r="B2387" s="178">
        <f t="shared" si="37"/>
        <v>2381</v>
      </c>
      <c r="C2387" s="440"/>
      <c r="D2387" s="47">
        <v>8595568927187</v>
      </c>
      <c r="E2387" s="800" t="s">
        <v>2479</v>
      </c>
      <c r="F2387" s="553" t="s">
        <v>8165</v>
      </c>
      <c r="G2387" s="683" t="s">
        <v>8996</v>
      </c>
      <c r="H2387" s="691">
        <v>68</v>
      </c>
      <c r="I2387" s="652">
        <v>7.3800000000000004E-2</v>
      </c>
      <c r="J2387" s="652">
        <v>0.41874820000000001</v>
      </c>
      <c r="K2387" s="422">
        <v>1344.3358287240687</v>
      </c>
      <c r="L2387" s="423">
        <f>K2387*ЗМІСТ!$E$13/1000*1.2</f>
        <v>72.039838202200201</v>
      </c>
      <c r="M2387" s="828">
        <v>2.499999999999987E-2</v>
      </c>
      <c r="N2387" s="829"/>
      <c r="O2387" s="841"/>
      <c r="P2387" s="841"/>
      <c r="Q2387" s="641"/>
      <c r="R2387" s="639"/>
      <c r="S2387" s="640"/>
      <c r="T2387" s="402"/>
    </row>
    <row r="2388" spans="1:20" ht="13.5" customHeight="1" outlineLevel="1">
      <c r="A2388" s="402"/>
      <c r="B2388" s="178">
        <f t="shared" si="37"/>
        <v>2382</v>
      </c>
      <c r="C2388" s="444"/>
      <c r="D2388" s="47">
        <v>8595568927200</v>
      </c>
      <c r="E2388" s="800" t="s">
        <v>2482</v>
      </c>
      <c r="F2388" s="553" t="s">
        <v>8166</v>
      </c>
      <c r="G2388" s="683" t="s">
        <v>8996</v>
      </c>
      <c r="H2388" s="691">
        <v>66</v>
      </c>
      <c r="I2388" s="652">
        <v>7.7899999999999997E-2</v>
      </c>
      <c r="J2388" s="652">
        <v>0.43143749999999997</v>
      </c>
      <c r="K2388" s="422">
        <v>1351.128155202422</v>
      </c>
      <c r="L2388" s="423">
        <f>K2388*ЗМІСТ!$E$13/1000*1.2</f>
        <v>72.403823219977724</v>
      </c>
      <c r="M2388" s="828">
        <v>2.5000000000000085E-2</v>
      </c>
      <c r="N2388" s="829"/>
      <c r="O2388" s="841"/>
      <c r="P2388" s="841"/>
      <c r="Q2388" s="641"/>
      <c r="R2388" s="639"/>
      <c r="S2388" s="640"/>
      <c r="T2388" s="402"/>
    </row>
    <row r="2389" spans="1:20" ht="13.5" customHeight="1" outlineLevel="1">
      <c r="A2389" s="402"/>
      <c r="B2389" s="178">
        <f t="shared" si="37"/>
        <v>2383</v>
      </c>
      <c r="C2389" s="440"/>
      <c r="D2389" s="47">
        <v>8595568927378</v>
      </c>
      <c r="E2389" s="800" t="s">
        <v>2485</v>
      </c>
      <c r="F2389" s="553" t="s">
        <v>2486</v>
      </c>
      <c r="G2389" s="683" t="s">
        <v>8996</v>
      </c>
      <c r="H2389" s="691">
        <v>68</v>
      </c>
      <c r="I2389" s="652">
        <v>7.3300000000000004E-2</v>
      </c>
      <c r="J2389" s="652">
        <v>0.41874820000000001</v>
      </c>
      <c r="K2389" s="422">
        <v>1507.7176921708365</v>
      </c>
      <c r="L2389" s="423">
        <f>K2389*ЗМІСТ!$E$13/1000*1.2</f>
        <v>80.795093218389283</v>
      </c>
      <c r="M2389" s="828">
        <v>2.4999999999999863E-2</v>
      </c>
      <c r="N2389" s="829"/>
      <c r="O2389" s="841"/>
      <c r="P2389" s="841"/>
      <c r="Q2389" s="641"/>
      <c r="R2389" s="639"/>
      <c r="S2389" s="640"/>
      <c r="T2389" s="402"/>
    </row>
    <row r="2390" spans="1:20" ht="13.5" customHeight="1" outlineLevel="1">
      <c r="A2390" s="402"/>
      <c r="B2390" s="178">
        <f t="shared" si="37"/>
        <v>2384</v>
      </c>
      <c r="C2390" s="444"/>
      <c r="D2390" s="47">
        <v>8595057690783</v>
      </c>
      <c r="E2390" s="800" t="s">
        <v>144</v>
      </c>
      <c r="F2390" s="553" t="s">
        <v>8167</v>
      </c>
      <c r="G2390" s="683" t="s">
        <v>8996</v>
      </c>
      <c r="H2390" s="691">
        <v>1</v>
      </c>
      <c r="I2390" s="652">
        <v>7.5499999999999998E-2</v>
      </c>
      <c r="J2390" s="652">
        <v>0.28474880000000002</v>
      </c>
      <c r="K2390" s="422">
        <v>2454.4509780099897</v>
      </c>
      <c r="L2390" s="423">
        <f>K2390*ЗМІСТ!$E$13/1000*1.2</f>
        <v>131.52833358528636</v>
      </c>
      <c r="M2390" s="828">
        <v>2.4999999999999828E-2</v>
      </c>
      <c r="N2390" s="829"/>
      <c r="O2390" s="841"/>
      <c r="P2390" s="841"/>
      <c r="Q2390" s="641"/>
      <c r="R2390" s="639"/>
      <c r="S2390" s="640"/>
      <c r="T2390" s="402"/>
    </row>
    <row r="2391" spans="1:20" ht="13.5" customHeight="1" outlineLevel="1">
      <c r="A2391" s="402"/>
      <c r="B2391" s="178">
        <f t="shared" si="37"/>
        <v>2385</v>
      </c>
      <c r="C2391" s="440"/>
      <c r="D2391" s="47">
        <v>8595057690790</v>
      </c>
      <c r="E2391" s="800" t="s">
        <v>145</v>
      </c>
      <c r="F2391" s="553" t="s">
        <v>8168</v>
      </c>
      <c r="G2391" s="683" t="s">
        <v>8996</v>
      </c>
      <c r="H2391" s="691">
        <v>1</v>
      </c>
      <c r="I2391" s="652">
        <v>5.5E-2</v>
      </c>
      <c r="J2391" s="652">
        <v>0.28474880000000002</v>
      </c>
      <c r="K2391" s="422">
        <v>1828.168895252099</v>
      </c>
      <c r="L2391" s="423">
        <f>K2391*ЗМІСТ!$E$13/1000*1.2</f>
        <v>97.967329744722988</v>
      </c>
      <c r="M2391" s="828">
        <v>2.499999999999988E-2</v>
      </c>
      <c r="N2391" s="829"/>
      <c r="O2391" s="841"/>
      <c r="P2391" s="841"/>
      <c r="Q2391" s="641"/>
      <c r="R2391" s="639"/>
      <c r="S2391" s="640"/>
      <c r="T2391" s="402"/>
    </row>
    <row r="2392" spans="1:20" ht="13.5" customHeight="1" outlineLevel="1">
      <c r="A2392" s="402"/>
      <c r="B2392" s="178">
        <f t="shared" si="37"/>
        <v>2386</v>
      </c>
      <c r="C2392" s="444"/>
      <c r="D2392" s="47">
        <v>8595568930781</v>
      </c>
      <c r="E2392" s="800" t="s">
        <v>149</v>
      </c>
      <c r="F2392" s="553" t="s">
        <v>8169</v>
      </c>
      <c r="G2392" s="683" t="s">
        <v>8996</v>
      </c>
      <c r="H2392" s="691">
        <v>1</v>
      </c>
      <c r="I2392" s="652">
        <v>9.6000000000000002E-2</v>
      </c>
      <c r="J2392" s="652">
        <v>0.43143749999999997</v>
      </c>
      <c r="K2392" s="422">
        <v>3336.698367024796</v>
      </c>
      <c r="L2392" s="423">
        <f>K2392*ЗМІСТ!$E$13/1000*1.2</f>
        <v>178.80592434864727</v>
      </c>
      <c r="M2392" s="828">
        <v>2.499999999999979E-2</v>
      </c>
      <c r="N2392" s="829"/>
      <c r="O2392" s="841"/>
      <c r="P2392" s="841"/>
      <c r="Q2392" s="641"/>
      <c r="R2392" s="639"/>
      <c r="S2392" s="640"/>
      <c r="T2392" s="402"/>
    </row>
    <row r="2393" spans="1:20" ht="13.5" customHeight="1" outlineLevel="1">
      <c r="A2393" s="402"/>
      <c r="B2393" s="178">
        <f t="shared" si="37"/>
        <v>2387</v>
      </c>
      <c r="C2393" s="440"/>
      <c r="D2393" s="47">
        <v>8595057690806</v>
      </c>
      <c r="E2393" s="800" t="s">
        <v>146</v>
      </c>
      <c r="F2393" s="553" t="s">
        <v>8170</v>
      </c>
      <c r="G2393" s="683" t="s">
        <v>8996</v>
      </c>
      <c r="H2393" s="691">
        <v>1</v>
      </c>
      <c r="I2393" s="652">
        <v>5.3999999999999999E-2</v>
      </c>
      <c r="J2393" s="652">
        <v>0.28474880000000002</v>
      </c>
      <c r="K2393" s="422">
        <v>1858.2999694343141</v>
      </c>
      <c r="L2393" s="423">
        <f>K2393*ЗМІСТ!$E$13/1000*1.2</f>
        <v>99.581984106055785</v>
      </c>
      <c r="M2393" s="828">
        <v>2.500000000000004E-2</v>
      </c>
      <c r="N2393" s="829"/>
      <c r="O2393" s="841"/>
      <c r="P2393" s="841"/>
      <c r="Q2393" s="641"/>
      <c r="R2393" s="639"/>
      <c r="S2393" s="640"/>
      <c r="T2393" s="402"/>
    </row>
    <row r="2394" spans="1:20" ht="13.5" customHeight="1" outlineLevel="1">
      <c r="A2394" s="402"/>
      <c r="B2394" s="178">
        <f t="shared" si="37"/>
        <v>2388</v>
      </c>
      <c r="C2394" s="444"/>
      <c r="D2394" s="47">
        <v>8595057699571</v>
      </c>
      <c r="E2394" s="800" t="s">
        <v>4665</v>
      </c>
      <c r="F2394" s="553" t="s">
        <v>8171</v>
      </c>
      <c r="G2394" s="683" t="s">
        <v>8996</v>
      </c>
      <c r="H2394" s="691">
        <v>1</v>
      </c>
      <c r="I2394" s="652">
        <v>1.28</v>
      </c>
      <c r="J2394" s="652">
        <v>6.4260000000000002</v>
      </c>
      <c r="K2394" s="422">
        <v>27309.804646256805</v>
      </c>
      <c r="L2394" s="423">
        <f>K2394*ЗМІСТ!$E$13/1000*1.2</f>
        <v>1463.4690722461228</v>
      </c>
      <c r="M2394" s="828">
        <v>2.5000000000000019E-2</v>
      </c>
      <c r="N2394" s="829"/>
      <c r="O2394" s="841"/>
      <c r="P2394" s="841"/>
      <c r="Q2394" s="641"/>
      <c r="R2394" s="639"/>
      <c r="S2394" s="640"/>
      <c r="T2394" s="402"/>
    </row>
    <row r="2395" spans="1:20" ht="13.5" customHeight="1" outlineLevel="1">
      <c r="A2395" s="402"/>
      <c r="B2395" s="178">
        <f t="shared" si="37"/>
        <v>2389</v>
      </c>
      <c r="C2395" s="440"/>
      <c r="D2395" s="47">
        <v>8595057629035</v>
      </c>
      <c r="E2395" s="800" t="s">
        <v>4666</v>
      </c>
      <c r="F2395" s="553" t="s">
        <v>8172</v>
      </c>
      <c r="G2395" s="683" t="s">
        <v>8996</v>
      </c>
      <c r="H2395" s="691">
        <v>320</v>
      </c>
      <c r="I2395" s="652">
        <v>2.1600000000000001E-2</v>
      </c>
      <c r="J2395" s="652">
        <v>8.8983999999999994E-2</v>
      </c>
      <c r="K2395" s="422">
        <v>406.77563694134136</v>
      </c>
      <c r="L2395" s="423">
        <f>K2395*ЗМІСТ!$E$13/1000*1.2</f>
        <v>21.798162664208778</v>
      </c>
      <c r="M2395" s="828">
        <v>2.499999999999987E-2</v>
      </c>
      <c r="N2395" s="829"/>
      <c r="O2395" s="841"/>
      <c r="P2395" s="841"/>
      <c r="Q2395" s="641"/>
      <c r="R2395" s="639"/>
      <c r="S2395" s="640"/>
      <c r="T2395" s="402"/>
    </row>
    <row r="2396" spans="1:20" ht="13.5" customHeight="1" outlineLevel="1">
      <c r="A2396" s="402"/>
      <c r="B2396" s="178">
        <f t="shared" si="37"/>
        <v>2390</v>
      </c>
      <c r="C2396" s="444"/>
      <c r="D2396" s="47">
        <v>8595568904416</v>
      </c>
      <c r="E2396" s="800" t="s">
        <v>4667</v>
      </c>
      <c r="F2396" s="553" t="s">
        <v>8173</v>
      </c>
      <c r="G2396" s="683" t="s">
        <v>8995</v>
      </c>
      <c r="H2396" s="691">
        <v>2</v>
      </c>
      <c r="I2396" s="652">
        <v>2.83</v>
      </c>
      <c r="J2396" s="652">
        <v>7.6</v>
      </c>
      <c r="K2396" s="422">
        <v>25822.979641705413</v>
      </c>
      <c r="L2396" s="423">
        <f>K2396*ЗМІСТ!$E$13/1000*1.2</f>
        <v>1383.7935696862244</v>
      </c>
      <c r="M2396" s="828">
        <v>2.4999999999999942E-2</v>
      </c>
      <c r="N2396" s="829"/>
      <c r="O2396" s="841"/>
      <c r="P2396" s="841"/>
      <c r="Q2396" s="641"/>
      <c r="R2396" s="639"/>
      <c r="S2396" s="640"/>
      <c r="T2396" s="402"/>
    </row>
    <row r="2397" spans="1:20" ht="13.5" customHeight="1" outlineLevel="1">
      <c r="A2397" s="402"/>
      <c r="B2397" s="178">
        <f t="shared" si="37"/>
        <v>2391</v>
      </c>
      <c r="C2397" s="444"/>
      <c r="D2397" s="47">
        <v>8595057633797</v>
      </c>
      <c r="E2397" s="800" t="s">
        <v>4669</v>
      </c>
      <c r="F2397" s="553" t="s">
        <v>8175</v>
      </c>
      <c r="G2397" s="683" t="s">
        <v>8996</v>
      </c>
      <c r="H2397" s="691">
        <v>1000</v>
      </c>
      <c r="I2397" s="652">
        <v>0.01</v>
      </c>
      <c r="J2397" s="652">
        <v>2.3375000000000002E-3</v>
      </c>
      <c r="K2397" s="422">
        <v>98.229163221914902</v>
      </c>
      <c r="L2397" s="423">
        <f>K2397*ЗМІСТ!$E$13/1000*1.2</f>
        <v>5.2638729654037446</v>
      </c>
      <c r="M2397" s="828">
        <v>2.4999999999999915E-2</v>
      </c>
      <c r="N2397" s="829"/>
      <c r="O2397" s="841"/>
      <c r="P2397" s="841"/>
      <c r="Q2397" s="641"/>
      <c r="R2397" s="639"/>
      <c r="S2397" s="640"/>
      <c r="T2397" s="402"/>
    </row>
    <row r="2398" spans="1:20" ht="13.5" customHeight="1" outlineLevel="1">
      <c r="A2398" s="402"/>
      <c r="B2398" s="178">
        <f t="shared" si="37"/>
        <v>2392</v>
      </c>
      <c r="C2398" s="440"/>
      <c r="D2398" s="47">
        <v>8595057640856</v>
      </c>
      <c r="E2398" s="800" t="s">
        <v>4670</v>
      </c>
      <c r="F2398" s="553" t="s">
        <v>8176</v>
      </c>
      <c r="G2398" s="683" t="s">
        <v>8996</v>
      </c>
      <c r="H2398" s="691">
        <v>100</v>
      </c>
      <c r="I2398" s="652">
        <v>0.02</v>
      </c>
      <c r="J2398" s="652">
        <v>2.3375E-2</v>
      </c>
      <c r="K2398" s="422">
        <v>151.39892671210939</v>
      </c>
      <c r="L2398" s="423">
        <f>K2398*ЗМІСТ!$E$13/1000*1.2</f>
        <v>8.1131172369919682</v>
      </c>
      <c r="M2398" s="828">
        <v>2.4999999999999991E-2</v>
      </c>
      <c r="N2398" s="829"/>
      <c r="O2398" s="841"/>
      <c r="P2398" s="841"/>
      <c r="Q2398" s="641"/>
      <c r="R2398" s="639"/>
      <c r="S2398" s="640"/>
      <c r="T2398" s="402"/>
    </row>
    <row r="2399" spans="1:20" ht="13.5" customHeight="1" outlineLevel="1">
      <c r="A2399" s="402"/>
      <c r="B2399" s="178">
        <f t="shared" si="37"/>
        <v>2393</v>
      </c>
      <c r="C2399" s="440"/>
      <c r="D2399" s="47">
        <v>8595057629523</v>
      </c>
      <c r="E2399" s="800" t="s">
        <v>4672</v>
      </c>
      <c r="F2399" s="553" t="s">
        <v>8178</v>
      </c>
      <c r="G2399" s="683" t="s">
        <v>8996</v>
      </c>
      <c r="H2399" s="691">
        <v>1000</v>
      </c>
      <c r="I2399" s="652">
        <v>0.01</v>
      </c>
      <c r="J2399" s="652">
        <v>2.3375000000000002E-3</v>
      </c>
      <c r="K2399" s="422">
        <v>20.161319425865003</v>
      </c>
      <c r="L2399" s="423">
        <f>K2399*ЗМІСТ!$E$13/1000*1.2</f>
        <v>1.0803983337710372</v>
      </c>
      <c r="M2399" s="828">
        <v>2.4999999999999845E-2</v>
      </c>
      <c r="N2399" s="829"/>
      <c r="O2399" s="841"/>
      <c r="P2399" s="841"/>
      <c r="Q2399" s="641"/>
      <c r="R2399" s="639"/>
      <c r="S2399" s="640"/>
      <c r="T2399" s="402"/>
    </row>
    <row r="2400" spans="1:20" ht="13.5" customHeight="1" outlineLevel="1">
      <c r="A2400" s="402"/>
      <c r="B2400" s="178">
        <f t="shared" si="37"/>
        <v>2394</v>
      </c>
      <c r="C2400" s="440"/>
      <c r="D2400" s="47">
        <v>8595057633421</v>
      </c>
      <c r="E2400" s="800" t="s">
        <v>4674</v>
      </c>
      <c r="F2400" s="553" t="s">
        <v>8180</v>
      </c>
      <c r="G2400" s="683" t="s">
        <v>8996</v>
      </c>
      <c r="H2400" s="691">
        <v>1000</v>
      </c>
      <c r="I2400" s="652">
        <v>0.01</v>
      </c>
      <c r="J2400" s="652">
        <v>2.2439999999999999E-3</v>
      </c>
      <c r="K2400" s="422">
        <v>50.806533711177266</v>
      </c>
      <c r="L2400" s="423">
        <f>K2400*ЗМІСТ!$E$13/1000*1.2</f>
        <v>2.7226042704237798</v>
      </c>
      <c r="M2400" s="828">
        <v>2.4999999999999863E-2</v>
      </c>
      <c r="N2400" s="829"/>
      <c r="O2400" s="841"/>
      <c r="P2400" s="841"/>
      <c r="Q2400" s="641"/>
      <c r="R2400" s="639"/>
      <c r="S2400" s="640"/>
      <c r="T2400" s="402"/>
    </row>
    <row r="2401" spans="1:20" ht="13.5" customHeight="1" outlineLevel="1">
      <c r="A2401" s="402"/>
      <c r="B2401" s="178">
        <f t="shared" si="37"/>
        <v>2395</v>
      </c>
      <c r="C2401" s="444"/>
      <c r="D2401" s="47">
        <v>8595568927231</v>
      </c>
      <c r="E2401" s="800" t="s">
        <v>2426</v>
      </c>
      <c r="F2401" s="553" t="s">
        <v>2427</v>
      </c>
      <c r="G2401" s="683" t="s">
        <v>8996</v>
      </c>
      <c r="H2401" s="691">
        <v>20</v>
      </c>
      <c r="I2401" s="779">
        <v>4.0000000000000001E-3</v>
      </c>
      <c r="J2401" s="652">
        <v>0.18360000000000001</v>
      </c>
      <c r="K2401" s="422">
        <v>1944.9375001135631</v>
      </c>
      <c r="L2401" s="423">
        <f>K2401*ЗМІСТ!$E$13/1000*1.2</f>
        <v>104.22468837608558</v>
      </c>
      <c r="M2401" s="828">
        <v>2.4999999999999894E-2</v>
      </c>
      <c r="N2401" s="829"/>
      <c r="O2401" s="841"/>
      <c r="P2401" s="841"/>
      <c r="Q2401" s="641"/>
      <c r="R2401" s="639"/>
      <c r="S2401" s="640"/>
      <c r="T2401" s="402"/>
    </row>
    <row r="2402" spans="1:20" ht="13.5" customHeight="1" outlineLevel="1">
      <c r="A2402" s="402"/>
      <c r="B2402" s="178">
        <f t="shared" si="37"/>
        <v>2396</v>
      </c>
      <c r="C2402" s="440"/>
      <c r="D2402" s="47">
        <v>8595568927248</v>
      </c>
      <c r="E2402" s="800" t="s">
        <v>2429</v>
      </c>
      <c r="F2402" s="553" t="s">
        <v>2430</v>
      </c>
      <c r="G2402" s="683" t="s">
        <v>8996</v>
      </c>
      <c r="H2402" s="691">
        <v>20</v>
      </c>
      <c r="I2402" s="652">
        <v>1.2E-2</v>
      </c>
      <c r="J2402" s="652">
        <v>0.18360000000000001</v>
      </c>
      <c r="K2402" s="422">
        <v>10608.75</v>
      </c>
      <c r="L2402" s="423">
        <f>K2402*ЗМІСТ!$E$13/1000*1.2</f>
        <v>568.4983001999999</v>
      </c>
      <c r="M2402" s="828">
        <v>2.5000000000000001E-2</v>
      </c>
      <c r="N2402" s="829"/>
      <c r="O2402" s="841"/>
      <c r="P2402" s="841"/>
      <c r="Q2402" s="641"/>
      <c r="R2402" s="639"/>
      <c r="S2402" s="640"/>
      <c r="T2402" s="402"/>
    </row>
    <row r="2403" spans="1:20" ht="13.5" customHeight="1" outlineLevel="1">
      <c r="A2403" s="402"/>
      <c r="B2403" s="178">
        <f t="shared" si="37"/>
        <v>2397</v>
      </c>
      <c r="C2403" s="444"/>
      <c r="D2403" s="47">
        <v>8595568932051</v>
      </c>
      <c r="E2403" s="800" t="s">
        <v>2432</v>
      </c>
      <c r="F2403" s="553" t="s">
        <v>2433</v>
      </c>
      <c r="G2403" s="683" t="s">
        <v>8996</v>
      </c>
      <c r="H2403" s="691">
        <v>20</v>
      </c>
      <c r="I2403" s="652">
        <v>8.0000000000000002E-3</v>
      </c>
      <c r="J2403" s="652">
        <v>0.1581938</v>
      </c>
      <c r="K2403" s="422">
        <v>2122.2832459834394</v>
      </c>
      <c r="L2403" s="423">
        <f>K2403*ЗМІСТ!$E$13/1000*1.2</f>
        <v>113.72823545512182</v>
      </c>
      <c r="M2403" s="828">
        <v>2.499999999999989E-2</v>
      </c>
      <c r="N2403" s="829"/>
      <c r="O2403" s="841"/>
      <c r="P2403" s="841"/>
      <c r="Q2403" s="641"/>
      <c r="R2403" s="639"/>
      <c r="S2403" s="640"/>
      <c r="T2403" s="402"/>
    </row>
    <row r="2404" spans="1:20" ht="13.5" customHeight="1" outlineLevel="1">
      <c r="A2404" s="402"/>
      <c r="B2404" s="178">
        <f t="shared" si="37"/>
        <v>2398</v>
      </c>
      <c r="C2404" s="440"/>
      <c r="D2404" s="47">
        <v>8595568931542</v>
      </c>
      <c r="E2404" s="800" t="s">
        <v>2435</v>
      </c>
      <c r="F2404" s="553" t="s">
        <v>2436</v>
      </c>
      <c r="G2404" s="683" t="s">
        <v>8996</v>
      </c>
      <c r="H2404" s="691">
        <v>180</v>
      </c>
      <c r="I2404" s="652">
        <v>1.0999999999999999E-2</v>
      </c>
      <c r="J2404" s="652">
        <v>0.1581938</v>
      </c>
      <c r="K2404" s="422">
        <v>8448.2494341835936</v>
      </c>
      <c r="L2404" s="423">
        <f>K2404*ЗМІСТ!$E$13/1000*1.2</f>
        <v>452.72208723921148</v>
      </c>
      <c r="M2404" s="828">
        <v>2.4999999999999845E-2</v>
      </c>
      <c r="N2404" s="829"/>
      <c r="O2404" s="841"/>
      <c r="P2404" s="841"/>
      <c r="Q2404" s="641"/>
      <c r="R2404" s="639"/>
      <c r="S2404" s="640"/>
      <c r="T2404" s="402"/>
    </row>
    <row r="2405" spans="1:20" ht="13.5" customHeight="1" outlineLevel="1">
      <c r="A2405" s="402"/>
      <c r="B2405" s="178">
        <f t="shared" si="37"/>
        <v>2399</v>
      </c>
      <c r="C2405" s="444"/>
      <c r="D2405" s="47">
        <v>8595568927279</v>
      </c>
      <c r="E2405" s="800" t="s">
        <v>2438</v>
      </c>
      <c r="F2405" s="553" t="s">
        <v>2439</v>
      </c>
      <c r="G2405" s="683" t="s">
        <v>8996</v>
      </c>
      <c r="H2405" s="691">
        <v>20</v>
      </c>
      <c r="I2405" s="652">
        <v>8.0000000000000002E-3</v>
      </c>
      <c r="J2405" s="652">
        <v>0.1581938</v>
      </c>
      <c r="K2405" s="422">
        <v>6833.0526405747887</v>
      </c>
      <c r="L2405" s="423">
        <f>K2405*ЗМІСТ!$E$13/1000*1.2</f>
        <v>366.16743832627674</v>
      </c>
      <c r="M2405" s="828">
        <v>2.4999999999999915E-2</v>
      </c>
      <c r="N2405" s="829"/>
      <c r="O2405" s="841"/>
      <c r="P2405" s="841"/>
      <c r="Q2405" s="641"/>
      <c r="R2405" s="639"/>
      <c r="S2405" s="640"/>
      <c r="T2405" s="402"/>
    </row>
    <row r="2406" spans="1:20" ht="13.5" customHeight="1" outlineLevel="1">
      <c r="A2406" s="402"/>
      <c r="B2406" s="178">
        <f t="shared" si="37"/>
        <v>2400</v>
      </c>
      <c r="C2406" s="440"/>
      <c r="D2406" s="47">
        <v>8595568927255</v>
      </c>
      <c r="E2406" s="800" t="s">
        <v>2441</v>
      </c>
      <c r="F2406" s="553" t="s">
        <v>2442</v>
      </c>
      <c r="G2406" s="683" t="s">
        <v>8996</v>
      </c>
      <c r="H2406" s="691">
        <v>20</v>
      </c>
      <c r="I2406" s="652">
        <v>1.0999999999999999E-2</v>
      </c>
      <c r="J2406" s="652">
        <v>0.18360000000000001</v>
      </c>
      <c r="K2406" s="422">
        <v>14645.968749943215</v>
      </c>
      <c r="L2406" s="423">
        <f>K2406*ЗМІСТ!$E$13/1000*1.2</f>
        <v>784.84348666195694</v>
      </c>
      <c r="M2406" s="828">
        <v>2.4999999999999793E-2</v>
      </c>
      <c r="N2406" s="829"/>
      <c r="O2406" s="841"/>
      <c r="P2406" s="841"/>
      <c r="Q2406" s="641"/>
      <c r="R2406" s="639"/>
      <c r="S2406" s="640"/>
      <c r="T2406" s="402"/>
    </row>
    <row r="2407" spans="1:20" ht="13.5" customHeight="1" outlineLevel="1">
      <c r="A2407" s="402"/>
      <c r="B2407" s="178">
        <f t="shared" si="37"/>
        <v>2401</v>
      </c>
      <c r="C2407" s="444"/>
      <c r="D2407" s="47">
        <v>8595568919182</v>
      </c>
      <c r="E2407" s="800" t="s">
        <v>4675</v>
      </c>
      <c r="F2407" s="553" t="s">
        <v>4676</v>
      </c>
      <c r="G2407" s="683" t="s">
        <v>8996</v>
      </c>
      <c r="H2407" s="691">
        <v>20</v>
      </c>
      <c r="I2407" s="652">
        <v>4.0500000000000001E-2</v>
      </c>
      <c r="J2407" s="652">
        <v>0.18360000000000001</v>
      </c>
      <c r="K2407" s="422">
        <v>5422.2499999999991</v>
      </c>
      <c r="L2407" s="423">
        <f>K2407*ЗМІСТ!$E$13/1000*1.2</f>
        <v>290.56579787999993</v>
      </c>
      <c r="M2407" s="828">
        <v>2.4999999999999828E-2</v>
      </c>
      <c r="N2407" s="829"/>
      <c r="O2407" s="841"/>
      <c r="P2407" s="841"/>
      <c r="Q2407" s="641"/>
      <c r="R2407" s="639"/>
      <c r="S2407" s="640"/>
      <c r="T2407" s="402"/>
    </row>
    <row r="2408" spans="1:20" ht="13.5" customHeight="1" outlineLevel="1">
      <c r="A2408" s="402"/>
      <c r="B2408" s="178">
        <f t="shared" si="37"/>
        <v>2402</v>
      </c>
      <c r="C2408" s="440"/>
      <c r="D2408" s="47">
        <v>8595568919199</v>
      </c>
      <c r="E2408" s="800" t="s">
        <v>4677</v>
      </c>
      <c r="F2408" s="553" t="s">
        <v>4678</v>
      </c>
      <c r="G2408" s="683" t="s">
        <v>8996</v>
      </c>
      <c r="H2408" s="691">
        <v>200</v>
      </c>
      <c r="I2408" s="652">
        <v>4.0500000000000001E-2</v>
      </c>
      <c r="J2408" s="652">
        <v>0.2538281</v>
      </c>
      <c r="K2408" s="422">
        <v>5451.7187499432175</v>
      </c>
      <c r="L2408" s="423">
        <f>K2408*ЗМІСТ!$E$13/1000*1.2</f>
        <v>292.14495982195712</v>
      </c>
      <c r="M2408" s="828">
        <v>2.4999999999999783E-2</v>
      </c>
      <c r="N2408" s="829"/>
      <c r="O2408" s="841"/>
      <c r="P2408" s="841"/>
      <c r="Q2408" s="641"/>
      <c r="R2408" s="639"/>
      <c r="S2408" s="640"/>
      <c r="T2408" s="402"/>
    </row>
    <row r="2409" spans="1:20" ht="13.5" customHeight="1" outlineLevel="1">
      <c r="A2409" s="402"/>
      <c r="B2409" s="178">
        <f t="shared" si="37"/>
        <v>2403</v>
      </c>
      <c r="C2409" s="444"/>
      <c r="D2409" s="47">
        <v>8595568919168</v>
      </c>
      <c r="E2409" s="800" t="s">
        <v>4679</v>
      </c>
      <c r="F2409" s="553" t="s">
        <v>4680</v>
      </c>
      <c r="G2409" s="683" t="s">
        <v>8996</v>
      </c>
      <c r="H2409" s="691">
        <v>200</v>
      </c>
      <c r="I2409" s="652">
        <v>3.9399999999999998E-2</v>
      </c>
      <c r="J2409" s="652">
        <v>0.2538281</v>
      </c>
      <c r="K2409" s="422">
        <v>4832.8749999999991</v>
      </c>
      <c r="L2409" s="423">
        <f>K2409*ЗМІСТ!$E$13/1000*1.2</f>
        <v>258.98255897999996</v>
      </c>
      <c r="M2409" s="828">
        <v>2.4999999999999807E-2</v>
      </c>
      <c r="N2409" s="829"/>
      <c r="O2409" s="841"/>
      <c r="P2409" s="841"/>
      <c r="Q2409" s="641"/>
      <c r="R2409" s="639"/>
      <c r="S2409" s="640"/>
      <c r="T2409" s="402"/>
    </row>
    <row r="2410" spans="1:20" ht="13.5" customHeight="1" outlineLevel="1">
      <c r="A2410" s="402"/>
      <c r="B2410" s="178">
        <f t="shared" si="37"/>
        <v>2404</v>
      </c>
      <c r="C2410" s="440"/>
      <c r="D2410" s="47">
        <v>8595568919175</v>
      </c>
      <c r="E2410" s="800" t="s">
        <v>4681</v>
      </c>
      <c r="F2410" s="553" t="s">
        <v>4680</v>
      </c>
      <c r="G2410" s="683" t="s">
        <v>8996</v>
      </c>
      <c r="H2410" s="691">
        <v>200</v>
      </c>
      <c r="I2410" s="652">
        <v>3.9399999999999998E-2</v>
      </c>
      <c r="J2410" s="652">
        <v>0.2538281</v>
      </c>
      <c r="K2410" s="422">
        <v>4832.8749999999991</v>
      </c>
      <c r="L2410" s="423">
        <f>K2410*ЗМІСТ!$E$13/1000*1.2</f>
        <v>258.98255897999996</v>
      </c>
      <c r="M2410" s="828">
        <v>2.4999999999999807E-2</v>
      </c>
      <c r="N2410" s="829"/>
      <c r="O2410" s="841"/>
      <c r="P2410" s="841"/>
      <c r="Q2410" s="641"/>
      <c r="R2410" s="639"/>
      <c r="S2410" s="640"/>
      <c r="T2410" s="402"/>
    </row>
    <row r="2411" spans="1:20" ht="13.5" customHeight="1" outlineLevel="1">
      <c r="A2411" s="402"/>
      <c r="B2411" s="178">
        <f t="shared" si="37"/>
        <v>2405</v>
      </c>
      <c r="C2411" s="444"/>
      <c r="D2411" s="47">
        <v>8595568919519</v>
      </c>
      <c r="E2411" s="800" t="s">
        <v>2417</v>
      </c>
      <c r="F2411" s="553" t="s">
        <v>4682</v>
      </c>
      <c r="G2411" s="683" t="s">
        <v>8996</v>
      </c>
      <c r="H2411" s="691">
        <v>20</v>
      </c>
      <c r="I2411" s="652">
        <v>3.4000000000000002E-2</v>
      </c>
      <c r="J2411" s="652">
        <v>0.2538281</v>
      </c>
      <c r="K2411" s="422">
        <v>5451.7187499432175</v>
      </c>
      <c r="L2411" s="423">
        <f>K2411*ЗМІСТ!$E$13/1000*1.2</f>
        <v>292.14495982195712</v>
      </c>
      <c r="M2411" s="828">
        <v>2.4999999999999783E-2</v>
      </c>
      <c r="N2411" s="829"/>
      <c r="O2411" s="841"/>
      <c r="P2411" s="841"/>
      <c r="Q2411" s="641"/>
      <c r="R2411" s="639"/>
      <c r="S2411" s="640"/>
      <c r="T2411" s="402"/>
    </row>
    <row r="2412" spans="1:20" ht="13.5" customHeight="1" outlineLevel="1">
      <c r="A2412" s="402"/>
      <c r="B2412" s="178">
        <f t="shared" si="37"/>
        <v>2406</v>
      </c>
      <c r="C2412" s="440"/>
      <c r="D2412" s="47">
        <v>8595568919502</v>
      </c>
      <c r="E2412" s="800" t="s">
        <v>2414</v>
      </c>
      <c r="F2412" s="553" t="s">
        <v>4683</v>
      </c>
      <c r="G2412" s="683" t="s">
        <v>8996</v>
      </c>
      <c r="H2412" s="691">
        <v>20</v>
      </c>
      <c r="I2412" s="652">
        <v>3.5999999999999997E-2</v>
      </c>
      <c r="J2412" s="652">
        <v>0.2538281</v>
      </c>
      <c r="K2412" s="422">
        <v>5451.7187499432175</v>
      </c>
      <c r="L2412" s="423">
        <f>K2412*ЗМІСТ!$E$13/1000*1.2</f>
        <v>292.14495982195712</v>
      </c>
      <c r="M2412" s="828">
        <v>2.4999999999999783E-2</v>
      </c>
      <c r="N2412" s="829"/>
      <c r="O2412" s="841"/>
      <c r="P2412" s="841"/>
      <c r="Q2412" s="641"/>
      <c r="R2412" s="639"/>
      <c r="S2412" s="640"/>
      <c r="T2412" s="402"/>
    </row>
    <row r="2413" spans="1:20" ht="13.5" customHeight="1" outlineLevel="1">
      <c r="A2413" s="402"/>
      <c r="B2413" s="178">
        <f t="shared" si="37"/>
        <v>2407</v>
      </c>
      <c r="C2413" s="444"/>
      <c r="D2413" s="47">
        <v>8595568925565</v>
      </c>
      <c r="E2413" s="800" t="s">
        <v>2420</v>
      </c>
      <c r="F2413" s="553" t="s">
        <v>2421</v>
      </c>
      <c r="G2413" s="683" t="s">
        <v>8996</v>
      </c>
      <c r="H2413" s="691">
        <v>20</v>
      </c>
      <c r="I2413" s="652">
        <v>3.9399999999999998E-2</v>
      </c>
      <c r="J2413" s="652">
        <v>0.2538281</v>
      </c>
      <c r="K2413" s="422">
        <v>4832.8749999999991</v>
      </c>
      <c r="L2413" s="423">
        <f>K2413*ЗМІСТ!$E$13/1000*1.2</f>
        <v>258.98255897999996</v>
      </c>
      <c r="M2413" s="828">
        <v>2.4999999999999807E-2</v>
      </c>
      <c r="N2413" s="829"/>
      <c r="O2413" s="841"/>
      <c r="P2413" s="841"/>
      <c r="Q2413" s="641"/>
      <c r="R2413" s="639"/>
      <c r="S2413" s="640"/>
      <c r="T2413" s="402"/>
    </row>
    <row r="2414" spans="1:20" ht="13.5" customHeight="1" outlineLevel="1">
      <c r="A2414" s="402"/>
      <c r="B2414" s="178">
        <f t="shared" si="37"/>
        <v>2408</v>
      </c>
      <c r="C2414" s="440"/>
      <c r="D2414" s="47">
        <v>8595568925558</v>
      </c>
      <c r="E2414" s="800" t="s">
        <v>2423</v>
      </c>
      <c r="F2414" s="553" t="s">
        <v>2424</v>
      </c>
      <c r="G2414" s="683" t="s">
        <v>8996</v>
      </c>
      <c r="H2414" s="691">
        <v>20</v>
      </c>
      <c r="I2414" s="652">
        <v>3.9399999999999998E-2</v>
      </c>
      <c r="J2414" s="652">
        <v>0.2538281</v>
      </c>
      <c r="K2414" s="422">
        <v>4832.8749999999991</v>
      </c>
      <c r="L2414" s="423">
        <f>K2414*ЗМІСТ!$E$13/1000*1.2</f>
        <v>258.98255897999996</v>
      </c>
      <c r="M2414" s="828">
        <v>2.4999999999999807E-2</v>
      </c>
      <c r="N2414" s="829"/>
      <c r="O2414" s="841"/>
      <c r="P2414" s="841"/>
      <c r="Q2414" s="641"/>
      <c r="R2414" s="639"/>
      <c r="S2414" s="640"/>
      <c r="T2414" s="402"/>
    </row>
    <row r="2415" spans="1:20" s="723" customFormat="1" ht="13.5" customHeight="1" outlineLevel="1">
      <c r="A2415" s="402"/>
      <c r="B2415" s="178">
        <f t="shared" si="37"/>
        <v>2409</v>
      </c>
      <c r="C2415" s="440"/>
      <c r="D2415" s="47" t="s">
        <v>9016</v>
      </c>
      <c r="E2415" s="800" t="s">
        <v>9017</v>
      </c>
      <c r="F2415" s="553" t="s">
        <v>9022</v>
      </c>
      <c r="G2415" s="683" t="s">
        <v>8996</v>
      </c>
      <c r="H2415" s="691">
        <v>20</v>
      </c>
      <c r="I2415" s="652">
        <v>0.01</v>
      </c>
      <c r="J2415" s="652">
        <v>3.5999999999999997E-2</v>
      </c>
      <c r="K2415" s="422">
        <v>14645.968749943215</v>
      </c>
      <c r="L2415" s="423">
        <f>K2415*ЗМІСТ!$E$13/1000*1.2</f>
        <v>784.84348666195694</v>
      </c>
      <c r="M2415" s="828">
        <v>2.4999999999999793E-2</v>
      </c>
      <c r="N2415" s="829"/>
      <c r="O2415" s="841"/>
      <c r="P2415" s="841"/>
      <c r="Q2415" s="641"/>
      <c r="R2415" s="639"/>
      <c r="S2415" s="640"/>
      <c r="T2415" s="402"/>
    </row>
    <row r="2416" spans="1:20" s="723" customFormat="1" ht="13.5" customHeight="1" outlineLevel="1">
      <c r="A2416" s="402"/>
      <c r="B2416" s="178">
        <f t="shared" si="37"/>
        <v>2410</v>
      </c>
      <c r="C2416" s="440"/>
      <c r="D2416" s="47" t="s">
        <v>9018</v>
      </c>
      <c r="E2416" s="800" t="s">
        <v>9019</v>
      </c>
      <c r="F2416" s="553" t="s">
        <v>9023</v>
      </c>
      <c r="G2416" s="683" t="s">
        <v>8996</v>
      </c>
      <c r="H2416" s="691">
        <v>20</v>
      </c>
      <c r="I2416" s="652">
        <v>3.5999999999999997E-2</v>
      </c>
      <c r="J2416" s="652">
        <v>8.1000000000000003E-2</v>
      </c>
      <c r="K2416" s="422">
        <v>5451.7187499432175</v>
      </c>
      <c r="L2416" s="423">
        <f>K2416*ЗМІСТ!$E$13/1000*1.2</f>
        <v>292.14495982195712</v>
      </c>
      <c r="M2416" s="828">
        <v>2.4999999999999783E-2</v>
      </c>
      <c r="N2416" s="829"/>
      <c r="O2416" s="841"/>
      <c r="P2416" s="841"/>
      <c r="Q2416" s="641"/>
      <c r="R2416" s="639"/>
      <c r="S2416" s="640"/>
      <c r="T2416" s="402"/>
    </row>
    <row r="2417" spans="1:20" s="723" customFormat="1" ht="13.5" customHeight="1" outlineLevel="1">
      <c r="A2417" s="402"/>
      <c r="B2417" s="178">
        <f t="shared" si="37"/>
        <v>2411</v>
      </c>
      <c r="C2417" s="440"/>
      <c r="D2417" s="47" t="s">
        <v>9020</v>
      </c>
      <c r="E2417" s="800" t="s">
        <v>9021</v>
      </c>
      <c r="F2417" s="553" t="s">
        <v>9024</v>
      </c>
      <c r="G2417" s="683" t="s">
        <v>8996</v>
      </c>
      <c r="H2417" s="691">
        <v>20</v>
      </c>
      <c r="I2417" s="652">
        <v>0.04</v>
      </c>
      <c r="J2417" s="652">
        <v>8.1000000000000003E-2</v>
      </c>
      <c r="K2417" s="422">
        <v>5068.6249999999991</v>
      </c>
      <c r="L2417" s="423">
        <f>K2417*ЗМІСТ!$E$13/1000*1.2</f>
        <v>271.61585453999993</v>
      </c>
      <c r="M2417" s="828">
        <v>2.4999999999999818E-2</v>
      </c>
      <c r="N2417" s="829"/>
      <c r="O2417" s="841"/>
      <c r="P2417" s="841"/>
      <c r="Q2417" s="641"/>
      <c r="R2417" s="639"/>
      <c r="S2417" s="640"/>
      <c r="T2417" s="402"/>
    </row>
    <row r="2418" spans="1:20" ht="13.5" customHeight="1" outlineLevel="1">
      <c r="A2418" s="402"/>
      <c r="B2418" s="178">
        <f t="shared" si="37"/>
        <v>2412</v>
      </c>
      <c r="C2418" s="444"/>
      <c r="D2418" s="47">
        <v>8595057626409</v>
      </c>
      <c r="E2418" s="800" t="s">
        <v>2033</v>
      </c>
      <c r="F2418" s="553" t="s">
        <v>8181</v>
      </c>
      <c r="G2418" s="683" t="s">
        <v>8996</v>
      </c>
      <c r="H2418" s="691">
        <v>9</v>
      </c>
      <c r="I2418" s="652">
        <v>5.5999999999999999E-3</v>
      </c>
      <c r="J2418" s="652">
        <v>1.64785E-2</v>
      </c>
      <c r="K2418" s="422">
        <v>267.24630910590213</v>
      </c>
      <c r="L2418" s="423">
        <f>K2418*ЗМІСТ!$E$13/1000*1.2</f>
        <v>14.321109693548168</v>
      </c>
      <c r="M2418" s="828">
        <v>0.10000000000000021</v>
      </c>
      <c r="N2418" s="829"/>
      <c r="O2418" s="841"/>
      <c r="P2418" s="841"/>
      <c r="Q2418" s="641"/>
      <c r="R2418" s="639"/>
      <c r="S2418" s="640"/>
      <c r="T2418" s="402"/>
    </row>
    <row r="2419" spans="1:20" ht="13.5" customHeight="1" outlineLevel="1">
      <c r="A2419" s="402"/>
      <c r="B2419" s="178">
        <f t="shared" si="37"/>
        <v>2413</v>
      </c>
      <c r="C2419" s="440"/>
      <c r="D2419" s="47">
        <v>8595057626393</v>
      </c>
      <c r="E2419" s="800" t="s">
        <v>2057</v>
      </c>
      <c r="F2419" s="553" t="s">
        <v>8182</v>
      </c>
      <c r="G2419" s="683" t="s">
        <v>8996</v>
      </c>
      <c r="H2419" s="691">
        <v>9</v>
      </c>
      <c r="I2419" s="652">
        <v>8.0000000000000002E-3</v>
      </c>
      <c r="J2419" s="652">
        <v>2.3611E-2</v>
      </c>
      <c r="K2419" s="422">
        <v>320.13535411501573</v>
      </c>
      <c r="L2419" s="423">
        <f>K2419*ЗМІСТ!$E$13/1000*1.2</f>
        <v>17.155310913002147</v>
      </c>
      <c r="M2419" s="828">
        <v>0.10000000000000003</v>
      </c>
      <c r="N2419" s="829"/>
      <c r="O2419" s="841"/>
      <c r="P2419" s="841"/>
      <c r="Q2419" s="641"/>
      <c r="R2419" s="639"/>
      <c r="S2419" s="640"/>
      <c r="T2419" s="402"/>
    </row>
    <row r="2420" spans="1:20" ht="13.5" customHeight="1" outlineLevel="1">
      <c r="A2420" s="402"/>
      <c r="B2420" s="178">
        <f t="shared" si="37"/>
        <v>2414</v>
      </c>
      <c r="C2420" s="444"/>
      <c r="D2420" s="47">
        <v>8595057626386</v>
      </c>
      <c r="E2420" s="800" t="s">
        <v>2081</v>
      </c>
      <c r="F2420" s="553" t="s">
        <v>8183</v>
      </c>
      <c r="G2420" s="683" t="s">
        <v>8996</v>
      </c>
      <c r="H2420" s="691">
        <v>9</v>
      </c>
      <c r="I2420" s="652">
        <v>1.0999999999999999E-2</v>
      </c>
      <c r="J2420" s="652">
        <v>3.4389900000000001E-2</v>
      </c>
      <c r="K2420" s="422">
        <v>577.29178089282561</v>
      </c>
      <c r="L2420" s="423">
        <f>K2420*ЗМІСТ!$E$13/1000*1.2</f>
        <v>30.935727221114853</v>
      </c>
      <c r="M2420" s="828">
        <v>9.999999999999995E-2</v>
      </c>
      <c r="N2420" s="829"/>
      <c r="O2420" s="841"/>
      <c r="P2420" s="841"/>
      <c r="Q2420" s="641"/>
      <c r="R2420" s="639"/>
      <c r="S2420" s="640"/>
      <c r="T2420" s="402"/>
    </row>
    <row r="2421" spans="1:20" ht="13.5" customHeight="1" outlineLevel="1">
      <c r="A2421" s="402"/>
      <c r="B2421" s="178">
        <f t="shared" si="37"/>
        <v>2415</v>
      </c>
      <c r="C2421" s="440"/>
      <c r="D2421" s="47">
        <v>8595057626416</v>
      </c>
      <c r="E2421" s="800" t="s">
        <v>2000</v>
      </c>
      <c r="F2421" s="553" t="s">
        <v>8184</v>
      </c>
      <c r="G2421" s="683" t="s">
        <v>8996</v>
      </c>
      <c r="H2421" s="691">
        <v>9</v>
      </c>
      <c r="I2421" s="779">
        <v>3.2000000000000002E-3</v>
      </c>
      <c r="J2421" s="652">
        <v>9.6378000000000002E-3</v>
      </c>
      <c r="K2421" s="422">
        <v>237.00678102201073</v>
      </c>
      <c r="L2421" s="423">
        <f>K2421*ЗМІСТ!$E$13/1000*1.2</f>
        <v>12.700643539237584</v>
      </c>
      <c r="M2421" s="828">
        <v>0.1000000000000002</v>
      </c>
      <c r="N2421" s="829"/>
      <c r="O2421" s="841"/>
      <c r="P2421" s="841"/>
      <c r="Q2421" s="641"/>
      <c r="R2421" s="639"/>
      <c r="S2421" s="640"/>
      <c r="T2421" s="402"/>
    </row>
    <row r="2422" spans="1:20" ht="13.5" customHeight="1" outlineLevel="1">
      <c r="A2422" s="402"/>
      <c r="B2422" s="178">
        <f t="shared" si="37"/>
        <v>2416</v>
      </c>
      <c r="C2422" s="444"/>
      <c r="D2422" s="47">
        <v>8595057690707</v>
      </c>
      <c r="E2422" s="800" t="s">
        <v>1946</v>
      </c>
      <c r="F2422" s="553" t="s">
        <v>8185</v>
      </c>
      <c r="G2422" s="683" t="s">
        <v>8996</v>
      </c>
      <c r="H2422" s="691">
        <v>100</v>
      </c>
      <c r="I2422" s="652">
        <v>8.2000000000000007E-3</v>
      </c>
      <c r="J2422" s="652">
        <v>2.8474900000000001E-2</v>
      </c>
      <c r="K2422" s="422">
        <v>447.05702798273705</v>
      </c>
      <c r="L2422" s="423">
        <f>K2422*ЗМІСТ!$E$13/1000*1.2</f>
        <v>23.956748957289953</v>
      </c>
      <c r="M2422" s="828">
        <v>0.10000000000000023</v>
      </c>
      <c r="N2422" s="829"/>
      <c r="O2422" s="841"/>
      <c r="P2422" s="841"/>
      <c r="Q2422" s="641"/>
      <c r="R2422" s="639"/>
      <c r="S2422" s="640"/>
      <c r="T2422" s="402"/>
    </row>
    <row r="2423" spans="1:20" ht="13.5" customHeight="1" outlineLevel="1">
      <c r="A2423" s="402"/>
      <c r="B2423" s="178">
        <f t="shared" si="37"/>
        <v>2417</v>
      </c>
      <c r="C2423" s="440"/>
      <c r="D2423" s="47">
        <v>8595057690714</v>
      </c>
      <c r="E2423" s="800" t="s">
        <v>1976</v>
      </c>
      <c r="F2423" s="553" t="s">
        <v>8186</v>
      </c>
      <c r="G2423" s="683" t="s">
        <v>8996</v>
      </c>
      <c r="H2423" s="691">
        <v>100</v>
      </c>
      <c r="I2423" s="652">
        <v>9.2999999999999992E-3</v>
      </c>
      <c r="J2423" s="652">
        <v>3.5593600000000003E-2</v>
      </c>
      <c r="K2423" s="422">
        <v>519.73428097448038</v>
      </c>
      <c r="L2423" s="423">
        <f>K2423*ЗМІСТ!$E$13/1000*1.2</f>
        <v>27.851354333890541</v>
      </c>
      <c r="M2423" s="828">
        <v>0.1000000000000001</v>
      </c>
      <c r="N2423" s="829"/>
      <c r="O2423" s="841"/>
      <c r="P2423" s="841"/>
      <c r="Q2423" s="641"/>
      <c r="R2423" s="639"/>
      <c r="S2423" s="640"/>
      <c r="T2423" s="402"/>
    </row>
    <row r="2424" spans="1:20" ht="13.5" customHeight="1" outlineLevel="1">
      <c r="A2424" s="402"/>
      <c r="B2424" s="178">
        <f t="shared" si="37"/>
        <v>2418</v>
      </c>
      <c r="C2424" s="444"/>
      <c r="D2424" s="47">
        <v>8595057690691</v>
      </c>
      <c r="E2424" s="800" t="s">
        <v>1919</v>
      </c>
      <c r="F2424" s="553" t="s">
        <v>8187</v>
      </c>
      <c r="G2424" s="683" t="s">
        <v>8996</v>
      </c>
      <c r="H2424" s="691">
        <v>100</v>
      </c>
      <c r="I2424" s="652">
        <v>6.0000000000000001E-3</v>
      </c>
      <c r="J2424" s="652">
        <v>1.8983300000000002E-2</v>
      </c>
      <c r="K2424" s="422">
        <v>592.20071896945831</v>
      </c>
      <c r="L2424" s="423">
        <f>K2424*ЗМІСТ!$E$13/1000*1.2</f>
        <v>31.734662623905258</v>
      </c>
      <c r="M2424" s="828">
        <v>0.10000000000000026</v>
      </c>
      <c r="N2424" s="829"/>
      <c r="O2424" s="841"/>
      <c r="P2424" s="841"/>
      <c r="Q2424" s="641"/>
      <c r="R2424" s="639"/>
      <c r="S2424" s="640"/>
      <c r="T2424" s="402"/>
    </row>
    <row r="2425" spans="1:20" ht="13.5" customHeight="1" outlineLevel="1">
      <c r="A2425" s="402"/>
      <c r="B2425" s="178">
        <f t="shared" si="37"/>
        <v>2419</v>
      </c>
      <c r="C2425" s="440"/>
      <c r="D2425" s="47">
        <v>8595057692060</v>
      </c>
      <c r="E2425" s="800" t="s">
        <v>4684</v>
      </c>
      <c r="F2425" s="553" t="s">
        <v>4685</v>
      </c>
      <c r="G2425" s="683" t="s">
        <v>8996</v>
      </c>
      <c r="H2425" s="691">
        <v>1500</v>
      </c>
      <c r="I2425" s="779">
        <v>4.7999999999999996E-3</v>
      </c>
      <c r="J2425" s="652">
        <v>1.8983300000000002E-2</v>
      </c>
      <c r="K2425" s="422">
        <v>299.74004267496241</v>
      </c>
      <c r="L2425" s="423">
        <f>K2425*ЗМІСТ!$E$13/1000*1.2</f>
        <v>16.062373490052227</v>
      </c>
      <c r="M2425" s="828">
        <v>2.4999999999999991E-2</v>
      </c>
      <c r="N2425" s="829"/>
      <c r="O2425" s="841"/>
      <c r="P2425" s="841"/>
      <c r="Q2425" s="641"/>
      <c r="R2425" s="639"/>
      <c r="S2425" s="640"/>
      <c r="T2425" s="402"/>
    </row>
    <row r="2426" spans="1:20" ht="13.5" customHeight="1" outlineLevel="1">
      <c r="A2426" s="402"/>
      <c r="B2426" s="178">
        <f t="shared" si="37"/>
        <v>2420</v>
      </c>
      <c r="C2426" s="444"/>
      <c r="D2426" s="47">
        <v>8595057623217</v>
      </c>
      <c r="E2426" s="800" t="s">
        <v>2358</v>
      </c>
      <c r="F2426" s="553" t="s">
        <v>2359</v>
      </c>
      <c r="G2426" s="683" t="s">
        <v>8995</v>
      </c>
      <c r="H2426" s="691">
        <v>22</v>
      </c>
      <c r="I2426" s="652">
        <v>0.83</v>
      </c>
      <c r="J2426" s="652">
        <v>5.0706818</v>
      </c>
      <c r="K2426" s="422">
        <v>11765.020099774782</v>
      </c>
      <c r="L2426" s="423">
        <f>K2426*ЗМІСТ!$E$13/1000*1.2</f>
        <v>630.46013230029905</v>
      </c>
      <c r="M2426" s="828">
        <v>2.499999999999989E-2</v>
      </c>
      <c r="N2426" s="829"/>
      <c r="O2426" s="841"/>
      <c r="P2426" s="841"/>
      <c r="Q2426" s="641"/>
      <c r="R2426" s="639"/>
      <c r="S2426" s="640"/>
      <c r="T2426" s="402"/>
    </row>
    <row r="2427" spans="1:20" ht="13.5" customHeight="1" outlineLevel="1">
      <c r="A2427" s="402"/>
      <c r="B2427" s="178">
        <f t="shared" si="37"/>
        <v>2421</v>
      </c>
      <c r="C2427" s="440"/>
      <c r="D2427" s="47">
        <v>8595057623606</v>
      </c>
      <c r="E2427" s="800" t="s">
        <v>2362</v>
      </c>
      <c r="F2427" s="553" t="s">
        <v>2363</v>
      </c>
      <c r="G2427" s="683" t="s">
        <v>8995</v>
      </c>
      <c r="H2427" s="691">
        <v>48</v>
      </c>
      <c r="I2427" s="652">
        <v>0.19</v>
      </c>
      <c r="J2427" s="652">
        <v>1.05525</v>
      </c>
      <c r="K2427" s="422">
        <v>4758.556513967791</v>
      </c>
      <c r="L2427" s="423">
        <f>K2427*ЗМІСТ!$E$13/1000*1.2</f>
        <v>255.0000037324215</v>
      </c>
      <c r="M2427" s="828">
        <v>2.4999999999999883E-2</v>
      </c>
      <c r="N2427" s="829"/>
      <c r="O2427" s="841"/>
      <c r="P2427" s="841"/>
      <c r="Q2427" s="641"/>
      <c r="R2427" s="639"/>
      <c r="S2427" s="640"/>
      <c r="T2427" s="402"/>
    </row>
    <row r="2428" spans="1:20" ht="13.5" customHeight="1" outlineLevel="1">
      <c r="A2428" s="402"/>
      <c r="B2428" s="178">
        <f t="shared" si="37"/>
        <v>2422</v>
      </c>
      <c r="C2428" s="444"/>
      <c r="D2428" s="47">
        <v>8595057623132</v>
      </c>
      <c r="E2428" s="800" t="s">
        <v>2337</v>
      </c>
      <c r="F2428" s="553" t="s">
        <v>2338</v>
      </c>
      <c r="G2428" s="683" t="s">
        <v>8995</v>
      </c>
      <c r="H2428" s="691">
        <v>64</v>
      </c>
      <c r="I2428" s="652">
        <v>0.26</v>
      </c>
      <c r="J2428" s="652">
        <v>0.96103130000000003</v>
      </c>
      <c r="K2428" s="422">
        <v>4700.1693263492552</v>
      </c>
      <c r="L2428" s="423">
        <f>K2428*ЗМІСТ!$E$13/1000*1.2</f>
        <v>251.87116980621943</v>
      </c>
      <c r="M2428" s="828">
        <v>2.4999999999999793E-2</v>
      </c>
      <c r="N2428" s="829"/>
      <c r="O2428" s="841"/>
      <c r="P2428" s="841"/>
      <c r="Q2428" s="641"/>
      <c r="R2428" s="639"/>
      <c r="S2428" s="640"/>
      <c r="T2428" s="402"/>
    </row>
    <row r="2429" spans="1:20" ht="13.5" customHeight="1" outlineLevel="1">
      <c r="A2429" s="402"/>
      <c r="B2429" s="178">
        <f t="shared" si="37"/>
        <v>2423</v>
      </c>
      <c r="C2429" s="440"/>
      <c r="D2429" s="47">
        <v>8595057623149</v>
      </c>
      <c r="E2429" s="800" t="s">
        <v>2340</v>
      </c>
      <c r="F2429" s="553" t="s">
        <v>2341</v>
      </c>
      <c r="G2429" s="683" t="s">
        <v>8995</v>
      </c>
      <c r="H2429" s="691">
        <v>60</v>
      </c>
      <c r="I2429" s="652">
        <v>0.31</v>
      </c>
      <c r="J2429" s="652">
        <v>1.1456999999999999</v>
      </c>
      <c r="K2429" s="422">
        <v>5517.5900777011911</v>
      </c>
      <c r="L2429" s="423">
        <f>K2429*ЗМІСТ!$E$13/1000*1.2</f>
        <v>295.67485145502656</v>
      </c>
      <c r="M2429" s="828">
        <v>2.4999999999999932E-2</v>
      </c>
      <c r="N2429" s="829"/>
      <c r="O2429" s="841"/>
      <c r="P2429" s="841"/>
      <c r="Q2429" s="641"/>
      <c r="R2429" s="639"/>
      <c r="S2429" s="640"/>
      <c r="T2429" s="402"/>
    </row>
    <row r="2430" spans="1:20" ht="13.5" customHeight="1" outlineLevel="1">
      <c r="A2430" s="402"/>
      <c r="B2430" s="178">
        <f t="shared" si="37"/>
        <v>2424</v>
      </c>
      <c r="C2430" s="444"/>
      <c r="D2430" s="47">
        <v>8595057623712</v>
      </c>
      <c r="E2430" s="800" t="s">
        <v>2365</v>
      </c>
      <c r="F2430" s="553" t="s">
        <v>2366</v>
      </c>
      <c r="G2430" s="683" t="s">
        <v>8995</v>
      </c>
      <c r="H2430" s="691">
        <v>24</v>
      </c>
      <c r="I2430" s="652">
        <v>0.48</v>
      </c>
      <c r="J2430" s="652">
        <v>2.8642500000000002</v>
      </c>
      <c r="K2430" s="422">
        <v>7882.2715352252799</v>
      </c>
      <c r="L2430" s="423">
        <f>K2430*ЗМІСТ!$E$13/1000*1.2</f>
        <v>422.39264470276106</v>
      </c>
      <c r="M2430" s="828">
        <v>2.5000000000000053E-2</v>
      </c>
      <c r="N2430" s="829"/>
      <c r="O2430" s="841"/>
      <c r="P2430" s="841"/>
      <c r="Q2430" s="641"/>
      <c r="R2430" s="639"/>
      <c r="S2430" s="640"/>
      <c r="T2430" s="402"/>
    </row>
    <row r="2431" spans="1:20" ht="13.5" customHeight="1" outlineLevel="1">
      <c r="A2431" s="402"/>
      <c r="B2431" s="178">
        <f t="shared" si="37"/>
        <v>2425</v>
      </c>
      <c r="C2431" s="440"/>
      <c r="D2431" s="47">
        <v>8595057623187</v>
      </c>
      <c r="E2431" s="800" t="s">
        <v>2343</v>
      </c>
      <c r="F2431" s="553" t="s">
        <v>2344</v>
      </c>
      <c r="G2431" s="683" t="s">
        <v>8995</v>
      </c>
      <c r="H2431" s="691">
        <v>48</v>
      </c>
      <c r="I2431" s="652">
        <v>0.47</v>
      </c>
      <c r="J2431" s="652">
        <v>2.5125000000000002</v>
      </c>
      <c r="K2431" s="422">
        <v>6130.6556361615767</v>
      </c>
      <c r="L2431" s="423">
        <f>K2431*ЗМІСТ!$E$13/1000*1.2</f>
        <v>328.52761242082295</v>
      </c>
      <c r="M2431" s="828">
        <v>2.4999999999999981E-2</v>
      </c>
      <c r="N2431" s="829"/>
      <c r="O2431" s="841"/>
      <c r="P2431" s="841"/>
      <c r="Q2431" s="641"/>
      <c r="R2431" s="639"/>
      <c r="S2431" s="640"/>
      <c r="T2431" s="402"/>
    </row>
    <row r="2432" spans="1:20" ht="13.5" customHeight="1" outlineLevel="1">
      <c r="A2432" s="402"/>
      <c r="B2432" s="178">
        <f t="shared" si="37"/>
        <v>2426</v>
      </c>
      <c r="C2432" s="444"/>
      <c r="D2432" s="47">
        <v>8595057623248</v>
      </c>
      <c r="E2432" s="800" t="s">
        <v>2346</v>
      </c>
      <c r="F2432" s="553" t="s">
        <v>2347</v>
      </c>
      <c r="G2432" s="683" t="s">
        <v>8995</v>
      </c>
      <c r="H2432" s="691">
        <v>40</v>
      </c>
      <c r="I2432" s="652">
        <v>0.6</v>
      </c>
      <c r="J2432" s="652">
        <v>2.4421499999999998</v>
      </c>
      <c r="K2432" s="422">
        <v>8436.9498958464392</v>
      </c>
      <c r="L2432" s="423">
        <f>K2432*ЗМІСТ!$E$13/1000*1.2</f>
        <v>452.11657119465229</v>
      </c>
      <c r="M2432" s="828">
        <v>2.4999999999999908E-2</v>
      </c>
      <c r="N2432" s="829"/>
      <c r="O2432" s="841"/>
      <c r="P2432" s="841"/>
      <c r="Q2432" s="641"/>
      <c r="R2432" s="639"/>
      <c r="S2432" s="640"/>
      <c r="T2432" s="402"/>
    </row>
    <row r="2433" spans="1:20" ht="13.5" customHeight="1" outlineLevel="1">
      <c r="A2433" s="402"/>
      <c r="B2433" s="178">
        <f t="shared" si="37"/>
        <v>2427</v>
      </c>
      <c r="C2433" s="440"/>
      <c r="D2433" s="47">
        <v>8595057623668</v>
      </c>
      <c r="E2433" s="800" t="s">
        <v>2368</v>
      </c>
      <c r="F2433" s="553" t="s">
        <v>2369</v>
      </c>
      <c r="G2433" s="683" t="s">
        <v>8995</v>
      </c>
      <c r="H2433" s="691">
        <v>42</v>
      </c>
      <c r="I2433" s="652">
        <v>0.44</v>
      </c>
      <c r="J2433" s="652">
        <v>2.3258570999999999</v>
      </c>
      <c r="K2433" s="422">
        <v>7152.431580859311</v>
      </c>
      <c r="L2433" s="423">
        <f>K2433*ЗМІСТ!$E$13/1000*1.2</f>
        <v>383.28221477698281</v>
      </c>
      <c r="M2433" s="828">
        <v>2.4999999999999752E-2</v>
      </c>
      <c r="N2433" s="829"/>
      <c r="O2433" s="841"/>
      <c r="P2433" s="841"/>
      <c r="Q2433" s="641"/>
      <c r="R2433" s="639"/>
      <c r="S2433" s="640"/>
      <c r="T2433" s="402"/>
    </row>
    <row r="2434" spans="1:20" ht="13.5" customHeight="1" outlineLevel="1">
      <c r="A2434" s="402"/>
      <c r="B2434" s="178">
        <f t="shared" si="37"/>
        <v>2428</v>
      </c>
      <c r="C2434" s="444"/>
      <c r="D2434" s="47">
        <v>8595057623521</v>
      </c>
      <c r="E2434" s="800" t="s">
        <v>4686</v>
      </c>
      <c r="F2434" s="553" t="s">
        <v>8188</v>
      </c>
      <c r="G2434" s="683" t="s">
        <v>8995</v>
      </c>
      <c r="H2434" s="691">
        <v>42</v>
      </c>
      <c r="I2434" s="652">
        <v>0.45</v>
      </c>
      <c r="J2434" s="652">
        <v>2.3258570999999999</v>
      </c>
      <c r="K2434" s="422">
        <v>15501.800679492659</v>
      </c>
      <c r="L2434" s="423">
        <f>K2434*ЗМІСТ!$E$13/1000*1.2</f>
        <v>830.70553423643503</v>
      </c>
      <c r="M2434" s="828">
        <v>2.4999999999999991E-2</v>
      </c>
      <c r="N2434" s="829"/>
      <c r="O2434" s="841"/>
      <c r="P2434" s="841"/>
      <c r="Q2434" s="641"/>
      <c r="R2434" s="639"/>
      <c r="S2434" s="640"/>
      <c r="T2434" s="402"/>
    </row>
    <row r="2435" spans="1:20" ht="13.5" customHeight="1" outlineLevel="1">
      <c r="A2435" s="402"/>
      <c r="B2435" s="178">
        <f t="shared" si="37"/>
        <v>2429</v>
      </c>
      <c r="C2435" s="442"/>
      <c r="D2435" s="47">
        <v>8595057623729</v>
      </c>
      <c r="E2435" s="800" t="s">
        <v>2371</v>
      </c>
      <c r="F2435" s="553" t="s">
        <v>2372</v>
      </c>
      <c r="G2435" s="683" t="s">
        <v>8995</v>
      </c>
      <c r="H2435" s="691">
        <v>28</v>
      </c>
      <c r="I2435" s="652">
        <v>0.57999999999999996</v>
      </c>
      <c r="J2435" s="652">
        <v>3.2303571</v>
      </c>
      <c r="K2435" s="422">
        <v>8495.3370936856645</v>
      </c>
      <c r="L2435" s="423">
        <f>K2435*ЗМІСТ!$E$13/1000*1.2</f>
        <v>455.2454056685574</v>
      </c>
      <c r="M2435" s="828">
        <v>2.4999999999999856E-2</v>
      </c>
      <c r="N2435" s="829"/>
      <c r="O2435" s="841"/>
      <c r="P2435" s="841"/>
      <c r="Q2435" s="641"/>
      <c r="R2435" s="639"/>
      <c r="S2435" s="640"/>
      <c r="T2435" s="402"/>
    </row>
    <row r="2436" spans="1:20" ht="13.5" customHeight="1" outlineLevel="1">
      <c r="A2436" s="402"/>
      <c r="B2436" s="178">
        <f t="shared" si="37"/>
        <v>2430</v>
      </c>
      <c r="C2436" s="442"/>
      <c r="D2436" s="47">
        <v>8595057623194</v>
      </c>
      <c r="E2436" s="800" t="s">
        <v>2349</v>
      </c>
      <c r="F2436" s="553" t="s">
        <v>2350</v>
      </c>
      <c r="G2436" s="683" t="s">
        <v>8995</v>
      </c>
      <c r="H2436" s="691">
        <v>36</v>
      </c>
      <c r="I2436" s="652">
        <v>0.75</v>
      </c>
      <c r="J2436" s="652">
        <v>3.35</v>
      </c>
      <c r="K2436" s="422">
        <v>8057.4331189765226</v>
      </c>
      <c r="L2436" s="423">
        <f>K2436*ЗМІСТ!$E$13/1000*1.2</f>
        <v>431.77914760111577</v>
      </c>
      <c r="M2436" s="828">
        <v>2.5000000000000123E-2</v>
      </c>
      <c r="N2436" s="829"/>
      <c r="O2436" s="841"/>
      <c r="P2436" s="841"/>
      <c r="Q2436" s="641"/>
      <c r="R2436" s="639"/>
      <c r="S2436" s="640"/>
      <c r="T2436" s="402"/>
    </row>
    <row r="2437" spans="1:20" ht="13.5" customHeight="1" outlineLevel="1">
      <c r="A2437" s="402"/>
      <c r="B2437" s="178">
        <f t="shared" si="37"/>
        <v>2431</v>
      </c>
      <c r="C2437" s="440"/>
      <c r="D2437" s="47">
        <v>8595057623255</v>
      </c>
      <c r="E2437" s="800" t="s">
        <v>2352</v>
      </c>
      <c r="F2437" s="553" t="s">
        <v>2353</v>
      </c>
      <c r="G2437" s="683" t="s">
        <v>8995</v>
      </c>
      <c r="H2437" s="691">
        <v>36</v>
      </c>
      <c r="I2437" s="652">
        <v>0.69</v>
      </c>
      <c r="J2437" s="652">
        <v>3.7743332999999999</v>
      </c>
      <c r="K2437" s="422">
        <v>8495.3370936856645</v>
      </c>
      <c r="L2437" s="423">
        <f>K2437*ЗМІСТ!$E$13/1000*1.2</f>
        <v>455.2454056685574</v>
      </c>
      <c r="M2437" s="828">
        <v>2.4999999999999856E-2</v>
      </c>
      <c r="N2437" s="829"/>
      <c r="O2437" s="841"/>
      <c r="P2437" s="841"/>
      <c r="Q2437" s="641"/>
      <c r="R2437" s="639"/>
      <c r="S2437" s="640"/>
      <c r="T2437" s="402"/>
    </row>
    <row r="2438" spans="1:20" ht="13.5" customHeight="1" outlineLevel="1">
      <c r="A2438" s="402"/>
      <c r="B2438" s="178">
        <f t="shared" si="37"/>
        <v>2432</v>
      </c>
      <c r="C2438" s="442"/>
      <c r="D2438" s="47">
        <v>8595057623736</v>
      </c>
      <c r="E2438" s="800" t="s">
        <v>2374</v>
      </c>
      <c r="F2438" s="553" t="s">
        <v>2375</v>
      </c>
      <c r="G2438" s="683" t="s">
        <v>8995</v>
      </c>
      <c r="H2438" s="691">
        <v>24</v>
      </c>
      <c r="I2438" s="652">
        <v>0.69</v>
      </c>
      <c r="J2438" s="652">
        <v>4.0702499999999997</v>
      </c>
      <c r="K2438" s="422">
        <v>10597.276170472544</v>
      </c>
      <c r="L2438" s="423">
        <f>K2438*ЗМІСТ!$E$13/1000*1.2</f>
        <v>567.88344429490803</v>
      </c>
      <c r="M2438" s="828">
        <v>2.4999999999999783E-2</v>
      </c>
      <c r="N2438" s="829"/>
      <c r="O2438" s="841"/>
      <c r="P2438" s="841"/>
      <c r="Q2438" s="641"/>
      <c r="R2438" s="639"/>
      <c r="S2438" s="640"/>
      <c r="T2438" s="402"/>
    </row>
    <row r="2439" spans="1:20" ht="13.5" customHeight="1" outlineLevel="1">
      <c r="A2439" s="402"/>
      <c r="B2439" s="178">
        <f t="shared" si="37"/>
        <v>2433</v>
      </c>
      <c r="C2439" s="442"/>
      <c r="D2439" s="47">
        <v>8595057623200</v>
      </c>
      <c r="E2439" s="800" t="s">
        <v>2355</v>
      </c>
      <c r="F2439" s="553" t="s">
        <v>2356</v>
      </c>
      <c r="G2439" s="683" t="s">
        <v>8995</v>
      </c>
      <c r="H2439" s="691">
        <v>32</v>
      </c>
      <c r="I2439" s="652">
        <v>0.73</v>
      </c>
      <c r="J2439" s="652">
        <v>3.7687499999999998</v>
      </c>
      <c r="K2439" s="422">
        <v>11035.180145181686</v>
      </c>
      <c r="L2439" s="423">
        <f>K2439*ЗМІСТ!$E$13/1000*1.2</f>
        <v>591.34970236234972</v>
      </c>
      <c r="M2439" s="828">
        <v>2.4999999999999762E-2</v>
      </c>
      <c r="N2439" s="829"/>
      <c r="O2439" s="841"/>
      <c r="P2439" s="841"/>
      <c r="Q2439" s="641"/>
      <c r="R2439" s="639"/>
      <c r="S2439" s="640"/>
      <c r="T2439" s="402"/>
    </row>
    <row r="2440" spans="1:20" ht="13.5" customHeight="1" outlineLevel="1">
      <c r="A2440" s="402"/>
      <c r="B2440" s="178">
        <f t="shared" si="37"/>
        <v>2434</v>
      </c>
      <c r="C2440" s="442"/>
      <c r="D2440" s="47">
        <v>8595057623811</v>
      </c>
      <c r="E2440" s="800" t="s">
        <v>2378</v>
      </c>
      <c r="F2440" s="553" t="s">
        <v>2379</v>
      </c>
      <c r="G2440" s="683" t="s">
        <v>8996</v>
      </c>
      <c r="H2440" s="691">
        <v>60</v>
      </c>
      <c r="I2440" s="652">
        <v>0.04</v>
      </c>
      <c r="J2440" s="652">
        <v>0.48533330000000002</v>
      </c>
      <c r="K2440" s="422">
        <v>4262.2653514129852</v>
      </c>
      <c r="L2440" s="423">
        <f>K2440*ЗМІСТ!$E$13/1000*1.2</f>
        <v>228.4049117266066</v>
      </c>
      <c r="M2440" s="828">
        <v>2.4999999999999835E-2</v>
      </c>
      <c r="N2440" s="829"/>
      <c r="O2440" s="841"/>
      <c r="P2440" s="841"/>
      <c r="Q2440" s="641"/>
      <c r="R2440" s="639"/>
      <c r="S2440" s="640"/>
      <c r="T2440" s="402"/>
    </row>
    <row r="2441" spans="1:20" ht="13.5" customHeight="1" outlineLevel="1">
      <c r="A2441" s="402"/>
      <c r="B2441" s="178">
        <f t="shared" ref="B2441:B2504" si="38">B2440+1</f>
        <v>2435</v>
      </c>
      <c r="C2441" s="442"/>
      <c r="D2441" s="47">
        <v>8595057623828</v>
      </c>
      <c r="E2441" s="800" t="s">
        <v>2381</v>
      </c>
      <c r="F2441" s="553" t="s">
        <v>2382</v>
      </c>
      <c r="G2441" s="683" t="s">
        <v>8996</v>
      </c>
      <c r="H2441" s="691">
        <v>36</v>
      </c>
      <c r="I2441" s="652">
        <v>0.05</v>
      </c>
      <c r="J2441" s="652">
        <v>0.80888890000000002</v>
      </c>
      <c r="K2441" s="422">
        <v>4466.6205343109677</v>
      </c>
      <c r="L2441" s="423">
        <f>K2441*ЗМІСТ!$E$13/1000*1.2</f>
        <v>239.35583187408514</v>
      </c>
      <c r="M2441" s="828">
        <v>2.4999999999999939E-2</v>
      </c>
      <c r="N2441" s="829"/>
      <c r="O2441" s="841"/>
      <c r="P2441" s="841"/>
      <c r="Q2441" s="641"/>
      <c r="R2441" s="639"/>
      <c r="S2441" s="640"/>
      <c r="T2441" s="402"/>
    </row>
    <row r="2442" spans="1:20" ht="13.5" customHeight="1" outlineLevel="1">
      <c r="A2442" s="402"/>
      <c r="B2442" s="178">
        <f t="shared" si="38"/>
        <v>2436</v>
      </c>
      <c r="C2442" s="440"/>
      <c r="D2442" s="47">
        <v>8595057623835</v>
      </c>
      <c r="E2442" s="800" t="s">
        <v>2384</v>
      </c>
      <c r="F2442" s="553" t="s">
        <v>2385</v>
      </c>
      <c r="G2442" s="683" t="s">
        <v>8996</v>
      </c>
      <c r="H2442" s="691">
        <v>24</v>
      </c>
      <c r="I2442" s="652">
        <v>7.0000000000000007E-2</v>
      </c>
      <c r="J2442" s="652">
        <v>1.2133332999999999</v>
      </c>
      <c r="K2442" s="422">
        <v>5167.2668897573221</v>
      </c>
      <c r="L2442" s="423">
        <f>K2442*ЗМІСТ!$E$13/1000*1.2</f>
        <v>276.90184456291064</v>
      </c>
      <c r="M2442" s="828">
        <v>2.500000000000005E-2</v>
      </c>
      <c r="N2442" s="829"/>
      <c r="O2442" s="841"/>
      <c r="P2442" s="841"/>
      <c r="Q2442" s="641"/>
      <c r="R2442" s="639"/>
      <c r="S2442" s="640"/>
      <c r="T2442" s="402"/>
    </row>
    <row r="2443" spans="1:20" ht="13.5" customHeight="1" outlineLevel="1">
      <c r="A2443" s="402"/>
      <c r="B2443" s="178">
        <f t="shared" si="38"/>
        <v>2437</v>
      </c>
      <c r="C2443" s="440"/>
      <c r="D2443" s="47">
        <v>8595057623927</v>
      </c>
      <c r="E2443" s="800" t="s">
        <v>2398</v>
      </c>
      <c r="F2443" s="553" t="s">
        <v>8905</v>
      </c>
      <c r="G2443" s="683" t="s">
        <v>8996</v>
      </c>
      <c r="H2443" s="691">
        <v>100</v>
      </c>
      <c r="I2443" s="779">
        <v>4.0000000000000002E-4</v>
      </c>
      <c r="J2443" s="652">
        <v>2.31E-3</v>
      </c>
      <c r="K2443" s="422">
        <v>172.99559470445612</v>
      </c>
      <c r="L2443" s="423">
        <f>K2443*ЗМІСТ!$E$13/1000*1.2</f>
        <v>9.2704325704320887</v>
      </c>
      <c r="M2443" s="828">
        <v>2.4999999999999925E-2</v>
      </c>
      <c r="N2443" s="829"/>
      <c r="O2443" s="841"/>
      <c r="P2443" s="841"/>
      <c r="Q2443" s="641"/>
      <c r="R2443" s="639"/>
      <c r="S2443" s="640"/>
      <c r="T2443" s="402"/>
    </row>
    <row r="2444" spans="1:20" ht="13.5" customHeight="1" outlineLevel="1">
      <c r="A2444" s="402"/>
      <c r="B2444" s="178">
        <f t="shared" si="38"/>
        <v>2438</v>
      </c>
      <c r="C2444" s="440"/>
      <c r="D2444" s="47">
        <v>8595057623859</v>
      </c>
      <c r="E2444" s="800" t="s">
        <v>2391</v>
      </c>
      <c r="F2444" s="553" t="s">
        <v>8189</v>
      </c>
      <c r="G2444" s="683" t="s">
        <v>8995</v>
      </c>
      <c r="H2444" s="691">
        <v>20</v>
      </c>
      <c r="I2444" s="652">
        <v>0.05</v>
      </c>
      <c r="J2444" s="652">
        <v>0.53200000000000003</v>
      </c>
      <c r="K2444" s="422">
        <v>1339.9861592939337</v>
      </c>
      <c r="L2444" s="423">
        <f>K2444*ЗМІСТ!$E$13/1000*1.2</f>
        <v>71.80674950867234</v>
      </c>
      <c r="M2444" s="828">
        <v>2.4999999999999939E-2</v>
      </c>
      <c r="N2444" s="829"/>
      <c r="O2444" s="841"/>
      <c r="P2444" s="841"/>
      <c r="Q2444" s="641"/>
      <c r="R2444" s="639"/>
      <c r="S2444" s="640"/>
      <c r="T2444" s="402"/>
    </row>
    <row r="2445" spans="1:20" ht="13.5" customHeight="1" outlineLevel="1">
      <c r="A2445" s="402"/>
      <c r="B2445" s="178">
        <f t="shared" si="38"/>
        <v>2439</v>
      </c>
      <c r="C2445" s="440"/>
      <c r="D2445" s="47">
        <v>8595057623866</v>
      </c>
      <c r="E2445" s="800" t="s">
        <v>2394</v>
      </c>
      <c r="F2445" s="553" t="s">
        <v>8190</v>
      </c>
      <c r="G2445" s="683" t="s">
        <v>8995</v>
      </c>
      <c r="H2445" s="691">
        <v>25</v>
      </c>
      <c r="I2445" s="652">
        <v>0.1</v>
      </c>
      <c r="J2445" s="652">
        <v>0.42559999999999998</v>
      </c>
      <c r="K2445" s="422">
        <v>3745.4219960992746</v>
      </c>
      <c r="L2445" s="423">
        <f>K2445*ЗМІСТ!$E$13/1000*1.2</f>
        <v>200.70847539192917</v>
      </c>
      <c r="M2445" s="828">
        <v>2.5000000000000064E-2</v>
      </c>
      <c r="N2445" s="829"/>
      <c r="O2445" s="841"/>
      <c r="P2445" s="841"/>
      <c r="Q2445" s="641"/>
      <c r="R2445" s="639"/>
      <c r="S2445" s="640"/>
      <c r="T2445" s="402"/>
    </row>
    <row r="2446" spans="1:20" ht="13.5" customHeight="1" outlineLevel="1">
      <c r="A2446" s="402"/>
      <c r="B2446" s="178">
        <f t="shared" si="38"/>
        <v>2440</v>
      </c>
      <c r="C2446" s="442"/>
      <c r="D2446" s="47">
        <v>8595057623842</v>
      </c>
      <c r="E2446" s="800" t="s">
        <v>2388</v>
      </c>
      <c r="F2446" s="553" t="s">
        <v>8191</v>
      </c>
      <c r="G2446" s="683" t="s">
        <v>8995</v>
      </c>
      <c r="H2446" s="691">
        <v>25</v>
      </c>
      <c r="I2446" s="652">
        <v>0.04</v>
      </c>
      <c r="J2446" s="652">
        <v>1.6271199999999999</v>
      </c>
      <c r="K2446" s="422">
        <v>801.9148488164094</v>
      </c>
      <c r="L2446" s="423">
        <f>K2446*ЗМІСТ!$E$13/1000*1.2</f>
        <v>42.97275630562212</v>
      </c>
      <c r="M2446" s="828">
        <v>2.4999999999999824E-2</v>
      </c>
      <c r="N2446" s="829"/>
      <c r="O2446" s="841"/>
      <c r="P2446" s="841"/>
      <c r="Q2446" s="641"/>
      <c r="R2446" s="639"/>
      <c r="S2446" s="640"/>
      <c r="T2446" s="402"/>
    </row>
    <row r="2447" spans="1:20" ht="13.5" customHeight="1" outlineLevel="1">
      <c r="A2447" s="402"/>
      <c r="B2447" s="178">
        <f t="shared" si="38"/>
        <v>2441</v>
      </c>
      <c r="C2447" s="442"/>
      <c r="D2447" s="47">
        <v>8595057624696</v>
      </c>
      <c r="E2447" s="800" t="s">
        <v>1704</v>
      </c>
      <c r="F2447" s="553" t="s">
        <v>8192</v>
      </c>
      <c r="G2447" s="683" t="s">
        <v>8996</v>
      </c>
      <c r="H2447" s="691">
        <v>410</v>
      </c>
      <c r="I2447" s="652">
        <v>7.0000000000000001E-3</v>
      </c>
      <c r="J2447" s="652">
        <v>6.4371999999999997E-3</v>
      </c>
      <c r="K2447" s="422">
        <v>524.25214601295067</v>
      </c>
      <c r="L2447" s="423">
        <f>K2447*ЗМІСТ!$E$13/1000*1.2</f>
        <v>28.093456239855271</v>
      </c>
      <c r="M2447" s="828">
        <v>0.10000000000000003</v>
      </c>
      <c r="N2447" s="829"/>
      <c r="O2447" s="841"/>
      <c r="P2447" s="841"/>
      <c r="Q2447" s="641"/>
      <c r="R2447" s="639"/>
      <c r="S2447" s="640"/>
      <c r="T2447" s="402"/>
    </row>
    <row r="2448" spans="1:20" ht="13.5" customHeight="1" outlineLevel="1">
      <c r="A2448" s="402"/>
      <c r="B2448" s="178">
        <f t="shared" si="38"/>
        <v>2442</v>
      </c>
      <c r="C2448" s="440"/>
      <c r="D2448" s="47">
        <v>8595057624702</v>
      </c>
      <c r="E2448" s="800" t="s">
        <v>1680</v>
      </c>
      <c r="F2448" s="553" t="s">
        <v>8193</v>
      </c>
      <c r="G2448" s="683" t="s">
        <v>8996</v>
      </c>
      <c r="H2448" s="691">
        <v>540</v>
      </c>
      <c r="I2448" s="652">
        <v>5.1000000000000004E-3</v>
      </c>
      <c r="J2448" s="652">
        <v>4.8875000000000004E-3</v>
      </c>
      <c r="K2448" s="422">
        <v>466.423573066193</v>
      </c>
      <c r="L2448" s="423">
        <f>K2448*ЗМІСТ!$E$13/1000*1.2</f>
        <v>24.994557177927764</v>
      </c>
      <c r="M2448" s="828">
        <v>9.999999999999995E-2</v>
      </c>
      <c r="N2448" s="829"/>
      <c r="O2448" s="841"/>
      <c r="P2448" s="841"/>
      <c r="Q2448" s="641"/>
      <c r="R2448" s="639"/>
      <c r="S2448" s="640"/>
      <c r="T2448" s="402"/>
    </row>
    <row r="2449" spans="1:20" ht="13.5" customHeight="1" outlineLevel="1">
      <c r="A2449" s="402"/>
      <c r="B2449" s="178">
        <f t="shared" si="38"/>
        <v>2443</v>
      </c>
      <c r="C2449" s="442"/>
      <c r="D2449" s="47">
        <v>8595057610385</v>
      </c>
      <c r="E2449" s="800" t="s">
        <v>1529</v>
      </c>
      <c r="F2449" s="553" t="s">
        <v>8194</v>
      </c>
      <c r="G2449" s="683" t="s">
        <v>8996</v>
      </c>
      <c r="H2449" s="691">
        <v>2800</v>
      </c>
      <c r="I2449" s="779">
        <v>2.7000000000000001E-3</v>
      </c>
      <c r="J2449" s="652">
        <v>1.0169600000000001E-2</v>
      </c>
      <c r="K2449" s="422">
        <v>209.0261909416283</v>
      </c>
      <c r="L2449" s="423">
        <f>K2449*ЗМІСТ!$E$13/1000*1.2</f>
        <v>11.201228631798875</v>
      </c>
      <c r="M2449" s="828">
        <v>0.1</v>
      </c>
      <c r="N2449" s="829"/>
      <c r="O2449" s="841"/>
      <c r="P2449" s="841"/>
      <c r="Q2449" s="641"/>
      <c r="R2449" s="639"/>
      <c r="S2449" s="640"/>
      <c r="T2449" s="402"/>
    </row>
    <row r="2450" spans="1:20" ht="13.5" customHeight="1" outlineLevel="1">
      <c r="A2450" s="402"/>
      <c r="B2450" s="178">
        <f t="shared" si="38"/>
        <v>2444</v>
      </c>
      <c r="C2450" s="442"/>
      <c r="D2450" s="47">
        <v>8595568933874</v>
      </c>
      <c r="E2450" s="800" t="s">
        <v>2307</v>
      </c>
      <c r="F2450" s="553" t="s">
        <v>8195</v>
      </c>
      <c r="G2450" s="683" t="s">
        <v>8996</v>
      </c>
      <c r="H2450" s="691">
        <v>50</v>
      </c>
      <c r="I2450" s="779">
        <v>2.7000000000000001E-3</v>
      </c>
      <c r="J2450" s="652">
        <v>1.2143599999999999E-2</v>
      </c>
      <c r="K2450" s="422">
        <v>245.51283798139016</v>
      </c>
      <c r="L2450" s="423">
        <f>K2450*ЗМІСТ!$E$13/1000*1.2</f>
        <v>13.156463397638582</v>
      </c>
      <c r="M2450" s="828">
        <v>2.5000000000000078E-2</v>
      </c>
      <c r="N2450" s="829"/>
      <c r="O2450" s="841"/>
      <c r="P2450" s="841"/>
      <c r="Q2450" s="641"/>
      <c r="R2450" s="639"/>
      <c r="S2450" s="640"/>
      <c r="T2450" s="402"/>
    </row>
    <row r="2451" spans="1:20" ht="13.5" customHeight="1" outlineLevel="1">
      <c r="A2451" s="402"/>
      <c r="B2451" s="178">
        <f t="shared" si="38"/>
        <v>2445</v>
      </c>
      <c r="C2451" s="442"/>
      <c r="D2451" s="47">
        <v>8595568928702</v>
      </c>
      <c r="E2451" s="800" t="s">
        <v>4687</v>
      </c>
      <c r="F2451" s="553" t="s">
        <v>8196</v>
      </c>
      <c r="G2451" s="683" t="s">
        <v>8996</v>
      </c>
      <c r="H2451" s="691">
        <v>500</v>
      </c>
      <c r="I2451" s="652">
        <v>0.02</v>
      </c>
      <c r="J2451" s="652">
        <v>9.4000000000000004E-3</v>
      </c>
      <c r="K2451" s="422">
        <v>263.73293046375147</v>
      </c>
      <c r="L2451" s="423">
        <f>K2451*ЗМІСТ!$E$13/1000*1.2</f>
        <v>14.132835883153765</v>
      </c>
      <c r="M2451" s="828">
        <v>2.4999999999999786E-2</v>
      </c>
      <c r="N2451" s="829"/>
      <c r="O2451" s="841"/>
      <c r="P2451" s="841"/>
      <c r="Q2451" s="641"/>
      <c r="R2451" s="639"/>
      <c r="S2451" s="640"/>
      <c r="T2451" s="402"/>
    </row>
    <row r="2452" spans="1:20" ht="13.5" customHeight="1" outlineLevel="1">
      <c r="A2452" s="402"/>
      <c r="B2452" s="178">
        <f t="shared" si="38"/>
        <v>2446</v>
      </c>
      <c r="C2452" s="442"/>
      <c r="D2452" s="47">
        <v>8595057628724</v>
      </c>
      <c r="E2452" s="800" t="s">
        <v>4688</v>
      </c>
      <c r="F2452" s="553" t="s">
        <v>8197</v>
      </c>
      <c r="G2452" s="683" t="s">
        <v>8996</v>
      </c>
      <c r="H2452" s="691">
        <v>500</v>
      </c>
      <c r="I2452" s="652">
        <v>0.02</v>
      </c>
      <c r="J2452" s="652">
        <v>9.4000000000000004E-3</v>
      </c>
      <c r="K2452" s="422">
        <v>192.81784426138222</v>
      </c>
      <c r="L2452" s="423">
        <f>K2452*ЗМІСТ!$E$13/1000*1.2</f>
        <v>10.332660936568784</v>
      </c>
      <c r="M2452" s="828">
        <v>2.4999999999999932E-2</v>
      </c>
      <c r="N2452" s="829"/>
      <c r="O2452" s="841"/>
      <c r="P2452" s="841"/>
      <c r="Q2452" s="641"/>
      <c r="R2452" s="639"/>
      <c r="S2452" s="640"/>
      <c r="T2452" s="402"/>
    </row>
    <row r="2453" spans="1:20" ht="13.5" customHeight="1" outlineLevel="1">
      <c r="A2453" s="402"/>
      <c r="B2453" s="178">
        <f t="shared" si="38"/>
        <v>2447</v>
      </c>
      <c r="C2453" s="440"/>
      <c r="D2453" s="47">
        <v>8595568934031</v>
      </c>
      <c r="E2453" s="800" t="s">
        <v>5220</v>
      </c>
      <c r="F2453" s="553" t="s">
        <v>8198</v>
      </c>
      <c r="G2453" s="683" t="s">
        <v>8996</v>
      </c>
      <c r="H2453" s="691">
        <v>100</v>
      </c>
      <c r="I2453" s="652">
        <v>2.4E-2</v>
      </c>
      <c r="J2453" s="652">
        <v>1.18E-2</v>
      </c>
      <c r="K2453" s="422">
        <v>207.91363426027388</v>
      </c>
      <c r="L2453" s="423">
        <f>K2453*ЗМІСТ!$E$13/1000*1.2</f>
        <v>11.141609300376592</v>
      </c>
      <c r="M2453" s="828">
        <v>2.5000000000000092E-2</v>
      </c>
      <c r="N2453" s="829"/>
      <c r="O2453" s="841"/>
      <c r="P2453" s="841"/>
      <c r="Q2453" s="641"/>
      <c r="R2453" s="639"/>
      <c r="S2453" s="640"/>
      <c r="T2453" s="402"/>
    </row>
    <row r="2454" spans="1:20" ht="13.5" customHeight="1" outlineLevel="1">
      <c r="A2454" s="402"/>
      <c r="B2454" s="178">
        <f t="shared" si="38"/>
        <v>2448</v>
      </c>
      <c r="C2454" s="440"/>
      <c r="D2454" s="47">
        <v>8595568934048</v>
      </c>
      <c r="E2454" s="800" t="s">
        <v>5221</v>
      </c>
      <c r="F2454" s="553" t="s">
        <v>8199</v>
      </c>
      <c r="G2454" s="683" t="s">
        <v>8996</v>
      </c>
      <c r="H2454" s="691">
        <v>100000</v>
      </c>
      <c r="I2454" s="652">
        <v>2.4E-2</v>
      </c>
      <c r="J2454" s="652">
        <v>1.2E-2</v>
      </c>
      <c r="K2454" s="422">
        <v>323.85909229330343</v>
      </c>
      <c r="L2454" s="423">
        <f>K2454*ЗМІСТ!$E$13/1000*1.2</f>
        <v>17.35485740290401</v>
      </c>
      <c r="M2454" s="828">
        <v>2.4999999999999793E-2</v>
      </c>
      <c r="N2454" s="829"/>
      <c r="O2454" s="841"/>
      <c r="P2454" s="841"/>
      <c r="Q2454" s="641"/>
      <c r="R2454" s="639"/>
      <c r="S2454" s="640"/>
      <c r="T2454" s="402"/>
    </row>
    <row r="2455" spans="1:20" ht="13.5" customHeight="1" outlineLevel="1">
      <c r="A2455" s="402"/>
      <c r="B2455" s="178">
        <f t="shared" si="38"/>
        <v>2449</v>
      </c>
      <c r="C2455" s="442"/>
      <c r="D2455" s="47">
        <v>8595057628731</v>
      </c>
      <c r="E2455" s="800" t="s">
        <v>4689</v>
      </c>
      <c r="F2455" s="553" t="s">
        <v>8200</v>
      </c>
      <c r="G2455" s="683" t="s">
        <v>8996</v>
      </c>
      <c r="H2455" s="691">
        <v>100</v>
      </c>
      <c r="I2455" s="652">
        <v>0.03</v>
      </c>
      <c r="J2455" s="652">
        <v>1.2E-2</v>
      </c>
      <c r="K2455" s="422">
        <v>220.51445134948366</v>
      </c>
      <c r="L2455" s="423">
        <f>K2455*ЗМІСТ!$E$13/1000*1.2</f>
        <v>11.816857854291699</v>
      </c>
      <c r="M2455" s="828">
        <v>2.4999999999999922E-2</v>
      </c>
      <c r="N2455" s="829"/>
      <c r="O2455" s="841"/>
      <c r="P2455" s="841"/>
      <c r="Q2455" s="641"/>
      <c r="R2455" s="639"/>
      <c r="S2455" s="640"/>
      <c r="T2455" s="402"/>
    </row>
    <row r="2456" spans="1:20" ht="13.5" customHeight="1" outlineLevel="1">
      <c r="A2456" s="402"/>
      <c r="B2456" s="178">
        <f t="shared" si="38"/>
        <v>2450</v>
      </c>
      <c r="C2456" s="442"/>
      <c r="D2456" s="47">
        <v>8595568928719</v>
      </c>
      <c r="E2456" s="800" t="s">
        <v>4690</v>
      </c>
      <c r="F2456" s="553" t="s">
        <v>8201</v>
      </c>
      <c r="G2456" s="683" t="s">
        <v>8996</v>
      </c>
      <c r="H2456" s="691">
        <v>100</v>
      </c>
      <c r="I2456" s="652">
        <v>0.03</v>
      </c>
      <c r="J2456" s="652">
        <v>1.2E-2</v>
      </c>
      <c r="K2456" s="422">
        <v>309.35996494651619</v>
      </c>
      <c r="L2456" s="423">
        <f>K2456*ЗМІСТ!$E$13/1000*1.2</f>
        <v>16.577882806365125</v>
      </c>
      <c r="M2456" s="828">
        <v>2.4999999999999765E-2</v>
      </c>
      <c r="N2456" s="829"/>
      <c r="O2456" s="841"/>
      <c r="P2456" s="841"/>
      <c r="Q2456" s="641"/>
      <c r="R2456" s="639"/>
      <c r="S2456" s="640"/>
      <c r="T2456" s="402"/>
    </row>
    <row r="2457" spans="1:20" ht="13.5" customHeight="1" outlineLevel="1">
      <c r="A2457" s="402"/>
      <c r="B2457" s="178">
        <f t="shared" si="38"/>
        <v>2451</v>
      </c>
      <c r="C2457" s="440"/>
      <c r="D2457" s="47">
        <v>8595057640788</v>
      </c>
      <c r="E2457" s="800" t="s">
        <v>4691</v>
      </c>
      <c r="F2457" s="553" t="s">
        <v>8202</v>
      </c>
      <c r="G2457" s="683" t="s">
        <v>8996</v>
      </c>
      <c r="H2457" s="691">
        <v>100</v>
      </c>
      <c r="I2457" s="652">
        <v>0.03</v>
      </c>
      <c r="J2457" s="652">
        <v>1.2E-2</v>
      </c>
      <c r="K2457" s="422">
        <v>301.66377292930554</v>
      </c>
      <c r="L2457" s="423">
        <f>K2457*ЗМІСТ!$E$13/1000*1.2</f>
        <v>16.165461731328286</v>
      </c>
      <c r="M2457" s="828">
        <v>2.4999999999999981E-2</v>
      </c>
      <c r="N2457" s="829"/>
      <c r="O2457" s="841"/>
      <c r="P2457" s="841"/>
      <c r="Q2457" s="641"/>
      <c r="R2457" s="639"/>
      <c r="S2457" s="640"/>
      <c r="T2457" s="402"/>
    </row>
    <row r="2458" spans="1:20" ht="13.5" customHeight="1" outlineLevel="1">
      <c r="A2458" s="402"/>
      <c r="B2458" s="178">
        <f t="shared" si="38"/>
        <v>2452</v>
      </c>
      <c r="C2458" s="440"/>
      <c r="D2458" s="47">
        <v>8595057698123</v>
      </c>
      <c r="E2458" s="800" t="s">
        <v>4692</v>
      </c>
      <c r="F2458" s="553" t="s">
        <v>8203</v>
      </c>
      <c r="G2458" s="683" t="s">
        <v>8996</v>
      </c>
      <c r="H2458" s="691">
        <v>100</v>
      </c>
      <c r="I2458" s="652">
        <v>0.05</v>
      </c>
      <c r="J2458" s="652">
        <v>2.3375E-2</v>
      </c>
      <c r="K2458" s="422">
        <v>348.62934467492971</v>
      </c>
      <c r="L2458" s="423">
        <f>K2458*ЗМІСТ!$E$13/1000*1.2</f>
        <v>18.682237761049837</v>
      </c>
      <c r="M2458" s="828">
        <v>2.5000000000000064E-2</v>
      </c>
      <c r="N2458" s="829"/>
      <c r="O2458" s="841"/>
      <c r="P2458" s="841"/>
      <c r="Q2458" s="641"/>
      <c r="R2458" s="639"/>
      <c r="S2458" s="640"/>
      <c r="T2458" s="402"/>
    </row>
    <row r="2459" spans="1:20" ht="13.5" customHeight="1" outlineLevel="1">
      <c r="A2459" s="402"/>
      <c r="B2459" s="178">
        <f t="shared" si="38"/>
        <v>2453</v>
      </c>
      <c r="C2459" s="441"/>
      <c r="D2459" s="47">
        <v>8595568929907</v>
      </c>
      <c r="E2459" s="800" t="s">
        <v>4693</v>
      </c>
      <c r="F2459" s="553" t="s">
        <v>8204</v>
      </c>
      <c r="G2459" s="683" t="s">
        <v>8996</v>
      </c>
      <c r="H2459" s="691">
        <v>100</v>
      </c>
      <c r="I2459" s="652">
        <v>8.5000000000000006E-2</v>
      </c>
      <c r="J2459" s="652">
        <v>2.3375E-2</v>
      </c>
      <c r="K2459" s="422">
        <v>531.34137564598643</v>
      </c>
      <c r="L2459" s="423">
        <f>K2459*ЗМІСТ!$E$13/1000*1.2</f>
        <v>28.473351608876911</v>
      </c>
      <c r="M2459" s="828">
        <v>2.4999999999999911E-2</v>
      </c>
      <c r="N2459" s="829"/>
      <c r="O2459" s="841"/>
      <c r="P2459" s="841"/>
      <c r="Q2459" s="641"/>
      <c r="R2459" s="639"/>
      <c r="S2459" s="640"/>
      <c r="T2459" s="402"/>
    </row>
    <row r="2460" spans="1:20" ht="13.5" customHeight="1" outlineLevel="1">
      <c r="A2460" s="402"/>
      <c r="B2460" s="178">
        <f t="shared" si="38"/>
        <v>2454</v>
      </c>
      <c r="C2460" s="440"/>
      <c r="D2460" s="47">
        <v>8595568926104</v>
      </c>
      <c r="E2460" s="800" t="s">
        <v>4695</v>
      </c>
      <c r="F2460" s="553" t="s">
        <v>8206</v>
      </c>
      <c r="G2460" s="683" t="s">
        <v>8996</v>
      </c>
      <c r="H2460" s="691">
        <v>50</v>
      </c>
      <c r="I2460" s="652">
        <v>0.24</v>
      </c>
      <c r="J2460" s="652">
        <v>0.10332</v>
      </c>
      <c r="K2460" s="422">
        <v>2098.1595532182623</v>
      </c>
      <c r="L2460" s="423">
        <f>K2460*ЗМІСТ!$E$13/1000*1.2</f>
        <v>112.43550272680319</v>
      </c>
      <c r="M2460" s="828">
        <v>2.4999999999999811E-2</v>
      </c>
      <c r="N2460" s="829"/>
      <c r="O2460" s="841"/>
      <c r="P2460" s="841"/>
      <c r="Q2460" s="641"/>
      <c r="R2460" s="639"/>
      <c r="S2460" s="640"/>
      <c r="T2460" s="402"/>
    </row>
    <row r="2461" spans="1:20" ht="13.5" customHeight="1" outlineLevel="1">
      <c r="A2461" s="402"/>
      <c r="B2461" s="178">
        <f t="shared" si="38"/>
        <v>2455</v>
      </c>
      <c r="C2461" s="440"/>
      <c r="D2461" s="47">
        <v>8595057629752</v>
      </c>
      <c r="E2461" s="800" t="s">
        <v>4696</v>
      </c>
      <c r="F2461" s="553" t="s">
        <v>8207</v>
      </c>
      <c r="G2461" s="683" t="s">
        <v>8996</v>
      </c>
      <c r="H2461" s="691">
        <v>50</v>
      </c>
      <c r="I2461" s="652">
        <v>0.17499999999999999</v>
      </c>
      <c r="J2461" s="652">
        <v>0.10332</v>
      </c>
      <c r="K2461" s="422">
        <v>1209.3298193449191</v>
      </c>
      <c r="L2461" s="423">
        <f>K2461*ЗМІСТ!$E$13/1000*1.2</f>
        <v>64.805179373513326</v>
      </c>
      <c r="M2461" s="828">
        <v>2.4999999999999811E-2</v>
      </c>
      <c r="N2461" s="829"/>
      <c r="O2461" s="841"/>
      <c r="P2461" s="841"/>
      <c r="Q2461" s="641"/>
      <c r="R2461" s="639"/>
      <c r="S2461" s="640"/>
      <c r="T2461" s="402"/>
    </row>
    <row r="2462" spans="1:20" ht="13.5" customHeight="1" outlineLevel="1">
      <c r="A2462" s="402"/>
      <c r="B2462" s="178">
        <f t="shared" si="38"/>
        <v>2456</v>
      </c>
      <c r="C2462" s="440"/>
      <c r="D2462" s="47">
        <v>8595057633124</v>
      </c>
      <c r="E2462" s="800" t="s">
        <v>4697</v>
      </c>
      <c r="F2462" s="553" t="s">
        <v>8208</v>
      </c>
      <c r="G2462" s="683" t="s">
        <v>8996</v>
      </c>
      <c r="H2462" s="691">
        <v>100</v>
      </c>
      <c r="I2462" s="652">
        <v>0.03</v>
      </c>
      <c r="J2462" s="652">
        <v>1.2E-2</v>
      </c>
      <c r="K2462" s="422">
        <v>329.62902227718649</v>
      </c>
      <c r="L2462" s="423">
        <f>K2462*ЗМІСТ!$E$13/1000*1.2</f>
        <v>17.664054564502742</v>
      </c>
      <c r="M2462" s="828">
        <v>2.4999999999999752E-2</v>
      </c>
      <c r="N2462" s="829"/>
      <c r="O2462" s="841"/>
      <c r="P2462" s="841"/>
      <c r="Q2462" s="641"/>
      <c r="R2462" s="639"/>
      <c r="S2462" s="640"/>
      <c r="T2462" s="402"/>
    </row>
    <row r="2463" spans="1:20" ht="13.5" customHeight="1" outlineLevel="1">
      <c r="A2463" s="402"/>
      <c r="B2463" s="178">
        <f t="shared" si="38"/>
        <v>2457</v>
      </c>
      <c r="C2463" s="440"/>
      <c r="D2463" s="47">
        <v>8595568934055</v>
      </c>
      <c r="E2463" s="800" t="s">
        <v>5222</v>
      </c>
      <c r="F2463" s="553" t="s">
        <v>8209</v>
      </c>
      <c r="G2463" s="683" t="s">
        <v>8996</v>
      </c>
      <c r="H2463" s="691">
        <v>100</v>
      </c>
      <c r="I2463" s="652">
        <v>3.4000000000000002E-2</v>
      </c>
      <c r="J2463" s="652">
        <v>1.2E-2</v>
      </c>
      <c r="K2463" s="422">
        <v>326.88024891534354</v>
      </c>
      <c r="L2463" s="423">
        <f>K2463*ЗМІСТ!$E$13/1000*1.2</f>
        <v>17.516754177195775</v>
      </c>
      <c r="M2463" s="828">
        <v>2.4999999999999863E-2</v>
      </c>
      <c r="N2463" s="829"/>
      <c r="O2463" s="841"/>
      <c r="P2463" s="841"/>
      <c r="Q2463" s="641"/>
      <c r="R2463" s="639"/>
      <c r="S2463" s="640"/>
      <c r="T2463" s="402"/>
    </row>
    <row r="2464" spans="1:20" ht="13.5" customHeight="1" outlineLevel="1">
      <c r="A2464" s="402"/>
      <c r="B2464" s="178">
        <f t="shared" si="38"/>
        <v>2458</v>
      </c>
      <c r="C2464" s="440"/>
      <c r="D2464" s="47">
        <v>8595057633131</v>
      </c>
      <c r="E2464" s="800" t="s">
        <v>4698</v>
      </c>
      <c r="F2464" s="553" t="s">
        <v>8210</v>
      </c>
      <c r="G2464" s="683" t="s">
        <v>8996</v>
      </c>
      <c r="H2464" s="691">
        <v>100</v>
      </c>
      <c r="I2464" s="652">
        <v>0.04</v>
      </c>
      <c r="J2464" s="652">
        <v>1.2E-2</v>
      </c>
      <c r="K2464" s="422">
        <v>333.92188623652908</v>
      </c>
      <c r="L2464" s="423">
        <f>K2464*ЗМІСТ!$E$13/1000*1.2</f>
        <v>17.894099184639522</v>
      </c>
      <c r="M2464" s="828">
        <v>2.4999999999999873E-2</v>
      </c>
      <c r="N2464" s="829"/>
      <c r="O2464" s="841"/>
      <c r="P2464" s="841"/>
      <c r="Q2464" s="641"/>
      <c r="R2464" s="639"/>
      <c r="S2464" s="640"/>
      <c r="T2464" s="402"/>
    </row>
    <row r="2465" spans="1:20" ht="13.5" customHeight="1" outlineLevel="1">
      <c r="A2465" s="402"/>
      <c r="B2465" s="178">
        <f t="shared" si="38"/>
        <v>2459</v>
      </c>
      <c r="C2465" s="440"/>
      <c r="D2465" s="47">
        <v>8595057640795</v>
      </c>
      <c r="E2465" s="800" t="s">
        <v>4699</v>
      </c>
      <c r="F2465" s="553" t="s">
        <v>8211</v>
      </c>
      <c r="G2465" s="683" t="s">
        <v>8996</v>
      </c>
      <c r="H2465" s="691">
        <v>100</v>
      </c>
      <c r="I2465" s="652">
        <v>0.05</v>
      </c>
      <c r="J2465" s="652">
        <v>2.3375E-2</v>
      </c>
      <c r="K2465" s="422">
        <v>390.62560368005177</v>
      </c>
      <c r="L2465" s="423">
        <f>K2465*ЗМІСТ!$E$13/1000*1.2</f>
        <v>20.932719849813434</v>
      </c>
      <c r="M2465" s="828">
        <v>2.4999999999999748E-2</v>
      </c>
      <c r="N2465" s="829"/>
      <c r="O2465" s="841"/>
      <c r="P2465" s="841"/>
      <c r="Q2465" s="641"/>
      <c r="R2465" s="639"/>
      <c r="S2465" s="640"/>
      <c r="T2465" s="402"/>
    </row>
    <row r="2466" spans="1:20" ht="13.5" customHeight="1" outlineLevel="1">
      <c r="A2466" s="402"/>
      <c r="B2466" s="178">
        <f t="shared" si="38"/>
        <v>2460</v>
      </c>
      <c r="C2466" s="440"/>
      <c r="D2466" s="47">
        <v>8595057640801</v>
      </c>
      <c r="E2466" s="800" t="s">
        <v>4700</v>
      </c>
      <c r="F2466" s="553" t="s">
        <v>8212</v>
      </c>
      <c r="G2466" s="683" t="s">
        <v>8996</v>
      </c>
      <c r="H2466" s="691">
        <v>100</v>
      </c>
      <c r="I2466" s="652">
        <v>0.06</v>
      </c>
      <c r="J2466" s="652">
        <v>2.3375E-2</v>
      </c>
      <c r="K2466" s="422">
        <v>466.23056731233663</v>
      </c>
      <c r="L2466" s="423">
        <f>K2466*ЗМІСТ!$E$13/1000*1.2</f>
        <v>24.984214447351956</v>
      </c>
      <c r="M2466" s="828">
        <v>2.4999999999999963E-2</v>
      </c>
      <c r="N2466" s="829"/>
      <c r="O2466" s="841"/>
      <c r="P2466" s="841"/>
      <c r="Q2466" s="641"/>
      <c r="R2466" s="639"/>
      <c r="S2466" s="640"/>
      <c r="T2466" s="402"/>
    </row>
    <row r="2467" spans="1:20" ht="13.5" customHeight="1" outlineLevel="1">
      <c r="A2467" s="402"/>
      <c r="B2467" s="178">
        <f t="shared" si="38"/>
        <v>2461</v>
      </c>
      <c r="C2467" s="440"/>
      <c r="D2467" s="47">
        <v>8595568926067</v>
      </c>
      <c r="E2467" s="800" t="s">
        <v>4701</v>
      </c>
      <c r="F2467" s="557" t="s">
        <v>8213</v>
      </c>
      <c r="G2467" s="683" t="s">
        <v>8996</v>
      </c>
      <c r="H2467" s="691">
        <v>200</v>
      </c>
      <c r="I2467" s="652">
        <v>7.2999999999999995E-2</v>
      </c>
      <c r="J2467" s="652">
        <v>2.5829999999999999E-2</v>
      </c>
      <c r="K2467" s="422">
        <v>1948.8459599583332</v>
      </c>
      <c r="L2467" s="423">
        <f>K2467*ЗМІСТ!$E$13/1000*1.2</f>
        <v>104.43413367153997</v>
      </c>
      <c r="M2467" s="828">
        <v>2.4999999999999991E-2</v>
      </c>
      <c r="N2467" s="829"/>
      <c r="O2467" s="841"/>
      <c r="P2467" s="841"/>
      <c r="Q2467" s="641"/>
      <c r="R2467" s="639"/>
      <c r="S2467" s="640"/>
      <c r="T2467" s="402"/>
    </row>
    <row r="2468" spans="1:20" ht="13.5" customHeight="1" outlineLevel="1">
      <c r="A2468" s="402"/>
      <c r="B2468" s="178">
        <f t="shared" si="38"/>
        <v>2462</v>
      </c>
      <c r="C2468" s="440"/>
      <c r="D2468" s="47">
        <v>8595057630444</v>
      </c>
      <c r="E2468" s="800" t="s">
        <v>4702</v>
      </c>
      <c r="F2468" s="553" t="s">
        <v>8214</v>
      </c>
      <c r="G2468" s="683" t="s">
        <v>8996</v>
      </c>
      <c r="H2468" s="691">
        <v>200</v>
      </c>
      <c r="I2468" s="652">
        <v>4.2999999999999997E-2</v>
      </c>
      <c r="J2468" s="652">
        <v>2.5829999999999999E-2</v>
      </c>
      <c r="K2468" s="422">
        <v>702.40109405279145</v>
      </c>
      <c r="L2468" s="423">
        <f>K2468*ЗМІСТ!$E$13/1000*1.2</f>
        <v>37.640045059750889</v>
      </c>
      <c r="M2468" s="828">
        <v>2.5000000000000109E-2</v>
      </c>
      <c r="N2468" s="829"/>
      <c r="O2468" s="841"/>
      <c r="P2468" s="841"/>
      <c r="Q2468" s="641"/>
      <c r="R2468" s="639"/>
      <c r="S2468" s="640"/>
      <c r="T2468" s="402"/>
    </row>
    <row r="2469" spans="1:20" ht="13.5" customHeight="1" outlineLevel="1">
      <c r="A2469" s="402"/>
      <c r="B2469" s="178">
        <f t="shared" si="38"/>
        <v>2463</v>
      </c>
      <c r="C2469" s="440"/>
      <c r="D2469" s="47">
        <v>8595568926081</v>
      </c>
      <c r="E2469" s="800" t="s">
        <v>4703</v>
      </c>
      <c r="F2469" s="553" t="s">
        <v>8215</v>
      </c>
      <c r="G2469" s="683" t="s">
        <v>8996</v>
      </c>
      <c r="H2469" s="691">
        <v>50</v>
      </c>
      <c r="I2469" s="652">
        <v>0.10100000000000001</v>
      </c>
      <c r="J2469" s="652">
        <v>2.82975E-2</v>
      </c>
      <c r="K2469" s="422">
        <v>1145.6314813535357</v>
      </c>
      <c r="L2469" s="423">
        <f>K2469*ЗМІСТ!$E$13/1000*1.2</f>
        <v>61.39173322069923</v>
      </c>
      <c r="M2469" s="828">
        <v>2.5000000000000026E-2</v>
      </c>
      <c r="N2469" s="829"/>
      <c r="O2469" s="841"/>
      <c r="P2469" s="841"/>
      <c r="Q2469" s="641"/>
      <c r="R2469" s="639"/>
      <c r="S2469" s="640"/>
      <c r="T2469" s="402"/>
    </row>
    <row r="2470" spans="1:20" ht="13.5" customHeight="1" outlineLevel="1">
      <c r="A2470" s="402"/>
      <c r="B2470" s="178">
        <f t="shared" si="38"/>
        <v>2464</v>
      </c>
      <c r="C2470" s="440"/>
      <c r="D2470" s="47">
        <v>8595057627796</v>
      </c>
      <c r="E2470" s="800" t="s">
        <v>4704</v>
      </c>
      <c r="F2470" s="553" t="s">
        <v>8216</v>
      </c>
      <c r="G2470" s="683" t="s">
        <v>8996</v>
      </c>
      <c r="H2470" s="691">
        <v>25</v>
      </c>
      <c r="I2470" s="652">
        <v>8.6999999999999994E-2</v>
      </c>
      <c r="J2470" s="652">
        <v>2.82975E-2</v>
      </c>
      <c r="K2470" s="422">
        <v>762.34253027396676</v>
      </c>
      <c r="L2470" s="423">
        <f>K2470*ЗМІСТ!$E$13/1000*1.2</f>
        <v>40.852167562711635</v>
      </c>
      <c r="M2470" s="828">
        <v>2.4999999999999939E-2</v>
      </c>
      <c r="N2470" s="829"/>
      <c r="O2470" s="841"/>
      <c r="P2470" s="841"/>
      <c r="Q2470" s="641"/>
      <c r="R2470" s="639"/>
      <c r="S2470" s="640"/>
      <c r="T2470" s="402"/>
    </row>
    <row r="2471" spans="1:20" ht="13.5" customHeight="1" outlineLevel="1">
      <c r="A2471" s="402"/>
      <c r="B2471" s="178">
        <f t="shared" si="38"/>
        <v>2465</v>
      </c>
      <c r="C2471" s="440"/>
      <c r="D2471" s="47">
        <v>8595057630451</v>
      </c>
      <c r="E2471" s="800" t="s">
        <v>4705</v>
      </c>
      <c r="F2471" s="553" t="s">
        <v>8217</v>
      </c>
      <c r="G2471" s="683" t="s">
        <v>8996</v>
      </c>
      <c r="H2471" s="691">
        <v>1000</v>
      </c>
      <c r="I2471" s="652">
        <v>0.01</v>
      </c>
      <c r="J2471" s="652">
        <v>4.7000000000000002E-3</v>
      </c>
      <c r="K2471" s="422">
        <v>60.670959466275342</v>
      </c>
      <c r="L2471" s="423">
        <f>K2471*ЗМІСТ!$E$13/1000*1.2</f>
        <v>3.2512159611717335</v>
      </c>
      <c r="M2471" s="828">
        <v>2.4999999999999866E-2</v>
      </c>
      <c r="N2471" s="829"/>
      <c r="O2471" s="841"/>
      <c r="P2471" s="841"/>
      <c r="Q2471" s="641"/>
      <c r="R2471" s="639"/>
      <c r="S2471" s="640"/>
      <c r="T2471" s="402"/>
    </row>
    <row r="2472" spans="1:20" ht="13.5" customHeight="1" outlineLevel="1">
      <c r="A2472" s="402"/>
      <c r="B2472" s="178">
        <f t="shared" si="38"/>
        <v>2466</v>
      </c>
      <c r="C2472" s="440"/>
      <c r="D2472" s="47">
        <v>8595057640733</v>
      </c>
      <c r="E2472" s="800" t="s">
        <v>4706</v>
      </c>
      <c r="F2472" s="553" t="s">
        <v>8218</v>
      </c>
      <c r="G2472" s="683" t="s">
        <v>8996</v>
      </c>
      <c r="H2472" s="691">
        <v>500</v>
      </c>
      <c r="I2472" s="652">
        <v>0.01</v>
      </c>
      <c r="J2472" s="652">
        <v>5.4000000000000003E-3</v>
      </c>
      <c r="K2472" s="422">
        <v>75.604953184466282</v>
      </c>
      <c r="L2472" s="423">
        <f>K2472*ЗМІСТ!$E$13/1000*1.2</f>
        <v>4.0514940376641597</v>
      </c>
      <c r="M2472" s="828">
        <v>2.4999999999999939E-2</v>
      </c>
      <c r="N2472" s="829"/>
      <c r="O2472" s="841"/>
      <c r="P2472" s="841"/>
      <c r="Q2472" s="641"/>
      <c r="R2472" s="639"/>
      <c r="S2472" s="640"/>
      <c r="T2472" s="402"/>
    </row>
    <row r="2473" spans="1:20" ht="13.5" customHeight="1" outlineLevel="1">
      <c r="A2473" s="402"/>
      <c r="B2473" s="178">
        <f t="shared" si="38"/>
        <v>2467</v>
      </c>
      <c r="C2473" s="440"/>
      <c r="D2473" s="47">
        <v>8595568926098</v>
      </c>
      <c r="E2473" s="800" t="s">
        <v>4707</v>
      </c>
      <c r="F2473" s="553" t="s">
        <v>8219</v>
      </c>
      <c r="G2473" s="683" t="s">
        <v>8996</v>
      </c>
      <c r="H2473" s="691">
        <v>100</v>
      </c>
      <c r="I2473" s="652">
        <v>0.152</v>
      </c>
      <c r="J2473" s="652">
        <v>5.1659999999999998E-2</v>
      </c>
      <c r="K2473" s="422">
        <v>1925.4586358288868</v>
      </c>
      <c r="L2473" s="423">
        <f>K2473*ЗМІСТ!$E$13/1000*1.2</f>
        <v>103.18086123003492</v>
      </c>
      <c r="M2473" s="828">
        <v>2.4999999999999866E-2</v>
      </c>
      <c r="N2473" s="829"/>
      <c r="O2473" s="841"/>
      <c r="P2473" s="841"/>
      <c r="Q2473" s="641"/>
      <c r="R2473" s="639"/>
      <c r="S2473" s="640"/>
      <c r="T2473" s="402"/>
    </row>
    <row r="2474" spans="1:20" ht="13.5" customHeight="1" outlineLevel="1">
      <c r="A2474" s="402"/>
      <c r="B2474" s="178">
        <f t="shared" si="38"/>
        <v>2468</v>
      </c>
      <c r="C2474" s="440"/>
      <c r="D2474" s="47">
        <v>8595057629769</v>
      </c>
      <c r="E2474" s="800" t="s">
        <v>4708</v>
      </c>
      <c r="F2474" s="553" t="s">
        <v>8220</v>
      </c>
      <c r="G2474" s="683" t="s">
        <v>8996</v>
      </c>
      <c r="H2474" s="691">
        <v>100</v>
      </c>
      <c r="I2474" s="652">
        <v>0.13100000000000001</v>
      </c>
      <c r="J2474" s="652">
        <v>5.1659999999999998E-2</v>
      </c>
      <c r="K2474" s="422">
        <v>1013.8653225612741</v>
      </c>
      <c r="L2474" s="423">
        <f>K2474*ЗМІСТ!$E$13/1000*1.2</f>
        <v>54.330690468510333</v>
      </c>
      <c r="M2474" s="828">
        <v>2.4999999999999883E-2</v>
      </c>
      <c r="N2474" s="829"/>
      <c r="O2474" s="841"/>
      <c r="P2474" s="841"/>
      <c r="Q2474" s="641"/>
      <c r="R2474" s="639"/>
      <c r="S2474" s="640"/>
      <c r="T2474" s="402"/>
    </row>
    <row r="2475" spans="1:20" ht="13.5" customHeight="1" outlineLevel="1">
      <c r="A2475" s="402"/>
      <c r="B2475" s="178">
        <f t="shared" si="38"/>
        <v>2469</v>
      </c>
      <c r="C2475" s="440"/>
      <c r="D2475" s="47">
        <v>8595568928696</v>
      </c>
      <c r="E2475" s="800" t="s">
        <v>4709</v>
      </c>
      <c r="F2475" s="553" t="s">
        <v>8221</v>
      </c>
      <c r="G2475" s="683" t="s">
        <v>8996</v>
      </c>
      <c r="H2475" s="691">
        <v>500</v>
      </c>
      <c r="I2475" s="652">
        <v>0.01</v>
      </c>
      <c r="J2475" s="652">
        <v>1.0331999999999999E-2</v>
      </c>
      <c r="K2475" s="422">
        <v>150.01822091798189</v>
      </c>
      <c r="L2475" s="423">
        <f>K2475*ЗМІСТ!$E$13/1000*1.2</f>
        <v>8.0391284167221198</v>
      </c>
      <c r="M2475" s="828">
        <v>2.4999999999999935E-2</v>
      </c>
      <c r="N2475" s="829"/>
      <c r="O2475" s="841"/>
      <c r="P2475" s="841"/>
      <c r="Q2475" s="641"/>
      <c r="R2475" s="639"/>
      <c r="S2475" s="640"/>
      <c r="T2475" s="402"/>
    </row>
    <row r="2476" spans="1:20" ht="13.5" customHeight="1" outlineLevel="1">
      <c r="A2476" s="402"/>
      <c r="B2476" s="178">
        <f t="shared" si="38"/>
        <v>2470</v>
      </c>
      <c r="C2476" s="440"/>
      <c r="D2476" s="47">
        <v>8595057638822</v>
      </c>
      <c r="E2476" s="800" t="s">
        <v>4710</v>
      </c>
      <c r="F2476" s="553" t="s">
        <v>8222</v>
      </c>
      <c r="G2476" s="683" t="s">
        <v>8996</v>
      </c>
      <c r="H2476" s="691">
        <v>500</v>
      </c>
      <c r="I2476" s="652">
        <v>0.01</v>
      </c>
      <c r="J2476" s="652">
        <v>1.0331999999999999E-2</v>
      </c>
      <c r="K2476" s="422">
        <v>113.40743488704543</v>
      </c>
      <c r="L2476" s="423">
        <f>K2476*ЗМІСТ!$E$13/1000*1.2</f>
        <v>6.0772413303478254</v>
      </c>
      <c r="M2476" s="828">
        <v>2.4999999999999779E-2</v>
      </c>
      <c r="N2476" s="829"/>
      <c r="O2476" s="841"/>
      <c r="P2476" s="841"/>
      <c r="Q2476" s="641"/>
      <c r="R2476" s="639"/>
      <c r="S2476" s="640"/>
      <c r="T2476" s="402"/>
    </row>
    <row r="2477" spans="1:20" ht="13.5" customHeight="1" outlineLevel="1">
      <c r="A2477" s="402"/>
      <c r="B2477" s="178">
        <f t="shared" si="38"/>
        <v>2471</v>
      </c>
      <c r="C2477" s="440"/>
      <c r="D2477" s="47">
        <v>8595568934017</v>
      </c>
      <c r="E2477" s="800" t="s">
        <v>5218</v>
      </c>
      <c r="F2477" s="553" t="s">
        <v>8223</v>
      </c>
      <c r="G2477" s="683" t="s">
        <v>8996</v>
      </c>
      <c r="H2477" s="691">
        <v>400</v>
      </c>
      <c r="I2477" s="652">
        <v>1.4E-2</v>
      </c>
      <c r="J2477" s="652">
        <v>1.18E-2</v>
      </c>
      <c r="K2477" s="422">
        <v>128.7804463946251</v>
      </c>
      <c r="L2477" s="423">
        <f>K2477*ЗМІСТ!$E$13/1000*1.2</f>
        <v>6.901045351652324</v>
      </c>
      <c r="M2477" s="828">
        <v>2.4999999999999866E-2</v>
      </c>
      <c r="N2477" s="829"/>
      <c r="O2477" s="841"/>
      <c r="P2477" s="841"/>
      <c r="Q2477" s="641"/>
      <c r="R2477" s="639"/>
      <c r="S2477" s="640"/>
      <c r="T2477" s="402"/>
    </row>
    <row r="2478" spans="1:20" ht="13.5" customHeight="1" outlineLevel="1">
      <c r="A2478" s="402"/>
      <c r="B2478" s="178">
        <f t="shared" si="38"/>
        <v>2472</v>
      </c>
      <c r="C2478" s="440"/>
      <c r="D2478" s="47">
        <v>8595568934024</v>
      </c>
      <c r="E2478" s="800" t="s">
        <v>5219</v>
      </c>
      <c r="F2478" s="553" t="s">
        <v>8224</v>
      </c>
      <c r="G2478" s="683" t="s">
        <v>8996</v>
      </c>
      <c r="H2478" s="691">
        <v>100</v>
      </c>
      <c r="I2478" s="652">
        <v>1.4E-2</v>
      </c>
      <c r="J2478" s="652">
        <v>1.18E-2</v>
      </c>
      <c r="K2478" s="422">
        <v>183.98157560992101</v>
      </c>
      <c r="L2478" s="423">
        <f>K2478*ЗМІСТ!$E$13/1000*1.2</f>
        <v>9.8591457996802507</v>
      </c>
      <c r="M2478" s="828">
        <v>2.4999999999999824E-2</v>
      </c>
      <c r="N2478" s="829"/>
      <c r="O2478" s="841"/>
      <c r="P2478" s="841"/>
      <c r="Q2478" s="641"/>
      <c r="R2478" s="639"/>
      <c r="S2478" s="640"/>
      <c r="T2478" s="402"/>
    </row>
    <row r="2479" spans="1:20" ht="13.5" customHeight="1" outlineLevel="1">
      <c r="A2479" s="402"/>
      <c r="B2479" s="178">
        <f t="shared" si="38"/>
        <v>2473</v>
      </c>
      <c r="C2479" s="440"/>
      <c r="D2479" s="47">
        <v>8595057640740</v>
      </c>
      <c r="E2479" s="800" t="s">
        <v>4711</v>
      </c>
      <c r="F2479" s="553" t="s">
        <v>8225</v>
      </c>
      <c r="G2479" s="683" t="s">
        <v>8996</v>
      </c>
      <c r="H2479" s="691">
        <v>200</v>
      </c>
      <c r="I2479" s="652">
        <v>0.02</v>
      </c>
      <c r="J2479" s="652">
        <v>1.16875E-2</v>
      </c>
      <c r="K2479" s="422">
        <v>138.60908950684919</v>
      </c>
      <c r="L2479" s="423">
        <f>K2479*ЗМІСТ!$E$13/1000*1.2</f>
        <v>7.4277395335843908</v>
      </c>
      <c r="M2479" s="828">
        <v>2.4999999999999818E-2</v>
      </c>
      <c r="N2479" s="829"/>
      <c r="O2479" s="841"/>
      <c r="P2479" s="841"/>
      <c r="Q2479" s="641"/>
      <c r="R2479" s="639"/>
      <c r="S2479" s="640"/>
      <c r="T2479" s="402"/>
    </row>
    <row r="2480" spans="1:20" ht="13.5" customHeight="1" outlineLevel="1">
      <c r="A2480" s="402"/>
      <c r="B2480" s="178">
        <f t="shared" si="38"/>
        <v>2474</v>
      </c>
      <c r="C2480" s="442"/>
      <c r="D2480" s="47">
        <v>8595057640757</v>
      </c>
      <c r="E2480" s="800" t="s">
        <v>4712</v>
      </c>
      <c r="F2480" s="553" t="s">
        <v>8226</v>
      </c>
      <c r="G2480" s="683" t="s">
        <v>8996</v>
      </c>
      <c r="H2480" s="691">
        <v>200</v>
      </c>
      <c r="I2480" s="652">
        <v>0.02</v>
      </c>
      <c r="J2480" s="652">
        <v>1.16875E-2</v>
      </c>
      <c r="K2480" s="422">
        <v>192.22559921950915</v>
      </c>
      <c r="L2480" s="423">
        <f>K2480*ЗМІСТ!$E$13/1000*1.2</f>
        <v>10.300923898783305</v>
      </c>
      <c r="M2480" s="828">
        <v>2.4999999999999897E-2</v>
      </c>
      <c r="N2480" s="829"/>
      <c r="O2480" s="841"/>
      <c r="P2480" s="841"/>
      <c r="Q2480" s="641"/>
      <c r="R2480" s="639"/>
      <c r="S2480" s="640"/>
      <c r="T2480" s="402"/>
    </row>
    <row r="2481" spans="1:20" ht="13.5" customHeight="1" outlineLevel="1">
      <c r="A2481" s="402"/>
      <c r="B2481" s="178">
        <f t="shared" si="38"/>
        <v>2475</v>
      </c>
      <c r="C2481" s="443"/>
      <c r="D2481" s="47">
        <v>8595057640764</v>
      </c>
      <c r="E2481" s="800" t="s">
        <v>4713</v>
      </c>
      <c r="F2481" s="553" t="s">
        <v>8227</v>
      </c>
      <c r="G2481" s="683" t="s">
        <v>8996</v>
      </c>
      <c r="H2481" s="691">
        <v>100</v>
      </c>
      <c r="I2481" s="652">
        <v>0.02</v>
      </c>
      <c r="J2481" s="652">
        <v>2.3375E-2</v>
      </c>
      <c r="K2481" s="422">
        <v>195.31280695037191</v>
      </c>
      <c r="L2481" s="423">
        <f>K2481*ЗМІСТ!$E$13/1000*1.2</f>
        <v>10.466360198758304</v>
      </c>
      <c r="M2481" s="828">
        <v>2.499999999999988E-2</v>
      </c>
      <c r="N2481" s="829"/>
      <c r="O2481" s="841"/>
      <c r="P2481" s="841"/>
      <c r="Q2481" s="641"/>
      <c r="R2481" s="639"/>
      <c r="S2481" s="640"/>
      <c r="T2481" s="402"/>
    </row>
    <row r="2482" spans="1:20" ht="13.5" customHeight="1" outlineLevel="1">
      <c r="A2482" s="402"/>
      <c r="B2482" s="178">
        <f t="shared" si="38"/>
        <v>2476</v>
      </c>
      <c r="C2482" s="443"/>
      <c r="D2482" s="47">
        <v>8595057640771</v>
      </c>
      <c r="E2482" s="800" t="s">
        <v>4714</v>
      </c>
      <c r="F2482" s="553" t="s">
        <v>8228</v>
      </c>
      <c r="G2482" s="683" t="s">
        <v>8996</v>
      </c>
      <c r="H2482" s="691">
        <v>100</v>
      </c>
      <c r="I2482" s="652">
        <v>0.03</v>
      </c>
      <c r="J2482" s="652">
        <v>2.3375E-2</v>
      </c>
      <c r="K2482" s="422">
        <v>258.45496963064005</v>
      </c>
      <c r="L2482" s="423">
        <f>K2482*ЗМІСТ!$E$13/1000*1.2</f>
        <v>13.850002206976457</v>
      </c>
      <c r="M2482" s="828">
        <v>2.5000000000000001E-2</v>
      </c>
      <c r="N2482" s="829"/>
      <c r="O2482" s="841"/>
      <c r="P2482" s="841"/>
      <c r="Q2482" s="641"/>
      <c r="R2482" s="639"/>
      <c r="S2482" s="640"/>
      <c r="T2482" s="402"/>
    </row>
    <row r="2483" spans="1:20" ht="13.5" customHeight="1" outlineLevel="1">
      <c r="A2483" s="402"/>
      <c r="B2483" s="178">
        <f t="shared" si="38"/>
        <v>2477</v>
      </c>
      <c r="C2483" s="443"/>
      <c r="D2483" s="47">
        <v>8595057614734</v>
      </c>
      <c r="E2483" s="800" t="s">
        <v>258</v>
      </c>
      <c r="F2483" s="553" t="s">
        <v>8229</v>
      </c>
      <c r="G2483" s="683" t="s">
        <v>8996</v>
      </c>
      <c r="H2483" s="691">
        <v>160</v>
      </c>
      <c r="I2483" s="652">
        <v>4.1200000000000001E-2</v>
      </c>
      <c r="J2483" s="652">
        <v>7.5897699999999998E-2</v>
      </c>
      <c r="K2483" s="422">
        <v>1654.6760423022977</v>
      </c>
      <c r="L2483" s="423">
        <f>K2483*ЗМІСТ!$E$13/1000*1.2</f>
        <v>88.670250258561978</v>
      </c>
      <c r="M2483" s="828">
        <v>2.499999999999996E-2</v>
      </c>
      <c r="N2483" s="829"/>
      <c r="O2483" s="841"/>
      <c r="P2483" s="841"/>
      <c r="Q2483" s="641"/>
      <c r="R2483" s="639"/>
      <c r="S2483" s="640"/>
      <c r="T2483" s="402"/>
    </row>
    <row r="2484" spans="1:20" ht="13.5" customHeight="1" outlineLevel="1">
      <c r="A2484" s="402"/>
      <c r="B2484" s="178">
        <f t="shared" si="38"/>
        <v>2478</v>
      </c>
      <c r="C2484" s="443"/>
      <c r="D2484" s="47">
        <v>8595057614741</v>
      </c>
      <c r="E2484" s="800" t="s">
        <v>259</v>
      </c>
      <c r="F2484" s="553" t="s">
        <v>8230</v>
      </c>
      <c r="G2484" s="683" t="s">
        <v>8996</v>
      </c>
      <c r="H2484" s="691">
        <v>120</v>
      </c>
      <c r="I2484" s="652">
        <v>6.8000000000000005E-2</v>
      </c>
      <c r="J2484" s="652">
        <v>0.23729059999999999</v>
      </c>
      <c r="K2484" s="422">
        <v>3168.0604266093592</v>
      </c>
      <c r="L2484" s="423">
        <f>K2484*ЗМІСТ!$E$13/1000*1.2</f>
        <v>169.76900836180579</v>
      </c>
      <c r="M2484" s="828">
        <v>2.4999999999999953E-2</v>
      </c>
      <c r="N2484" s="829"/>
      <c r="O2484" s="841"/>
      <c r="P2484" s="841"/>
      <c r="Q2484" s="641"/>
      <c r="R2484" s="639"/>
      <c r="S2484" s="640"/>
      <c r="T2484" s="402"/>
    </row>
    <row r="2485" spans="1:20" s="793" customFormat="1" ht="13.5" customHeight="1" outlineLevel="1">
      <c r="A2485" s="402"/>
      <c r="B2485" s="178">
        <f t="shared" si="38"/>
        <v>2479</v>
      </c>
      <c r="C2485" s="443"/>
      <c r="D2485" s="47" t="s">
        <v>9345</v>
      </c>
      <c r="E2485" s="800" t="s">
        <v>9346</v>
      </c>
      <c r="F2485" s="553" t="s">
        <v>9359</v>
      </c>
      <c r="G2485" s="683" t="s">
        <v>8996</v>
      </c>
      <c r="H2485" s="691">
        <v>60</v>
      </c>
      <c r="I2485" s="652">
        <v>0.05</v>
      </c>
      <c r="J2485" s="652">
        <v>0.41760000000000003</v>
      </c>
      <c r="K2485" s="422">
        <v>1156.1026762081653</v>
      </c>
      <c r="L2485" s="423">
        <f>K2485*ЗМІСТ!$E$13/1000*1.2</f>
        <v>61.952860259786775</v>
      </c>
      <c r="M2485" s="828">
        <v>2.4999999999999901E-2</v>
      </c>
      <c r="N2485" s="829"/>
      <c r="O2485" s="841"/>
      <c r="P2485" s="841"/>
      <c r="Q2485" s="641"/>
      <c r="R2485" s="639"/>
      <c r="S2485" s="640"/>
      <c r="T2485" s="402"/>
    </row>
    <row r="2486" spans="1:20" s="793" customFormat="1" ht="13.5" customHeight="1" outlineLevel="1">
      <c r="A2486" s="402"/>
      <c r="B2486" s="178">
        <f t="shared" si="38"/>
        <v>2480</v>
      </c>
      <c r="C2486" s="443"/>
      <c r="D2486" s="47" t="s">
        <v>9347</v>
      </c>
      <c r="E2486" s="803" t="s">
        <v>9348</v>
      </c>
      <c r="F2486" s="553" t="s">
        <v>9360</v>
      </c>
      <c r="G2486" s="683" t="s">
        <v>8996</v>
      </c>
      <c r="H2486" s="691">
        <v>60</v>
      </c>
      <c r="I2486" s="652">
        <v>0.05</v>
      </c>
      <c r="J2486" s="652">
        <v>0.41760000000000003</v>
      </c>
      <c r="K2486" s="422">
        <v>1169.9920207140244</v>
      </c>
      <c r="L2486" s="423">
        <f>K2486*ЗМІСТ!$E$13/1000*1.2</f>
        <v>62.697158008576515</v>
      </c>
      <c r="M2486" s="828">
        <v>2.4999999999999821E-2</v>
      </c>
      <c r="N2486" s="829"/>
      <c r="O2486" s="841"/>
      <c r="P2486" s="841"/>
      <c r="Q2486" s="641"/>
      <c r="R2486" s="639"/>
      <c r="S2486" s="640"/>
      <c r="T2486" s="402"/>
    </row>
    <row r="2487" spans="1:20" s="793" customFormat="1" ht="13.5" customHeight="1" outlineLevel="1">
      <c r="A2487" s="402"/>
      <c r="B2487" s="178">
        <f t="shared" si="38"/>
        <v>2481</v>
      </c>
      <c r="C2487" s="443"/>
      <c r="D2487" s="47" t="s">
        <v>9343</v>
      </c>
      <c r="E2487" s="803" t="s">
        <v>9344</v>
      </c>
      <c r="F2487" s="553" t="s">
        <v>9361</v>
      </c>
      <c r="G2487" s="683" t="s">
        <v>8996</v>
      </c>
      <c r="H2487" s="691">
        <v>30</v>
      </c>
      <c r="I2487" s="652">
        <v>7.0000000000000007E-2</v>
      </c>
      <c r="J2487" s="652">
        <v>0.5544</v>
      </c>
      <c r="K2487" s="422">
        <v>1438.776920017661</v>
      </c>
      <c r="L2487" s="423">
        <f>K2487*ЗМІСТ!$E$13/1000*1.2</f>
        <v>77.100717181292012</v>
      </c>
      <c r="M2487" s="828">
        <v>2.4999999999999769E-2</v>
      </c>
      <c r="N2487" s="829"/>
      <c r="O2487" s="841"/>
      <c r="P2487" s="841"/>
      <c r="Q2487" s="641"/>
      <c r="R2487" s="639"/>
      <c r="S2487" s="640"/>
      <c r="T2487" s="402"/>
    </row>
    <row r="2488" spans="1:20" s="793" customFormat="1" ht="13.5" customHeight="1" outlineLevel="1">
      <c r="A2488" s="402"/>
      <c r="B2488" s="178">
        <f t="shared" si="38"/>
        <v>2482</v>
      </c>
      <c r="C2488" s="443"/>
      <c r="D2488" s="47" t="s">
        <v>9349</v>
      </c>
      <c r="E2488" s="803" t="s">
        <v>9350</v>
      </c>
      <c r="F2488" s="553" t="s">
        <v>9362</v>
      </c>
      <c r="G2488" s="683" t="s">
        <v>8996</v>
      </c>
      <c r="H2488" s="691">
        <v>30</v>
      </c>
      <c r="I2488" s="652">
        <v>7.0000000000000007E-2</v>
      </c>
      <c r="J2488" s="652">
        <v>0.5544</v>
      </c>
      <c r="K2488" s="422">
        <v>1452.6649217517111</v>
      </c>
      <c r="L2488" s="423">
        <f>K2488*ЗМІСТ!$E$13/1000*1.2</f>
        <v>77.844942974055726</v>
      </c>
      <c r="M2488" s="828">
        <v>2.4999999999999984E-2</v>
      </c>
      <c r="N2488" s="829"/>
      <c r="O2488" s="841"/>
      <c r="P2488" s="841"/>
      <c r="Q2488" s="641"/>
      <c r="R2488" s="639"/>
      <c r="S2488" s="640"/>
      <c r="T2488" s="402"/>
    </row>
    <row r="2489" spans="1:20" s="793" customFormat="1" ht="13.5" customHeight="1" outlineLevel="1">
      <c r="A2489" s="402"/>
      <c r="B2489" s="178">
        <f t="shared" si="38"/>
        <v>2483</v>
      </c>
      <c r="C2489" s="443"/>
      <c r="D2489" s="47" t="s">
        <v>9351</v>
      </c>
      <c r="E2489" s="803" t="s">
        <v>9352</v>
      </c>
      <c r="F2489" s="553" t="s">
        <v>9363</v>
      </c>
      <c r="G2489" s="683" t="s">
        <v>8996</v>
      </c>
      <c r="H2489" s="691">
        <v>60</v>
      </c>
      <c r="I2489" s="652">
        <v>0.05</v>
      </c>
      <c r="J2489" s="652">
        <v>0.41760000000000003</v>
      </c>
      <c r="K2489" s="422">
        <v>1200.8974722162259</v>
      </c>
      <c r="L2489" s="423">
        <f>K2489*ЗМІСТ!$E$13/1000*1.2</f>
        <v>64.353309453931999</v>
      </c>
      <c r="M2489" s="828">
        <v>2.5000000000000026E-2</v>
      </c>
      <c r="N2489" s="829"/>
      <c r="O2489" s="841"/>
      <c r="P2489" s="841"/>
      <c r="Q2489" s="641"/>
      <c r="R2489" s="639"/>
      <c r="S2489" s="640"/>
      <c r="T2489" s="402"/>
    </row>
    <row r="2490" spans="1:20" s="793" customFormat="1" ht="13.5" customHeight="1" outlineLevel="1">
      <c r="A2490" s="402"/>
      <c r="B2490" s="178">
        <f t="shared" si="38"/>
        <v>2484</v>
      </c>
      <c r="C2490" s="443"/>
      <c r="D2490" s="47" t="s">
        <v>9353</v>
      </c>
      <c r="E2490" s="803" t="s">
        <v>9354</v>
      </c>
      <c r="F2490" s="553" t="s">
        <v>9364</v>
      </c>
      <c r="G2490" s="683" t="s">
        <v>8996</v>
      </c>
      <c r="H2490" s="691">
        <v>60</v>
      </c>
      <c r="I2490" s="652">
        <v>0.06</v>
      </c>
      <c r="J2490" s="652">
        <v>0.41760000000000003</v>
      </c>
      <c r="K2490" s="422">
        <v>1187.7605391732479</v>
      </c>
      <c r="L2490" s="423">
        <f>K2490*ЗМІСТ!$E$13/1000*1.2</f>
        <v>63.649331689843464</v>
      </c>
      <c r="M2490" s="828">
        <v>2.4999999999999942E-2</v>
      </c>
      <c r="N2490" s="829"/>
      <c r="O2490" s="841"/>
      <c r="P2490" s="841"/>
      <c r="Q2490" s="641"/>
      <c r="R2490" s="639"/>
      <c r="S2490" s="640"/>
      <c r="T2490" s="402"/>
    </row>
    <row r="2491" spans="1:20" s="793" customFormat="1" ht="13.5" customHeight="1" outlineLevel="1">
      <c r="A2491" s="402"/>
      <c r="B2491" s="178">
        <f t="shared" si="38"/>
        <v>2485</v>
      </c>
      <c r="C2491" s="443"/>
      <c r="D2491" s="47" t="s">
        <v>9355</v>
      </c>
      <c r="E2491" s="803" t="s">
        <v>9356</v>
      </c>
      <c r="F2491" s="553" t="s">
        <v>9365</v>
      </c>
      <c r="G2491" s="683" t="s">
        <v>8996</v>
      </c>
      <c r="H2491" s="691">
        <v>30</v>
      </c>
      <c r="I2491" s="652">
        <v>7.0000000000000007E-2</v>
      </c>
      <c r="J2491" s="652">
        <v>0.5544</v>
      </c>
      <c r="K2491" s="422">
        <v>1446.1893304317721</v>
      </c>
      <c r="L2491" s="423">
        <f>K2491*ЗМІСТ!$E$13/1000*1.2</f>
        <v>77.497931058592059</v>
      </c>
      <c r="M2491" s="828">
        <v>2.5000000000000019E-2</v>
      </c>
      <c r="N2491" s="829"/>
      <c r="O2491" s="841"/>
      <c r="P2491" s="841"/>
      <c r="Q2491" s="641"/>
      <c r="R2491" s="639"/>
      <c r="S2491" s="640"/>
      <c r="T2491" s="402"/>
    </row>
    <row r="2492" spans="1:20" s="793" customFormat="1" ht="13.5" customHeight="1" outlineLevel="1">
      <c r="A2492" s="402"/>
      <c r="B2492" s="178">
        <f t="shared" si="38"/>
        <v>2486</v>
      </c>
      <c r="C2492" s="443"/>
      <c r="D2492" s="47" t="s">
        <v>9357</v>
      </c>
      <c r="E2492" s="803" t="s">
        <v>9358</v>
      </c>
      <c r="F2492" s="553" t="s">
        <v>9366</v>
      </c>
      <c r="G2492" s="683" t="s">
        <v>8996</v>
      </c>
      <c r="H2492" s="691">
        <v>30</v>
      </c>
      <c r="I2492" s="652">
        <v>7.0000000000000007E-2</v>
      </c>
      <c r="J2492" s="652">
        <v>0.5544</v>
      </c>
      <c r="K2492" s="422">
        <v>1470.5249624199832</v>
      </c>
      <c r="L2492" s="423">
        <f>K2492*ЗМІСТ!$E$13/1000*1.2</f>
        <v>78.802021118174096</v>
      </c>
      <c r="M2492" s="828">
        <v>2.4999999999999984E-2</v>
      </c>
      <c r="N2492" s="829"/>
      <c r="O2492" s="841"/>
      <c r="P2492" s="841"/>
      <c r="Q2492" s="641"/>
      <c r="R2492" s="639"/>
      <c r="S2492" s="640"/>
      <c r="T2492" s="402"/>
    </row>
    <row r="2493" spans="1:20" ht="13.5" customHeight="1" outlineLevel="1">
      <c r="A2493" s="402"/>
      <c r="B2493" s="178">
        <f t="shared" si="38"/>
        <v>2487</v>
      </c>
      <c r="C2493" s="440"/>
      <c r="D2493" s="47">
        <v>8595568912435</v>
      </c>
      <c r="E2493" s="800" t="s">
        <v>4715</v>
      </c>
      <c r="F2493" s="553" t="s">
        <v>8232</v>
      </c>
      <c r="G2493" s="683" t="s">
        <v>8996</v>
      </c>
      <c r="H2493" s="691">
        <v>100</v>
      </c>
      <c r="I2493" s="652">
        <v>3.1E-2</v>
      </c>
      <c r="J2493" s="652">
        <v>0.17979999999999999</v>
      </c>
      <c r="K2493" s="422">
        <v>987.93282259307182</v>
      </c>
      <c r="L2493" s="423">
        <f>K2493*ЗМІСТ!$E$13/1000*1.2</f>
        <v>52.941027958614299</v>
      </c>
      <c r="M2493" s="828">
        <v>2.4999999999999967E-2</v>
      </c>
      <c r="N2493" s="829"/>
      <c r="O2493" s="841"/>
      <c r="P2493" s="841"/>
      <c r="Q2493" s="641"/>
      <c r="R2493" s="639"/>
      <c r="S2493" s="640"/>
      <c r="T2493" s="402"/>
    </row>
    <row r="2494" spans="1:20" ht="13.5" customHeight="1" outlineLevel="1">
      <c r="A2494" s="402"/>
      <c r="B2494" s="178">
        <f t="shared" si="38"/>
        <v>2488</v>
      </c>
      <c r="C2494" s="442"/>
      <c r="D2494" s="47">
        <v>8595057625891</v>
      </c>
      <c r="E2494" s="800" t="s">
        <v>353</v>
      </c>
      <c r="F2494" s="553" t="s">
        <v>8233</v>
      </c>
      <c r="G2494" s="683" t="s">
        <v>8995</v>
      </c>
      <c r="H2494" s="691">
        <v>30</v>
      </c>
      <c r="I2494" s="652">
        <v>0.1163</v>
      </c>
      <c r="J2494" s="652">
        <v>0.65333330000000001</v>
      </c>
      <c r="K2494" s="422">
        <v>1750.5983097013939</v>
      </c>
      <c r="L2494" s="423">
        <f>K2494*ЗМІСТ!$E$13/1000*1.2</f>
        <v>93.810502028819172</v>
      </c>
      <c r="M2494" s="828">
        <v>2.4999999999999769E-2</v>
      </c>
      <c r="N2494" s="829"/>
      <c r="O2494" s="841"/>
      <c r="P2494" s="841"/>
      <c r="Q2494" s="641"/>
      <c r="R2494" s="639"/>
      <c r="S2494" s="640"/>
      <c r="T2494" s="402"/>
    </row>
    <row r="2495" spans="1:20" ht="13.5" customHeight="1" outlineLevel="1">
      <c r="A2495" s="402"/>
      <c r="B2495" s="178">
        <f t="shared" si="38"/>
        <v>2489</v>
      </c>
      <c r="C2495" s="442"/>
      <c r="D2495" s="47">
        <v>8595057625907</v>
      </c>
      <c r="E2495" s="800" t="s">
        <v>354</v>
      </c>
      <c r="F2495" s="553" t="s">
        <v>8234</v>
      </c>
      <c r="G2495" s="683" t="s">
        <v>8995</v>
      </c>
      <c r="H2495" s="691">
        <v>30</v>
      </c>
      <c r="I2495" s="652">
        <v>0.1193</v>
      </c>
      <c r="J2495" s="652">
        <v>1.0325333000000001</v>
      </c>
      <c r="K2495" s="422">
        <v>2068.1877639791478</v>
      </c>
      <c r="L2495" s="423">
        <f>K2495*ЗМІСТ!$E$13/1000*1.2</f>
        <v>110.82938407603008</v>
      </c>
      <c r="M2495" s="828">
        <v>2.4999999999999887E-2</v>
      </c>
      <c r="N2495" s="829"/>
      <c r="O2495" s="841"/>
      <c r="P2495" s="841"/>
      <c r="Q2495" s="641"/>
      <c r="R2495" s="639"/>
      <c r="S2495" s="640"/>
      <c r="T2495" s="402"/>
    </row>
    <row r="2496" spans="1:20" ht="13.5" customHeight="1" outlineLevel="1">
      <c r="A2496" s="402"/>
      <c r="B2496" s="178">
        <f t="shared" si="38"/>
        <v>2490</v>
      </c>
      <c r="C2496" s="440"/>
      <c r="D2496" s="47">
        <v>8595057625914</v>
      </c>
      <c r="E2496" s="800" t="s">
        <v>355</v>
      </c>
      <c r="F2496" s="553" t="s">
        <v>8235</v>
      </c>
      <c r="G2496" s="683" t="s">
        <v>8995</v>
      </c>
      <c r="H2496" s="691">
        <v>30</v>
      </c>
      <c r="I2496" s="652">
        <v>0.18729999999999999</v>
      </c>
      <c r="J2496" s="652">
        <v>1.4045000000000001</v>
      </c>
      <c r="K2496" s="422">
        <v>2704.5655226907338</v>
      </c>
      <c r="L2496" s="423">
        <f>K2496*ЗМІСТ!$E$13/1000*1.2</f>
        <v>144.93139176898376</v>
      </c>
      <c r="M2496" s="828">
        <v>2.4999999999999918E-2</v>
      </c>
      <c r="N2496" s="829"/>
      <c r="O2496" s="841"/>
      <c r="P2496" s="841"/>
      <c r="Q2496" s="641"/>
      <c r="R2496" s="639"/>
      <c r="S2496" s="640"/>
      <c r="T2496" s="402"/>
    </row>
    <row r="2497" spans="1:20" ht="13.5" customHeight="1" outlineLevel="1">
      <c r="A2497" s="402"/>
      <c r="B2497" s="178">
        <f t="shared" si="38"/>
        <v>2491</v>
      </c>
      <c r="C2497" s="440"/>
      <c r="D2497" s="47">
        <v>8595057625921</v>
      </c>
      <c r="E2497" s="800" t="s">
        <v>356</v>
      </c>
      <c r="F2497" s="553" t="s">
        <v>8236</v>
      </c>
      <c r="G2497" s="683" t="s">
        <v>8995</v>
      </c>
      <c r="H2497" s="691">
        <v>30</v>
      </c>
      <c r="I2497" s="652">
        <v>0.24399999999999999</v>
      </c>
      <c r="J2497" s="652">
        <v>2.2490999999999999</v>
      </c>
      <c r="K2497" s="422">
        <v>3732.3598060687664</v>
      </c>
      <c r="L2497" s="423">
        <f>K2497*ЗМІСТ!$E$13/1000*1.2</f>
        <v>200.0085029324751</v>
      </c>
      <c r="M2497" s="828">
        <v>2.4999999999999883E-2</v>
      </c>
      <c r="N2497" s="829"/>
      <c r="O2497" s="841"/>
      <c r="P2497" s="841"/>
      <c r="Q2497" s="641"/>
      <c r="R2497" s="639"/>
      <c r="S2497" s="640"/>
      <c r="T2497" s="402"/>
    </row>
    <row r="2498" spans="1:20" ht="13.5" customHeight="1" outlineLevel="1">
      <c r="A2498" s="402"/>
      <c r="B2498" s="178">
        <f t="shared" si="38"/>
        <v>2492</v>
      </c>
      <c r="C2498" s="440"/>
      <c r="D2498" s="47">
        <v>8595057625938</v>
      </c>
      <c r="E2498" s="800" t="s">
        <v>4716</v>
      </c>
      <c r="F2498" s="553" t="s">
        <v>8237</v>
      </c>
      <c r="G2498" s="683" t="s">
        <v>8996</v>
      </c>
      <c r="H2498" s="691">
        <v>25</v>
      </c>
      <c r="I2498" s="652">
        <v>0.14000000000000001</v>
      </c>
      <c r="J2498" s="652">
        <v>4.5559799999999998E-2</v>
      </c>
      <c r="K2498" s="422">
        <v>1348.7987198009846</v>
      </c>
      <c r="L2498" s="423">
        <f>K2498*ЗМІСТ!$E$13/1000*1.2</f>
        <v>72.278994181104821</v>
      </c>
      <c r="M2498" s="828">
        <v>2.4999999999999887E-2</v>
      </c>
      <c r="N2498" s="829"/>
      <c r="O2498" s="841"/>
      <c r="P2498" s="841"/>
      <c r="Q2498" s="641"/>
      <c r="R2498" s="639"/>
      <c r="S2498" s="640"/>
      <c r="T2498" s="402"/>
    </row>
    <row r="2499" spans="1:20" ht="13.5" customHeight="1" outlineLevel="1">
      <c r="A2499" s="402"/>
      <c r="B2499" s="178">
        <f t="shared" si="38"/>
        <v>2493</v>
      </c>
      <c r="C2499" s="440"/>
      <c r="D2499" s="47">
        <v>8595057625945</v>
      </c>
      <c r="E2499" s="800" t="s">
        <v>4717</v>
      </c>
      <c r="F2499" s="553" t="s">
        <v>8238</v>
      </c>
      <c r="G2499" s="683" t="s">
        <v>8996</v>
      </c>
      <c r="H2499" s="691">
        <v>25</v>
      </c>
      <c r="I2499" s="652">
        <v>1.4999999999999999E-2</v>
      </c>
      <c r="J2499" s="652">
        <v>7.6906500000000003E-2</v>
      </c>
      <c r="K2499" s="422">
        <v>1516.1531552478471</v>
      </c>
      <c r="L2499" s="423">
        <f>K2499*ЗМІСТ!$E$13/1000*1.2</f>
        <v>81.247130114411945</v>
      </c>
      <c r="M2499" s="828">
        <v>2.499999999999987E-2</v>
      </c>
      <c r="N2499" s="829"/>
      <c r="O2499" s="841"/>
      <c r="P2499" s="841"/>
      <c r="Q2499" s="641"/>
      <c r="R2499" s="639"/>
      <c r="S2499" s="640"/>
      <c r="T2499" s="402"/>
    </row>
    <row r="2500" spans="1:20" ht="13.5" customHeight="1" outlineLevel="1">
      <c r="A2500" s="402"/>
      <c r="B2500" s="178">
        <f t="shared" si="38"/>
        <v>2494</v>
      </c>
      <c r="C2500" s="440"/>
      <c r="D2500" s="47">
        <v>8595057625952</v>
      </c>
      <c r="E2500" s="800" t="s">
        <v>4718</v>
      </c>
      <c r="F2500" s="553" t="s">
        <v>8239</v>
      </c>
      <c r="G2500" s="683" t="s">
        <v>8996</v>
      </c>
      <c r="H2500" s="691">
        <v>10</v>
      </c>
      <c r="I2500" s="652">
        <v>0.23</v>
      </c>
      <c r="J2500" s="652">
        <v>0.1602219</v>
      </c>
      <c r="K2500" s="422">
        <v>1909.74339716703</v>
      </c>
      <c r="L2500" s="423">
        <f>K2500*ЗМІСТ!$E$13/1000*1.2</f>
        <v>102.3387180494997</v>
      </c>
      <c r="M2500" s="828">
        <v>2.4999999999999824E-2</v>
      </c>
      <c r="N2500" s="829"/>
      <c r="O2500" s="841"/>
      <c r="P2500" s="841"/>
      <c r="Q2500" s="641"/>
      <c r="R2500" s="639"/>
      <c r="S2500" s="640"/>
      <c r="T2500" s="402"/>
    </row>
    <row r="2501" spans="1:20" ht="13.5" customHeight="1" outlineLevel="1">
      <c r="A2501" s="402"/>
      <c r="B2501" s="178">
        <f t="shared" si="38"/>
        <v>2495</v>
      </c>
      <c r="C2501" s="440"/>
      <c r="D2501" s="47">
        <v>8595057625969</v>
      </c>
      <c r="E2501" s="800" t="s">
        <v>4719</v>
      </c>
      <c r="F2501" s="553" t="s">
        <v>8240</v>
      </c>
      <c r="G2501" s="683" t="s">
        <v>8996</v>
      </c>
      <c r="H2501" s="691">
        <v>10</v>
      </c>
      <c r="I2501" s="652">
        <v>0.27</v>
      </c>
      <c r="J2501" s="652">
        <v>0.24374999999999999</v>
      </c>
      <c r="K2501" s="422">
        <v>2308.9747883502409</v>
      </c>
      <c r="L2501" s="423">
        <f>K2501*ЗМІСТ!$E$13/1000*1.2</f>
        <v>123.73260208618042</v>
      </c>
      <c r="M2501" s="828">
        <v>2.4999999999999859E-2</v>
      </c>
      <c r="N2501" s="829"/>
      <c r="O2501" s="841"/>
      <c r="P2501" s="841"/>
      <c r="Q2501" s="641"/>
      <c r="R2501" s="639"/>
      <c r="S2501" s="640"/>
      <c r="T2501" s="402"/>
    </row>
    <row r="2502" spans="1:20" ht="13.5" customHeight="1" outlineLevel="1">
      <c r="A2502" s="402"/>
      <c r="B2502" s="178">
        <f t="shared" si="38"/>
        <v>2496</v>
      </c>
      <c r="C2502" s="440"/>
      <c r="D2502" s="47">
        <v>8595568926043</v>
      </c>
      <c r="E2502" s="800" t="s">
        <v>4720</v>
      </c>
      <c r="F2502" s="553" t="s">
        <v>8241</v>
      </c>
      <c r="G2502" s="683" t="s">
        <v>8996</v>
      </c>
      <c r="H2502" s="691">
        <v>10</v>
      </c>
      <c r="I2502" s="652">
        <v>0.315</v>
      </c>
      <c r="J2502" s="652">
        <v>0.81899999999999995</v>
      </c>
      <c r="K2502" s="422">
        <v>6853.9541329797448</v>
      </c>
      <c r="L2502" s="423">
        <f>K2502*ЗМІСТ!$E$13/1000*1.2</f>
        <v>367.287500812796</v>
      </c>
      <c r="M2502" s="828">
        <v>2.5000000000000029E-2</v>
      </c>
      <c r="N2502" s="829"/>
      <c r="O2502" s="841"/>
      <c r="P2502" s="841"/>
      <c r="Q2502" s="641"/>
      <c r="R2502" s="639"/>
      <c r="S2502" s="640"/>
      <c r="T2502" s="402"/>
    </row>
    <row r="2503" spans="1:20" ht="13.5" customHeight="1" outlineLevel="1">
      <c r="A2503" s="402"/>
      <c r="B2503" s="178">
        <f t="shared" si="38"/>
        <v>2497</v>
      </c>
      <c r="C2503" s="440"/>
      <c r="D2503" s="47">
        <v>8595057698635</v>
      </c>
      <c r="E2503" s="800" t="s">
        <v>4721</v>
      </c>
      <c r="F2503" s="553" t="s">
        <v>8242</v>
      </c>
      <c r="G2503" s="683" t="s">
        <v>8996</v>
      </c>
      <c r="H2503" s="691">
        <v>10</v>
      </c>
      <c r="I2503" s="652">
        <v>0.315</v>
      </c>
      <c r="J2503" s="652">
        <v>0.81899999999999995</v>
      </c>
      <c r="K2503" s="422">
        <v>5146.7516173178774</v>
      </c>
      <c r="L2503" s="423">
        <f>K2503*ЗМІСТ!$E$13/1000*1.2</f>
        <v>275.80247870831283</v>
      </c>
      <c r="M2503" s="828">
        <v>2.4999999999999755E-2</v>
      </c>
      <c r="N2503" s="829"/>
      <c r="O2503" s="841"/>
      <c r="P2503" s="841"/>
      <c r="Q2503" s="641"/>
      <c r="R2503" s="639"/>
      <c r="S2503" s="640"/>
      <c r="T2503" s="402"/>
    </row>
    <row r="2504" spans="1:20" ht="13.5" customHeight="1" outlineLevel="1">
      <c r="A2504" s="402"/>
      <c r="B2504" s="178">
        <f t="shared" si="38"/>
        <v>2498</v>
      </c>
      <c r="C2504" s="440"/>
      <c r="D2504" s="47">
        <v>8595568926050</v>
      </c>
      <c r="E2504" s="800" t="s">
        <v>4722</v>
      </c>
      <c r="F2504" s="557" t="s">
        <v>8243</v>
      </c>
      <c r="G2504" s="683" t="s">
        <v>8996</v>
      </c>
      <c r="H2504" s="691">
        <v>10</v>
      </c>
      <c r="I2504" s="652">
        <v>0.34799999999999998</v>
      </c>
      <c r="J2504" s="652">
        <v>0.81899999999999995</v>
      </c>
      <c r="K2504" s="422">
        <v>7343.949285714285</v>
      </c>
      <c r="L2504" s="423">
        <f>K2504*ЗМІСТ!$E$13/1000*1.2</f>
        <v>393.54520425908566</v>
      </c>
      <c r="M2504" s="828">
        <v>2.4999999999999804E-2</v>
      </c>
      <c r="N2504" s="829"/>
      <c r="O2504" s="841"/>
      <c r="P2504" s="841"/>
      <c r="Q2504" s="641"/>
      <c r="R2504" s="639"/>
      <c r="S2504" s="640"/>
      <c r="T2504" s="402"/>
    </row>
    <row r="2505" spans="1:20" ht="13.5" customHeight="1" outlineLevel="1">
      <c r="A2505" s="402"/>
      <c r="B2505" s="178">
        <f t="shared" ref="B2505:B2568" si="39">B2504+1</f>
        <v>2499</v>
      </c>
      <c r="C2505" s="440"/>
      <c r="D2505" s="47">
        <v>8595057633384</v>
      </c>
      <c r="E2505" s="800" t="s">
        <v>4723</v>
      </c>
      <c r="F2505" s="553" t="s">
        <v>8244</v>
      </c>
      <c r="G2505" s="683" t="s">
        <v>8996</v>
      </c>
      <c r="H2505" s="691">
        <v>10</v>
      </c>
      <c r="I2505" s="652">
        <v>0.34799999999999998</v>
      </c>
      <c r="J2505" s="652">
        <v>0.81899999999999995</v>
      </c>
      <c r="K2505" s="422">
        <v>5388.6117550744157</v>
      </c>
      <c r="L2505" s="423">
        <f>K2505*ЗМІСТ!$E$13/1000*1.2</f>
        <v>288.76320237516614</v>
      </c>
      <c r="M2505" s="828">
        <v>2.5000000000000008E-2</v>
      </c>
      <c r="N2505" s="829"/>
      <c r="O2505" s="841"/>
      <c r="P2505" s="841"/>
      <c r="Q2505" s="641"/>
      <c r="R2505" s="639"/>
      <c r="S2505" s="640"/>
      <c r="T2505" s="402"/>
    </row>
    <row r="2506" spans="1:20" ht="13.5" customHeight="1" outlineLevel="1">
      <c r="A2506" s="402"/>
      <c r="B2506" s="178">
        <f t="shared" si="39"/>
        <v>2500</v>
      </c>
      <c r="C2506" s="440"/>
      <c r="D2506" s="47">
        <v>8595568925992</v>
      </c>
      <c r="E2506" s="800" t="s">
        <v>4724</v>
      </c>
      <c r="F2506" s="557" t="s">
        <v>8245</v>
      </c>
      <c r="G2506" s="683" t="s">
        <v>8996</v>
      </c>
      <c r="H2506" s="691">
        <v>25</v>
      </c>
      <c r="I2506" s="652">
        <v>0.154</v>
      </c>
      <c r="J2506" s="652">
        <v>0.20663999999999999</v>
      </c>
      <c r="K2506" s="422">
        <v>4858.4916018731765</v>
      </c>
      <c r="L2506" s="423">
        <f>K2506*ЗМІСТ!$E$13/1000*1.2</f>
        <v>260.35529324386715</v>
      </c>
      <c r="M2506" s="828">
        <v>2.4999999999999856E-2</v>
      </c>
      <c r="N2506" s="829"/>
      <c r="O2506" s="841"/>
      <c r="P2506" s="841"/>
      <c r="Q2506" s="641"/>
      <c r="R2506" s="639"/>
      <c r="S2506" s="640"/>
      <c r="T2506" s="402"/>
    </row>
    <row r="2507" spans="1:20" ht="13.5" customHeight="1" outlineLevel="1">
      <c r="A2507" s="402"/>
      <c r="B2507" s="178">
        <f t="shared" si="39"/>
        <v>2501</v>
      </c>
      <c r="C2507" s="440"/>
      <c r="D2507" s="47">
        <v>8595057638136</v>
      </c>
      <c r="E2507" s="800" t="s">
        <v>4725</v>
      </c>
      <c r="F2507" s="553" t="s">
        <v>8246</v>
      </c>
      <c r="G2507" s="683" t="s">
        <v>8996</v>
      </c>
      <c r="H2507" s="691">
        <v>25</v>
      </c>
      <c r="I2507" s="652">
        <v>4.8000000000000001E-2</v>
      </c>
      <c r="J2507" s="652">
        <v>0.20663999999999999</v>
      </c>
      <c r="K2507" s="422">
        <v>2806.660842565489</v>
      </c>
      <c r="L2507" s="423">
        <f>K2507*ЗМІСТ!$E$13/1000*1.2</f>
        <v>150.4024430999298</v>
      </c>
      <c r="M2507" s="828">
        <v>2.4999999999999904E-2</v>
      </c>
      <c r="N2507" s="829"/>
      <c r="O2507" s="841"/>
      <c r="P2507" s="841"/>
      <c r="Q2507" s="641"/>
      <c r="R2507" s="639"/>
      <c r="S2507" s="640"/>
      <c r="T2507" s="402"/>
    </row>
    <row r="2508" spans="1:20" ht="13.5" customHeight="1" outlineLevel="1">
      <c r="A2508" s="402"/>
      <c r="B2508" s="178">
        <f t="shared" si="39"/>
        <v>2502</v>
      </c>
      <c r="C2508" s="440"/>
      <c r="D2508" s="47">
        <v>8595057614840</v>
      </c>
      <c r="E2508" s="800" t="s">
        <v>2329</v>
      </c>
      <c r="F2508" s="553" t="s">
        <v>2330</v>
      </c>
      <c r="G2508" s="683" t="s">
        <v>8995</v>
      </c>
      <c r="H2508" s="691">
        <v>12</v>
      </c>
      <c r="I2508" s="652">
        <v>0.63219999999999998</v>
      </c>
      <c r="J2508" s="652">
        <v>0.85</v>
      </c>
      <c r="K2508" s="422">
        <v>6013.0905450333321</v>
      </c>
      <c r="L2508" s="423">
        <f>K2508*ЗМІСТ!$E$13/1000*1.2</f>
        <v>322.22757193827175</v>
      </c>
      <c r="M2508" s="828">
        <v>2.4999999999999883E-2</v>
      </c>
      <c r="N2508" s="829"/>
      <c r="O2508" s="841"/>
      <c r="P2508" s="841"/>
      <c r="Q2508" s="641"/>
      <c r="R2508" s="639"/>
      <c r="S2508" s="640"/>
      <c r="T2508" s="402"/>
    </row>
    <row r="2509" spans="1:20" ht="13.5" customHeight="1" outlineLevel="1">
      <c r="A2509" s="402"/>
      <c r="B2509" s="178">
        <f t="shared" si="39"/>
        <v>2503</v>
      </c>
      <c r="C2509" s="440"/>
      <c r="D2509" s="47">
        <v>8595057630291</v>
      </c>
      <c r="E2509" s="800" t="s">
        <v>2332</v>
      </c>
      <c r="F2509" s="553" t="s">
        <v>2333</v>
      </c>
      <c r="G2509" s="683" t="s">
        <v>8995</v>
      </c>
      <c r="H2509" s="691">
        <v>12</v>
      </c>
      <c r="I2509" s="652">
        <v>0.71557999999999999</v>
      </c>
      <c r="J2509" s="652">
        <v>1.4875</v>
      </c>
      <c r="K2509" s="422">
        <v>6542.5523783378667</v>
      </c>
      <c r="L2509" s="423">
        <f>K2509*ЗМІСТ!$E$13/1000*1.2</f>
        <v>350.60020323360851</v>
      </c>
      <c r="M2509" s="828">
        <v>2.4999999999999866E-2</v>
      </c>
      <c r="N2509" s="829"/>
      <c r="O2509" s="841"/>
      <c r="P2509" s="841"/>
      <c r="Q2509" s="641"/>
      <c r="R2509" s="639"/>
      <c r="S2509" s="640"/>
      <c r="T2509" s="402"/>
    </row>
    <row r="2510" spans="1:20" ht="13.5" customHeight="1" outlineLevel="1">
      <c r="A2510" s="402"/>
      <c r="B2510" s="178">
        <f t="shared" si="39"/>
        <v>2504</v>
      </c>
      <c r="C2510" s="440"/>
      <c r="D2510" s="47">
        <v>8595568926012</v>
      </c>
      <c r="E2510" s="800" t="s">
        <v>4726</v>
      </c>
      <c r="F2510" s="553" t="s">
        <v>8247</v>
      </c>
      <c r="G2510" s="683" t="s">
        <v>8996</v>
      </c>
      <c r="H2510" s="691">
        <v>50</v>
      </c>
      <c r="I2510" s="652">
        <v>0.20200000000000001</v>
      </c>
      <c r="J2510" s="652">
        <v>0.1638</v>
      </c>
      <c r="K2510" s="422">
        <v>3703.3642369188105</v>
      </c>
      <c r="L2510" s="423">
        <f>K2510*ЗМІСТ!$E$13/1000*1.2</f>
        <v>198.45469765144938</v>
      </c>
      <c r="M2510" s="828">
        <v>2.5000000000000078E-2</v>
      </c>
      <c r="N2510" s="829"/>
      <c r="O2510" s="841"/>
      <c r="P2510" s="841"/>
      <c r="Q2510" s="641"/>
      <c r="R2510" s="639"/>
      <c r="S2510" s="640"/>
      <c r="T2510" s="402"/>
    </row>
    <row r="2511" spans="1:20" ht="13.5" customHeight="1" outlineLevel="1">
      <c r="A2511" s="402"/>
      <c r="B2511" s="178">
        <f t="shared" si="39"/>
        <v>2505</v>
      </c>
      <c r="C2511" s="440"/>
      <c r="D2511" s="47">
        <v>8595057698611</v>
      </c>
      <c r="E2511" s="800" t="s">
        <v>4727</v>
      </c>
      <c r="F2511" s="553" t="s">
        <v>8248</v>
      </c>
      <c r="G2511" s="683" t="s">
        <v>8996</v>
      </c>
      <c r="H2511" s="691">
        <v>50</v>
      </c>
      <c r="I2511" s="652">
        <v>8.5999999999999993E-2</v>
      </c>
      <c r="J2511" s="652">
        <v>0.1638</v>
      </c>
      <c r="K2511" s="422">
        <v>3055.7993309152739</v>
      </c>
      <c r="L2511" s="423">
        <f>K2511*ЗМІСТ!$E$13/1000*1.2</f>
        <v>163.7531966893018</v>
      </c>
      <c r="M2511" s="828">
        <v>2.4999999999999776E-2</v>
      </c>
      <c r="N2511" s="829"/>
      <c r="O2511" s="841"/>
      <c r="P2511" s="841"/>
      <c r="Q2511" s="641"/>
      <c r="R2511" s="639"/>
      <c r="S2511" s="640"/>
      <c r="T2511" s="402"/>
    </row>
    <row r="2512" spans="1:20" ht="13.5" customHeight="1" outlineLevel="1">
      <c r="A2512" s="402"/>
      <c r="B2512" s="178">
        <f t="shared" si="39"/>
        <v>2506</v>
      </c>
      <c r="C2512" s="440"/>
      <c r="D2512" s="47">
        <v>8595568926029</v>
      </c>
      <c r="E2512" s="800" t="s">
        <v>4728</v>
      </c>
      <c r="F2512" s="553" t="s">
        <v>8249</v>
      </c>
      <c r="G2512" s="683" t="s">
        <v>8996</v>
      </c>
      <c r="H2512" s="691">
        <v>50</v>
      </c>
      <c r="I2512" s="652">
        <v>0.23599999999999999</v>
      </c>
      <c r="J2512" s="652">
        <v>0.1638</v>
      </c>
      <c r="K2512" s="422">
        <v>3712.8244949460245</v>
      </c>
      <c r="L2512" s="423">
        <f>K2512*ЗМІСТ!$E$13/1000*1.2</f>
        <v>198.96165093132913</v>
      </c>
      <c r="M2512" s="828">
        <v>2.4999999999999672E-2</v>
      </c>
      <c r="N2512" s="829"/>
      <c r="O2512" s="841"/>
      <c r="P2512" s="841"/>
      <c r="Q2512" s="641"/>
      <c r="R2512" s="639"/>
      <c r="S2512" s="640"/>
      <c r="T2512" s="402"/>
    </row>
    <row r="2513" spans="1:20" ht="13.5" customHeight="1" outlineLevel="1">
      <c r="A2513" s="402"/>
      <c r="B2513" s="178">
        <f t="shared" si="39"/>
        <v>2507</v>
      </c>
      <c r="C2513" s="440"/>
      <c r="D2513" s="47">
        <v>8595057627772</v>
      </c>
      <c r="E2513" s="800" t="s">
        <v>4729</v>
      </c>
      <c r="F2513" s="553" t="s">
        <v>8250</v>
      </c>
      <c r="G2513" s="683" t="s">
        <v>8996</v>
      </c>
      <c r="H2513" s="691">
        <v>50</v>
      </c>
      <c r="I2513" s="652">
        <v>9.8000000000000004E-2</v>
      </c>
      <c r="J2513" s="652">
        <v>0.1638</v>
      </c>
      <c r="K2513" s="422">
        <v>2827.9093999189613</v>
      </c>
      <c r="L2513" s="423">
        <f>K2513*ЗМІСТ!$E$13/1000*1.2</f>
        <v>151.54110399184933</v>
      </c>
      <c r="M2513" s="828">
        <v>2.5000000000000029E-2</v>
      </c>
      <c r="N2513" s="829"/>
      <c r="O2513" s="841"/>
      <c r="P2513" s="841"/>
      <c r="Q2513" s="641"/>
      <c r="R2513" s="639"/>
      <c r="S2513" s="640"/>
      <c r="T2513" s="402"/>
    </row>
    <row r="2514" spans="1:20" ht="13.5" customHeight="1" outlineLevel="1">
      <c r="A2514" s="402"/>
      <c r="B2514" s="178">
        <f t="shared" si="39"/>
        <v>2508</v>
      </c>
      <c r="C2514" s="440"/>
      <c r="D2514" s="47">
        <v>8595568926036</v>
      </c>
      <c r="E2514" s="800" t="s">
        <v>4730</v>
      </c>
      <c r="F2514" s="553" t="s">
        <v>8251</v>
      </c>
      <c r="G2514" s="683" t="s">
        <v>8996</v>
      </c>
      <c r="H2514" s="691">
        <v>25</v>
      </c>
      <c r="I2514" s="652">
        <v>0.24</v>
      </c>
      <c r="J2514" s="652">
        <v>0.3276</v>
      </c>
      <c r="K2514" s="422">
        <v>5684.4096170906623</v>
      </c>
      <c r="L2514" s="423">
        <f>K2514*ЗМІСТ!$E$13/1000*1.2</f>
        <v>304.61432354957691</v>
      </c>
      <c r="M2514" s="828">
        <v>2.4999999999999821E-2</v>
      </c>
      <c r="N2514" s="829"/>
      <c r="O2514" s="841"/>
      <c r="P2514" s="841"/>
      <c r="Q2514" s="641"/>
      <c r="R2514" s="639"/>
      <c r="S2514" s="640"/>
      <c r="T2514" s="402"/>
    </row>
    <row r="2515" spans="1:20" ht="13.5" customHeight="1" outlineLevel="1">
      <c r="A2515" s="402"/>
      <c r="B2515" s="178">
        <f t="shared" si="39"/>
        <v>2509</v>
      </c>
      <c r="C2515" s="440"/>
      <c r="D2515" s="47">
        <v>8595057630413</v>
      </c>
      <c r="E2515" s="800" t="s">
        <v>4731</v>
      </c>
      <c r="F2515" s="553" t="s">
        <v>8252</v>
      </c>
      <c r="G2515" s="683" t="s">
        <v>8996</v>
      </c>
      <c r="H2515" s="691">
        <v>25</v>
      </c>
      <c r="I2515" s="652">
        <v>0.24</v>
      </c>
      <c r="J2515" s="652">
        <v>0.3276</v>
      </c>
      <c r="K2515" s="422">
        <v>4279.1112264236608</v>
      </c>
      <c r="L2515" s="423">
        <f>K2515*ЗМІСТ!$E$13/1000*1.2</f>
        <v>229.30764308599865</v>
      </c>
      <c r="M2515" s="828">
        <v>2.499999999999989E-2</v>
      </c>
      <c r="N2515" s="829"/>
      <c r="O2515" s="841"/>
      <c r="P2515" s="841"/>
      <c r="Q2515" s="641"/>
      <c r="R2515" s="639"/>
      <c r="S2515" s="640"/>
      <c r="T2515" s="402"/>
    </row>
    <row r="2516" spans="1:20" ht="13.5" customHeight="1" outlineLevel="1">
      <c r="A2516" s="402"/>
      <c r="B2516" s="178">
        <f t="shared" si="39"/>
        <v>2510</v>
      </c>
      <c r="C2516" s="440"/>
      <c r="D2516" s="47">
        <v>8595568930828</v>
      </c>
      <c r="E2516" s="800" t="s">
        <v>225</v>
      </c>
      <c r="F2516" s="553" t="s">
        <v>8253</v>
      </c>
      <c r="G2516" s="683" t="s">
        <v>8996</v>
      </c>
      <c r="H2516" s="691">
        <v>10</v>
      </c>
      <c r="I2516" s="652">
        <v>8.5000000000000006E-3</v>
      </c>
      <c r="J2516" s="652">
        <v>2.5423999999999999E-2</v>
      </c>
      <c r="K2516" s="422">
        <v>232.38618581898422</v>
      </c>
      <c r="L2516" s="423">
        <f>K2516*ЗМІСТ!$E$13/1000*1.2</f>
        <v>12.453036562088263</v>
      </c>
      <c r="M2516" s="828">
        <v>2.4999999999999998E-2</v>
      </c>
      <c r="N2516" s="829"/>
      <c r="O2516" s="841"/>
      <c r="P2516" s="841"/>
      <c r="Q2516" s="641"/>
      <c r="R2516" s="639"/>
      <c r="S2516" s="640"/>
      <c r="T2516" s="402"/>
    </row>
    <row r="2517" spans="1:20" ht="13.5" customHeight="1" outlineLevel="1">
      <c r="A2517" s="402"/>
      <c r="B2517" s="178">
        <f t="shared" si="39"/>
        <v>2511</v>
      </c>
      <c r="C2517" s="440"/>
      <c r="D2517" s="47">
        <v>8595568919656</v>
      </c>
      <c r="E2517" s="800" t="s">
        <v>4732</v>
      </c>
      <c r="F2517" s="553" t="s">
        <v>8254</v>
      </c>
      <c r="G2517" s="683" t="s">
        <v>8996</v>
      </c>
      <c r="H2517" s="691">
        <v>10</v>
      </c>
      <c r="I2517" s="652">
        <v>0.02</v>
      </c>
      <c r="J2517" s="652">
        <v>2.6399200000000001E-2</v>
      </c>
      <c r="K2517" s="422">
        <v>2161.4652035902022</v>
      </c>
      <c r="L2517" s="423">
        <f>K2517*ЗМІСТ!$E$13/1000*1.2</f>
        <v>115.82790566112661</v>
      </c>
      <c r="M2517" s="828">
        <v>2.4999999999999918E-2</v>
      </c>
      <c r="N2517" s="829"/>
      <c r="O2517" s="841"/>
      <c r="P2517" s="841"/>
      <c r="Q2517" s="641"/>
      <c r="R2517" s="639"/>
      <c r="S2517" s="640"/>
      <c r="T2517" s="402"/>
    </row>
    <row r="2518" spans="1:20" ht="13.5" customHeight="1" outlineLevel="1">
      <c r="A2518" s="402"/>
      <c r="B2518" s="178">
        <f t="shared" si="39"/>
        <v>2512</v>
      </c>
      <c r="C2518" s="440"/>
      <c r="D2518" s="47">
        <v>8595568919663</v>
      </c>
      <c r="E2518" s="800" t="s">
        <v>4733</v>
      </c>
      <c r="F2518" s="553" t="s">
        <v>8255</v>
      </c>
      <c r="G2518" s="683" t="s">
        <v>8996</v>
      </c>
      <c r="H2518" s="691">
        <v>200</v>
      </c>
      <c r="I2518" s="652">
        <v>3.5999999999999997E-2</v>
      </c>
      <c r="J2518" s="652">
        <v>6.0718099999999997E-2</v>
      </c>
      <c r="K2518" s="422">
        <v>2784.8419955794311</v>
      </c>
      <c r="L2518" s="423">
        <f>K2518*ЗМІСТ!$E$13/1000*1.2</f>
        <v>149.23322170967197</v>
      </c>
      <c r="M2518" s="828">
        <v>2.4999999999999828E-2</v>
      </c>
      <c r="N2518" s="829"/>
      <c r="O2518" s="841"/>
      <c r="P2518" s="841"/>
      <c r="Q2518" s="641"/>
      <c r="R2518" s="639"/>
      <c r="S2518" s="640"/>
      <c r="T2518" s="402"/>
    </row>
    <row r="2519" spans="1:20" ht="13.5" customHeight="1" outlineLevel="1">
      <c r="A2519" s="402"/>
      <c r="B2519" s="178">
        <f t="shared" si="39"/>
        <v>2513</v>
      </c>
      <c r="C2519" s="440"/>
      <c r="D2519" s="47">
        <v>8595057690844</v>
      </c>
      <c r="E2519" s="800" t="s">
        <v>147</v>
      </c>
      <c r="F2519" s="553" t="s">
        <v>8256</v>
      </c>
      <c r="G2519" s="683" t="s">
        <v>8996</v>
      </c>
      <c r="H2519" s="691">
        <v>1</v>
      </c>
      <c r="I2519" s="652">
        <v>7.4499999999999997E-2</v>
      </c>
      <c r="J2519" s="652">
        <v>0.31638749999999999</v>
      </c>
      <c r="K2519" s="422">
        <v>8236.8082625204643</v>
      </c>
      <c r="L2519" s="423">
        <f>K2519*ЗМІСТ!$E$13/1000*1.2</f>
        <v>441.3914453933026</v>
      </c>
      <c r="M2519" s="828">
        <v>2.4999999999999994E-2</v>
      </c>
      <c r="N2519" s="829"/>
      <c r="O2519" s="841"/>
      <c r="P2519" s="841"/>
      <c r="Q2519" s="641"/>
      <c r="R2519" s="639"/>
      <c r="S2519" s="640"/>
      <c r="T2519" s="402"/>
    </row>
    <row r="2520" spans="1:20" ht="13.5" customHeight="1" outlineLevel="1">
      <c r="A2520" s="402"/>
      <c r="B2520" s="178">
        <f t="shared" si="39"/>
        <v>2514</v>
      </c>
      <c r="C2520" s="440"/>
      <c r="D2520" s="47">
        <v>8595057633827</v>
      </c>
      <c r="E2520" s="800" t="s">
        <v>2813</v>
      </c>
      <c r="F2520" s="553" t="s">
        <v>8258</v>
      </c>
      <c r="G2520" s="683" t="s">
        <v>8996</v>
      </c>
      <c r="H2520" s="691">
        <v>1</v>
      </c>
      <c r="I2520" s="652">
        <v>1.125</v>
      </c>
      <c r="J2520" s="652">
        <v>13.2278</v>
      </c>
      <c r="K2520" s="422">
        <v>15506.233312551441</v>
      </c>
      <c r="L2520" s="423">
        <f>K2520*ЗМІСТ!$E$13/1000*1.2</f>
        <v>830.94306875834661</v>
      </c>
      <c r="M2520" s="828">
        <v>2.4999999999999859E-2</v>
      </c>
      <c r="N2520" s="829"/>
      <c r="O2520" s="841"/>
      <c r="P2520" s="841"/>
      <c r="Q2520" s="641"/>
      <c r="R2520" s="639"/>
      <c r="S2520" s="640"/>
      <c r="T2520" s="402"/>
    </row>
    <row r="2521" spans="1:20" ht="13.5" customHeight="1" outlineLevel="1">
      <c r="A2521" s="402"/>
      <c r="B2521" s="178">
        <f t="shared" si="39"/>
        <v>2515</v>
      </c>
      <c r="C2521" s="440"/>
      <c r="D2521" s="47">
        <v>8595057636835</v>
      </c>
      <c r="E2521" s="800" t="s">
        <v>2814</v>
      </c>
      <c r="F2521" s="553" t="s">
        <v>8260</v>
      </c>
      <c r="G2521" s="683" t="s">
        <v>8996</v>
      </c>
      <c r="H2521" s="691">
        <v>1</v>
      </c>
      <c r="I2521" s="652">
        <v>1.409</v>
      </c>
      <c r="J2521" s="652">
        <v>17.579049999999999</v>
      </c>
      <c r="K2521" s="422">
        <v>17084.500616919864</v>
      </c>
      <c r="L2521" s="423">
        <f>K2521*ЗМІСТ!$E$13/1000*1.2</f>
        <v>915.5187520193042</v>
      </c>
      <c r="M2521" s="828">
        <v>2.4999999999999984E-2</v>
      </c>
      <c r="N2521" s="829"/>
      <c r="O2521" s="841"/>
      <c r="P2521" s="841"/>
      <c r="Q2521" s="641"/>
      <c r="R2521" s="639"/>
      <c r="S2521" s="640"/>
      <c r="T2521" s="402"/>
    </row>
    <row r="2522" spans="1:20" ht="13.5" customHeight="1" outlineLevel="1">
      <c r="A2522" s="402"/>
      <c r="B2522" s="178">
        <f t="shared" si="39"/>
        <v>2516</v>
      </c>
      <c r="C2522" s="440"/>
      <c r="D2522" s="47">
        <v>8595057633216</v>
      </c>
      <c r="E2522" s="800" t="s">
        <v>2815</v>
      </c>
      <c r="F2522" s="553" t="s">
        <v>8262</v>
      </c>
      <c r="G2522" s="683" t="s">
        <v>8996</v>
      </c>
      <c r="H2522" s="691">
        <v>1</v>
      </c>
      <c r="I2522" s="652">
        <v>1.8380000000000001</v>
      </c>
      <c r="J2522" s="652">
        <v>26.281549999999999</v>
      </c>
      <c r="K2522" s="422">
        <v>20154.041385072287</v>
      </c>
      <c r="L2522" s="423">
        <f>K2522*ЗМІСТ!$E$13/1000*1.2</f>
        <v>1080.0083204500104</v>
      </c>
      <c r="M2522" s="828">
        <v>2.4999999999999894E-2</v>
      </c>
      <c r="N2522" s="829"/>
      <c r="O2522" s="841"/>
      <c r="P2522" s="841"/>
      <c r="Q2522" s="641"/>
      <c r="R2522" s="639"/>
      <c r="S2522" s="640"/>
      <c r="T2522" s="402"/>
    </row>
    <row r="2523" spans="1:20" ht="13.5" customHeight="1" outlineLevel="1">
      <c r="A2523" s="402"/>
      <c r="B2523" s="178">
        <f t="shared" si="39"/>
        <v>2517</v>
      </c>
      <c r="C2523" s="440"/>
      <c r="D2523" s="47">
        <v>8595057636859</v>
      </c>
      <c r="E2523" s="800" t="s">
        <v>2816</v>
      </c>
      <c r="F2523" s="553" t="s">
        <v>8264</v>
      </c>
      <c r="G2523" s="683" t="s">
        <v>8996</v>
      </c>
      <c r="H2523" s="691">
        <v>1</v>
      </c>
      <c r="I2523" s="652">
        <v>2.1760000000000002</v>
      </c>
      <c r="J2523" s="652">
        <v>34.984050000000003</v>
      </c>
      <c r="K2523" s="422">
        <v>24457.149593799222</v>
      </c>
      <c r="L2523" s="423">
        <f>K2523*ЗМІСТ!$E$13/1000*1.2</f>
        <v>1310.6019061446427</v>
      </c>
      <c r="M2523" s="828">
        <v>2.4999999999999821E-2</v>
      </c>
      <c r="N2523" s="829"/>
      <c r="O2523" s="841"/>
      <c r="P2523" s="841"/>
      <c r="Q2523" s="641"/>
      <c r="R2523" s="639"/>
      <c r="S2523" s="640"/>
      <c r="T2523" s="402"/>
    </row>
    <row r="2524" spans="1:20" ht="13.5" customHeight="1" outlineLevel="1">
      <c r="A2524" s="402"/>
      <c r="B2524" s="178">
        <f t="shared" si="39"/>
        <v>2518</v>
      </c>
      <c r="C2524" s="440"/>
      <c r="D2524" s="47">
        <v>8595057633209</v>
      </c>
      <c r="E2524" s="800" t="s">
        <v>2817</v>
      </c>
      <c r="F2524" s="553" t="s">
        <v>8266</v>
      </c>
      <c r="G2524" s="683" t="s">
        <v>8996</v>
      </c>
      <c r="H2524" s="691">
        <v>1</v>
      </c>
      <c r="I2524" s="652">
        <v>2.6280000000000001</v>
      </c>
      <c r="J2524" s="652">
        <v>43.686549999999997</v>
      </c>
      <c r="K2524" s="422">
        <v>28197.384003150033</v>
      </c>
      <c r="L2524" s="423">
        <f>K2524*ЗМІСТ!$E$13/1000*1.2</f>
        <v>1511.0323907979227</v>
      </c>
      <c r="M2524" s="828">
        <v>2.4999999999999866E-2</v>
      </c>
      <c r="N2524" s="829"/>
      <c r="O2524" s="841"/>
      <c r="P2524" s="841"/>
      <c r="Q2524" s="641"/>
      <c r="R2524" s="639"/>
      <c r="S2524" s="640"/>
      <c r="T2524" s="402"/>
    </row>
    <row r="2525" spans="1:20" ht="13.5" customHeight="1" outlineLevel="1">
      <c r="A2525" s="402"/>
      <c r="B2525" s="178">
        <f t="shared" si="39"/>
        <v>2519</v>
      </c>
      <c r="C2525" s="440"/>
      <c r="D2525" s="47">
        <v>8595057636866</v>
      </c>
      <c r="E2525" s="800" t="s">
        <v>2818</v>
      </c>
      <c r="F2525" s="553" t="s">
        <v>8268</v>
      </c>
      <c r="G2525" s="683" t="s">
        <v>8996</v>
      </c>
      <c r="H2525" s="691">
        <v>1</v>
      </c>
      <c r="I2525" s="652">
        <v>3.39</v>
      </c>
      <c r="J2525" s="652">
        <v>52.389049999999997</v>
      </c>
      <c r="K2525" s="422">
        <v>31344.616081169293</v>
      </c>
      <c r="L2525" s="423">
        <f>K2525*ЗМІСТ!$E$13/1000*1.2</f>
        <v>1679.6852562805541</v>
      </c>
      <c r="M2525" s="828">
        <v>2.5000000000000126E-2</v>
      </c>
      <c r="N2525" s="829"/>
      <c r="O2525" s="841"/>
      <c r="P2525" s="841"/>
      <c r="Q2525" s="641"/>
      <c r="R2525" s="639"/>
      <c r="S2525" s="640"/>
      <c r="T2525" s="402"/>
    </row>
    <row r="2526" spans="1:20" ht="13.5" customHeight="1" outlineLevel="1">
      <c r="A2526" s="402"/>
      <c r="B2526" s="178">
        <f t="shared" si="39"/>
        <v>2520</v>
      </c>
      <c r="C2526" s="440"/>
      <c r="D2526" s="47">
        <v>8595057628113</v>
      </c>
      <c r="E2526" s="800" t="s">
        <v>2790</v>
      </c>
      <c r="F2526" s="553" t="s">
        <v>8270</v>
      </c>
      <c r="G2526" s="683" t="s">
        <v>8996</v>
      </c>
      <c r="H2526" s="691">
        <v>1</v>
      </c>
      <c r="I2526" s="652">
        <v>0.49099999999999999</v>
      </c>
      <c r="J2526" s="652">
        <v>4.9367999999999999</v>
      </c>
      <c r="K2526" s="422">
        <v>11142.004825246882</v>
      </c>
      <c r="L2526" s="423">
        <f>K2526*ЗМІСТ!$E$13/1000*1.2</f>
        <v>597.07418913378581</v>
      </c>
      <c r="M2526" s="828">
        <v>2.4999999999999922E-2</v>
      </c>
      <c r="N2526" s="829"/>
      <c r="O2526" s="841"/>
      <c r="P2526" s="841"/>
      <c r="Q2526" s="641"/>
      <c r="R2526" s="639"/>
      <c r="S2526" s="640"/>
      <c r="T2526" s="402"/>
    </row>
    <row r="2527" spans="1:20" ht="13.5" customHeight="1" outlineLevel="1">
      <c r="A2527" s="402"/>
      <c r="B2527" s="178">
        <f t="shared" si="39"/>
        <v>2521</v>
      </c>
      <c r="C2527" s="440"/>
      <c r="D2527" s="47">
        <v>8595057628120</v>
      </c>
      <c r="E2527" s="800" t="s">
        <v>2791</v>
      </c>
      <c r="F2527" s="553" t="s">
        <v>8272</v>
      </c>
      <c r="G2527" s="683" t="s">
        <v>8996</v>
      </c>
      <c r="H2527" s="691">
        <v>1</v>
      </c>
      <c r="I2527" s="652">
        <v>0.59099999999999997</v>
      </c>
      <c r="J2527" s="652">
        <v>7.3567999999999998</v>
      </c>
      <c r="K2527" s="422">
        <v>11812.168664835046</v>
      </c>
      <c r="L2527" s="423">
        <f>K2527*ЗМІСТ!$E$13/1000*1.2</f>
        <v>632.9867145172077</v>
      </c>
      <c r="M2527" s="828">
        <v>2.5000000000000088E-2</v>
      </c>
      <c r="N2527" s="829"/>
      <c r="O2527" s="841"/>
      <c r="P2527" s="841"/>
      <c r="Q2527" s="641"/>
      <c r="R2527" s="639"/>
      <c r="S2527" s="640"/>
      <c r="T2527" s="402"/>
    </row>
    <row r="2528" spans="1:20" ht="13.5" customHeight="1" outlineLevel="1">
      <c r="A2528" s="402"/>
      <c r="B2528" s="178">
        <f t="shared" si="39"/>
        <v>2522</v>
      </c>
      <c r="C2528" s="440"/>
      <c r="D2528" s="47">
        <v>8595057628137</v>
      </c>
      <c r="E2528" s="800" t="s">
        <v>2792</v>
      </c>
      <c r="F2528" s="553" t="s">
        <v>8274</v>
      </c>
      <c r="G2528" s="683" t="s">
        <v>8996</v>
      </c>
      <c r="H2528" s="691">
        <v>1</v>
      </c>
      <c r="I2528" s="652">
        <v>0.84499999999999997</v>
      </c>
      <c r="J2528" s="652">
        <v>9.7767999999999997</v>
      </c>
      <c r="K2528" s="422">
        <v>13366.309590894667</v>
      </c>
      <c r="L2528" s="423">
        <f>K2528*ЗМІСТ!$E$13/1000*1.2</f>
        <v>716.26952113779419</v>
      </c>
      <c r="M2528" s="828">
        <v>2.499999999999996E-2</v>
      </c>
      <c r="N2528" s="829"/>
      <c r="O2528" s="841"/>
      <c r="P2528" s="841"/>
      <c r="Q2528" s="641"/>
      <c r="R2528" s="639"/>
      <c r="S2528" s="640"/>
      <c r="T2528" s="402"/>
    </row>
    <row r="2529" spans="1:20" ht="13.5" customHeight="1" outlineLevel="1">
      <c r="A2529" s="402"/>
      <c r="B2529" s="178">
        <f t="shared" si="39"/>
        <v>2523</v>
      </c>
      <c r="C2529" s="440"/>
      <c r="D2529" s="47">
        <v>8595057628144</v>
      </c>
      <c r="E2529" s="800" t="s">
        <v>2793</v>
      </c>
      <c r="F2529" s="553" t="s">
        <v>8276</v>
      </c>
      <c r="G2529" s="683" t="s">
        <v>8996</v>
      </c>
      <c r="H2529" s="691">
        <v>1</v>
      </c>
      <c r="I2529" s="652">
        <v>1.1040000000000001</v>
      </c>
      <c r="J2529" s="652">
        <v>14.6168</v>
      </c>
      <c r="K2529" s="422">
        <v>16202.128434163604</v>
      </c>
      <c r="L2529" s="423">
        <f>K2529*ЗМІСТ!$E$13/1000*1.2</f>
        <v>868.23447384886026</v>
      </c>
      <c r="M2529" s="828">
        <v>2.4999999999999727E-2</v>
      </c>
      <c r="N2529" s="829"/>
      <c r="O2529" s="841"/>
      <c r="P2529" s="841"/>
      <c r="Q2529" s="641"/>
      <c r="R2529" s="639"/>
      <c r="S2529" s="640"/>
      <c r="T2529" s="402"/>
    </row>
    <row r="2530" spans="1:20" ht="13.5" customHeight="1" outlineLevel="1">
      <c r="A2530" s="402"/>
      <c r="B2530" s="178">
        <f t="shared" si="39"/>
        <v>2524</v>
      </c>
      <c r="C2530" s="440"/>
      <c r="D2530" s="47">
        <v>8595057636767</v>
      </c>
      <c r="E2530" s="800" t="s">
        <v>2794</v>
      </c>
      <c r="F2530" s="553" t="s">
        <v>8278</v>
      </c>
      <c r="G2530" s="683" t="s">
        <v>8996</v>
      </c>
      <c r="H2530" s="691">
        <v>1</v>
      </c>
      <c r="I2530" s="652">
        <v>1.3919999999999999</v>
      </c>
      <c r="J2530" s="652">
        <v>19.456800000000001</v>
      </c>
      <c r="K2530" s="422">
        <v>19722.602761685281</v>
      </c>
      <c r="L2530" s="423">
        <f>K2530*ЗМІСТ!$E$13/1000*1.2</f>
        <v>1056.888525560307</v>
      </c>
      <c r="M2530" s="828">
        <v>2.5000000000000022E-2</v>
      </c>
      <c r="N2530" s="829"/>
      <c r="O2530" s="841"/>
      <c r="P2530" s="841"/>
      <c r="Q2530" s="641"/>
      <c r="R2530" s="639"/>
      <c r="S2530" s="640"/>
      <c r="T2530" s="402"/>
    </row>
    <row r="2531" spans="1:20" ht="13.5" customHeight="1" outlineLevel="1">
      <c r="A2531" s="402"/>
      <c r="B2531" s="178">
        <f t="shared" si="39"/>
        <v>2525</v>
      </c>
      <c r="C2531" s="440"/>
      <c r="D2531" s="47">
        <v>8595057628106</v>
      </c>
      <c r="E2531" s="800" t="s">
        <v>2788</v>
      </c>
      <c r="F2531" s="553" t="s">
        <v>8280</v>
      </c>
      <c r="G2531" s="683" t="s">
        <v>8996</v>
      </c>
      <c r="H2531" s="691">
        <v>1</v>
      </c>
      <c r="I2531" s="652">
        <v>0.37</v>
      </c>
      <c r="J2531" s="652">
        <v>2.5167999999999999</v>
      </c>
      <c r="K2531" s="422">
        <v>10630.308394453255</v>
      </c>
      <c r="L2531" s="423">
        <f>K2531*ЗМІСТ!$E$13/1000*1.2</f>
        <v>569.6535645432748</v>
      </c>
      <c r="M2531" s="828">
        <v>2.4999999999999852E-2</v>
      </c>
      <c r="N2531" s="829"/>
      <c r="O2531" s="841"/>
      <c r="P2531" s="841"/>
      <c r="Q2531" s="641"/>
      <c r="R2531" s="639"/>
      <c r="S2531" s="640"/>
      <c r="T2531" s="402"/>
    </row>
    <row r="2532" spans="1:20" ht="13.5" customHeight="1" outlineLevel="1">
      <c r="A2532" s="402"/>
      <c r="B2532" s="178">
        <f t="shared" si="39"/>
        <v>2526</v>
      </c>
      <c r="C2532" s="440"/>
      <c r="D2532" s="47">
        <v>8595057636774</v>
      </c>
      <c r="E2532" s="800" t="s">
        <v>2795</v>
      </c>
      <c r="F2532" s="553" t="s">
        <v>8282</v>
      </c>
      <c r="G2532" s="683" t="s">
        <v>8996</v>
      </c>
      <c r="H2532" s="691">
        <v>1</v>
      </c>
      <c r="I2532" s="652">
        <v>1.671</v>
      </c>
      <c r="J2532" s="652">
        <v>24.296800000000001</v>
      </c>
      <c r="K2532" s="422">
        <v>20373.29349759793</v>
      </c>
      <c r="L2532" s="423">
        <f>K2532*ЗМІСТ!$E$13/1000*1.2</f>
        <v>1091.7575324953586</v>
      </c>
      <c r="M2532" s="828">
        <v>2.4999999999999991E-2</v>
      </c>
      <c r="N2532" s="829"/>
      <c r="O2532" s="841"/>
      <c r="P2532" s="841"/>
      <c r="Q2532" s="641"/>
      <c r="R2532" s="639"/>
      <c r="S2532" s="640"/>
      <c r="T2532" s="402"/>
    </row>
    <row r="2533" spans="1:20" ht="13.5" customHeight="1" outlineLevel="1">
      <c r="A2533" s="402"/>
      <c r="B2533" s="178">
        <f t="shared" si="39"/>
        <v>2527</v>
      </c>
      <c r="C2533" s="440"/>
      <c r="D2533" s="47">
        <v>8595057636781</v>
      </c>
      <c r="E2533" s="800" t="s">
        <v>2796</v>
      </c>
      <c r="F2533" s="553" t="s">
        <v>8284</v>
      </c>
      <c r="G2533" s="683" t="s">
        <v>8996</v>
      </c>
      <c r="H2533" s="691">
        <v>1</v>
      </c>
      <c r="I2533" s="652">
        <v>2.2999999999999998</v>
      </c>
      <c r="J2533" s="652">
        <v>29.136800000000001</v>
      </c>
      <c r="K2533" s="422">
        <v>23791.718855856176</v>
      </c>
      <c r="L2533" s="423">
        <f>K2533*ЗМІСТ!$E$13/1000*1.2</f>
        <v>1274.9430166975867</v>
      </c>
      <c r="M2533" s="828">
        <v>2.4999999999999915E-2</v>
      </c>
      <c r="N2533" s="829"/>
      <c r="O2533" s="841"/>
      <c r="P2533" s="841"/>
      <c r="Q2533" s="641"/>
      <c r="R2533" s="639"/>
      <c r="S2533" s="640"/>
      <c r="T2533" s="402"/>
    </row>
    <row r="2534" spans="1:20" ht="13.5" customHeight="1" outlineLevel="1">
      <c r="A2534" s="402"/>
      <c r="B2534" s="178">
        <f t="shared" si="39"/>
        <v>2528</v>
      </c>
      <c r="C2534" s="440"/>
      <c r="D2534" s="47">
        <v>8595057636743</v>
      </c>
      <c r="E2534" s="800" t="s">
        <v>2789</v>
      </c>
      <c r="F2534" s="553" t="s">
        <v>8286</v>
      </c>
      <c r="G2534" s="683" t="s">
        <v>8996</v>
      </c>
      <c r="H2534" s="691">
        <v>1</v>
      </c>
      <c r="I2534" s="652">
        <v>0.43</v>
      </c>
      <c r="J2534" s="652">
        <v>3.7267999999999999</v>
      </c>
      <c r="K2534" s="422">
        <v>11058.747560201704</v>
      </c>
      <c r="L2534" s="423">
        <f>K2534*ЗМІСТ!$E$13/1000*1.2</f>
        <v>592.61262545686964</v>
      </c>
      <c r="M2534" s="828">
        <v>2.4999999999999863E-2</v>
      </c>
      <c r="N2534" s="829"/>
      <c r="O2534" s="841"/>
      <c r="P2534" s="841"/>
      <c r="Q2534" s="641"/>
      <c r="R2534" s="639"/>
      <c r="S2534" s="640"/>
      <c r="T2534" s="402"/>
    </row>
    <row r="2535" spans="1:20" ht="13.5" customHeight="1" outlineLevel="1">
      <c r="A2535" s="402"/>
      <c r="B2535" s="178">
        <f t="shared" si="39"/>
        <v>2529</v>
      </c>
      <c r="C2535" s="440"/>
      <c r="D2535" s="47">
        <v>8595057628175</v>
      </c>
      <c r="E2535" s="800" t="s">
        <v>2799</v>
      </c>
      <c r="F2535" s="553" t="s">
        <v>8288</v>
      </c>
      <c r="G2535" s="683" t="s">
        <v>8996</v>
      </c>
      <c r="H2535" s="691">
        <v>1</v>
      </c>
      <c r="I2535" s="652">
        <v>0.63700000000000001</v>
      </c>
      <c r="J2535" s="652">
        <v>6.1225500000000004</v>
      </c>
      <c r="K2535" s="422">
        <v>11769.356536588479</v>
      </c>
      <c r="L2535" s="423">
        <f>K2535*ЗМІСТ!$E$13/1000*1.2</f>
        <v>630.69251188861165</v>
      </c>
      <c r="M2535" s="828">
        <v>2.4999999999999786E-2</v>
      </c>
      <c r="N2535" s="829"/>
      <c r="O2535" s="841"/>
      <c r="P2535" s="841"/>
      <c r="Q2535" s="641"/>
      <c r="R2535" s="639"/>
      <c r="S2535" s="640"/>
      <c r="T2535" s="402"/>
    </row>
    <row r="2536" spans="1:20" ht="13.5" customHeight="1" outlineLevel="1">
      <c r="A2536" s="402"/>
      <c r="B2536" s="178">
        <f t="shared" si="39"/>
        <v>2530</v>
      </c>
      <c r="C2536" s="440"/>
      <c r="D2536" s="47">
        <v>8595057628182</v>
      </c>
      <c r="E2536" s="800" t="s">
        <v>2800</v>
      </c>
      <c r="F2536" s="553" t="s">
        <v>8290</v>
      </c>
      <c r="G2536" s="683" t="s">
        <v>8996</v>
      </c>
      <c r="H2536" s="691">
        <v>1</v>
      </c>
      <c r="I2536" s="652">
        <v>0.77600000000000002</v>
      </c>
      <c r="J2536" s="652">
        <v>9.1237999999999992</v>
      </c>
      <c r="K2536" s="422">
        <v>12191.330073920477</v>
      </c>
      <c r="L2536" s="423">
        <f>K2536*ЗМІСТ!$E$13/1000*1.2</f>
        <v>653.30509477562691</v>
      </c>
      <c r="M2536" s="828">
        <v>2.5000000000000008E-2</v>
      </c>
      <c r="N2536" s="829"/>
      <c r="O2536" s="841"/>
      <c r="P2536" s="841"/>
      <c r="Q2536" s="641"/>
      <c r="R2536" s="639"/>
      <c r="S2536" s="640"/>
      <c r="T2536" s="402"/>
    </row>
    <row r="2537" spans="1:20" ht="13.5" customHeight="1" outlineLevel="1">
      <c r="A2537" s="402"/>
      <c r="B2537" s="178">
        <f t="shared" si="39"/>
        <v>2531</v>
      </c>
      <c r="C2537" s="440"/>
      <c r="D2537" s="47">
        <v>8595057628199</v>
      </c>
      <c r="E2537" s="800" t="s">
        <v>2801</v>
      </c>
      <c r="F2537" s="553" t="s">
        <v>8292</v>
      </c>
      <c r="G2537" s="683" t="s">
        <v>8996</v>
      </c>
      <c r="H2537" s="691">
        <v>1</v>
      </c>
      <c r="I2537" s="652">
        <v>1.0289999999999999</v>
      </c>
      <c r="J2537" s="652">
        <v>12.12505</v>
      </c>
      <c r="K2537" s="422">
        <v>13861.394799912419</v>
      </c>
      <c r="L2537" s="423">
        <f>K2537*ЗМІСТ!$E$13/1000*1.2</f>
        <v>742.79998889137062</v>
      </c>
      <c r="M2537" s="828">
        <v>2.4999999999999918E-2</v>
      </c>
      <c r="N2537" s="829"/>
      <c r="O2537" s="841"/>
      <c r="P2537" s="841"/>
      <c r="Q2537" s="641"/>
      <c r="R2537" s="639"/>
      <c r="S2537" s="640"/>
      <c r="T2537" s="402"/>
    </row>
    <row r="2538" spans="1:20" ht="13.5" customHeight="1" outlineLevel="1">
      <c r="A2538" s="402"/>
      <c r="B2538" s="178">
        <f t="shared" si="39"/>
        <v>2532</v>
      </c>
      <c r="C2538" s="440"/>
      <c r="D2538" s="47">
        <v>8595057628205</v>
      </c>
      <c r="E2538" s="800" t="s">
        <v>2802</v>
      </c>
      <c r="F2538" s="553" t="s">
        <v>8294</v>
      </c>
      <c r="G2538" s="683" t="s">
        <v>8996</v>
      </c>
      <c r="H2538" s="691">
        <v>1</v>
      </c>
      <c r="I2538" s="652">
        <v>1.365</v>
      </c>
      <c r="J2538" s="652">
        <v>18.127549999999999</v>
      </c>
      <c r="K2538" s="422">
        <v>17554.618066177256</v>
      </c>
      <c r="L2538" s="423">
        <f>K2538*ЗМІСТ!$E$13/1000*1.2</f>
        <v>940.71125545252562</v>
      </c>
      <c r="M2538" s="828">
        <v>2.4999999999999991E-2</v>
      </c>
      <c r="N2538" s="829"/>
      <c r="O2538" s="841"/>
      <c r="P2538" s="841"/>
      <c r="Q2538" s="641"/>
      <c r="R2538" s="639"/>
      <c r="S2538" s="640"/>
      <c r="T2538" s="402"/>
    </row>
    <row r="2539" spans="1:20" ht="13.5" customHeight="1" outlineLevel="1">
      <c r="A2539" s="402"/>
      <c r="B2539" s="178">
        <f t="shared" si="39"/>
        <v>2533</v>
      </c>
      <c r="C2539" s="440"/>
      <c r="D2539" s="47">
        <v>8595057628212</v>
      </c>
      <c r="E2539" s="800" t="s">
        <v>2803</v>
      </c>
      <c r="F2539" s="553" t="s">
        <v>8296</v>
      </c>
      <c r="G2539" s="683" t="s">
        <v>8996</v>
      </c>
      <c r="H2539" s="691">
        <v>1</v>
      </c>
      <c r="I2539" s="652">
        <v>1.7010000000000001</v>
      </c>
      <c r="J2539" s="652">
        <v>24.130050000000001</v>
      </c>
      <c r="K2539" s="422">
        <v>20602.610382338524</v>
      </c>
      <c r="L2539" s="423">
        <f>K2539*ЗМІСТ!$E$13/1000*1.2</f>
        <v>1104.0460923334344</v>
      </c>
      <c r="M2539" s="828">
        <v>2.4999999999999727E-2</v>
      </c>
      <c r="N2539" s="829"/>
      <c r="O2539" s="841"/>
      <c r="P2539" s="841"/>
      <c r="Q2539" s="641"/>
      <c r="R2539" s="639"/>
      <c r="S2539" s="640"/>
      <c r="T2539" s="402"/>
    </row>
    <row r="2540" spans="1:20" ht="13.5" customHeight="1" outlineLevel="1">
      <c r="A2540" s="402"/>
      <c r="B2540" s="178">
        <f t="shared" si="39"/>
        <v>2534</v>
      </c>
      <c r="C2540" s="440"/>
      <c r="D2540" s="47">
        <v>8595057628151</v>
      </c>
      <c r="E2540" s="800" t="s">
        <v>2797</v>
      </c>
      <c r="F2540" s="553" t="s">
        <v>8298</v>
      </c>
      <c r="G2540" s="683" t="s">
        <v>8996</v>
      </c>
      <c r="H2540" s="691">
        <v>1</v>
      </c>
      <c r="I2540" s="652">
        <v>0.502</v>
      </c>
      <c r="J2540" s="652">
        <v>3.1213000000000002</v>
      </c>
      <c r="K2540" s="422">
        <v>10995.3092750005</v>
      </c>
      <c r="L2540" s="423">
        <f>K2540*ЗМІСТ!$E$13/1000*1.2</f>
        <v>589.21311492975872</v>
      </c>
      <c r="M2540" s="828">
        <v>2.5000000000000071E-2</v>
      </c>
      <c r="N2540" s="829"/>
      <c r="O2540" s="841"/>
      <c r="P2540" s="841"/>
      <c r="Q2540" s="641"/>
      <c r="R2540" s="639"/>
      <c r="S2540" s="640"/>
      <c r="T2540" s="402"/>
    </row>
    <row r="2541" spans="1:20" ht="13.5" customHeight="1" outlineLevel="1">
      <c r="A2541" s="402"/>
      <c r="B2541" s="178">
        <f t="shared" si="39"/>
        <v>2535</v>
      </c>
      <c r="C2541" s="440"/>
      <c r="D2541" s="47">
        <v>8595057628229</v>
      </c>
      <c r="E2541" s="800" t="s">
        <v>2804</v>
      </c>
      <c r="F2541" s="553" t="s">
        <v>8300</v>
      </c>
      <c r="G2541" s="683" t="s">
        <v>8996</v>
      </c>
      <c r="H2541" s="691">
        <v>1</v>
      </c>
      <c r="I2541" s="652">
        <v>2.028</v>
      </c>
      <c r="J2541" s="652">
        <v>30.132549999999998</v>
      </c>
      <c r="K2541" s="422">
        <v>21540.479437302653</v>
      </c>
      <c r="L2541" s="423">
        <f>K2541*ЗМІСТ!$E$13/1000*1.2</f>
        <v>1154.3043191327545</v>
      </c>
      <c r="M2541" s="828">
        <v>2.4999999999999918E-2</v>
      </c>
      <c r="N2541" s="829"/>
      <c r="O2541" s="841"/>
      <c r="P2541" s="841"/>
      <c r="Q2541" s="641"/>
      <c r="R2541" s="639"/>
      <c r="S2541" s="640"/>
      <c r="T2541" s="402"/>
    </row>
    <row r="2542" spans="1:20" ht="13.5" customHeight="1" outlineLevel="1">
      <c r="A2542" s="402"/>
      <c r="B2542" s="178">
        <f t="shared" si="39"/>
        <v>2536</v>
      </c>
      <c r="C2542" s="440"/>
      <c r="D2542" s="47">
        <v>8595057628236</v>
      </c>
      <c r="E2542" s="800" t="s">
        <v>2805</v>
      </c>
      <c r="F2542" s="553" t="s">
        <v>8302</v>
      </c>
      <c r="G2542" s="683" t="s">
        <v>8996</v>
      </c>
      <c r="H2542" s="691">
        <v>1</v>
      </c>
      <c r="I2542" s="652">
        <v>2.649</v>
      </c>
      <c r="J2542" s="652">
        <v>36.13505</v>
      </c>
      <c r="K2542" s="422">
        <v>27125.604356240652</v>
      </c>
      <c r="L2542" s="423">
        <f>K2542*ЗМІСТ!$E$13/1000*1.2</f>
        <v>1453.59820604883</v>
      </c>
      <c r="M2542" s="828">
        <v>2.4999999999999953E-2</v>
      </c>
      <c r="N2542" s="829"/>
      <c r="O2542" s="841"/>
      <c r="P2542" s="841"/>
      <c r="Q2542" s="641"/>
      <c r="R2542" s="639"/>
      <c r="S2542" s="640"/>
      <c r="T2542" s="402"/>
    </row>
    <row r="2543" spans="1:20" ht="13.5" customHeight="1" outlineLevel="1">
      <c r="A2543" s="402"/>
      <c r="B2543" s="178">
        <f t="shared" si="39"/>
        <v>2537</v>
      </c>
      <c r="C2543" s="440"/>
      <c r="D2543" s="47">
        <v>8595057628168</v>
      </c>
      <c r="E2543" s="800" t="s">
        <v>2798</v>
      </c>
      <c r="F2543" s="553" t="s">
        <v>8304</v>
      </c>
      <c r="G2543" s="683" t="s">
        <v>8996</v>
      </c>
      <c r="H2543" s="691">
        <v>1</v>
      </c>
      <c r="I2543" s="652">
        <v>0.56999999999999995</v>
      </c>
      <c r="J2543" s="652">
        <v>4.6219250000000001</v>
      </c>
      <c r="K2543" s="422">
        <v>11290.615188307358</v>
      </c>
      <c r="L2543" s="423">
        <f>K2543*ЗМІСТ!$E$13/1000*1.2</f>
        <v>605.03787371415444</v>
      </c>
      <c r="M2543" s="828">
        <v>2.4999999999999863E-2</v>
      </c>
      <c r="N2543" s="829"/>
      <c r="O2543" s="841"/>
      <c r="P2543" s="841"/>
      <c r="Q2543" s="641"/>
      <c r="R2543" s="639"/>
      <c r="S2543" s="640"/>
      <c r="T2543" s="402"/>
    </row>
    <row r="2544" spans="1:20" ht="13.5" customHeight="1" outlineLevel="1">
      <c r="A2544" s="402"/>
      <c r="B2544" s="178">
        <f t="shared" si="39"/>
        <v>2538</v>
      </c>
      <c r="C2544" s="440"/>
      <c r="D2544" s="47">
        <v>8595057630321</v>
      </c>
      <c r="E2544" s="800" t="s">
        <v>2806</v>
      </c>
      <c r="F2544" s="553" t="s">
        <v>8306</v>
      </c>
      <c r="G2544" s="683" t="s">
        <v>8996</v>
      </c>
      <c r="H2544" s="691">
        <v>1</v>
      </c>
      <c r="I2544" s="652">
        <v>0.79600000000000004</v>
      </c>
      <c r="J2544" s="652">
        <v>7.4358000000000004</v>
      </c>
      <c r="K2544" s="422">
        <v>13864.925719910094</v>
      </c>
      <c r="L2544" s="423">
        <f>K2544*ЗМІСТ!$E$13/1000*1.2</f>
        <v>742.98920270231167</v>
      </c>
      <c r="M2544" s="828">
        <v>2.4999999999999939E-2</v>
      </c>
      <c r="N2544" s="829"/>
      <c r="O2544" s="841"/>
      <c r="P2544" s="841"/>
      <c r="Q2544" s="641"/>
      <c r="R2544" s="639"/>
      <c r="S2544" s="640"/>
      <c r="T2544" s="402"/>
    </row>
    <row r="2545" spans="1:20" ht="13.5" customHeight="1" outlineLevel="1">
      <c r="A2545" s="402"/>
      <c r="B2545" s="178">
        <f t="shared" si="39"/>
        <v>2539</v>
      </c>
      <c r="C2545" s="440"/>
      <c r="D2545" s="47">
        <v>8595057636804</v>
      </c>
      <c r="E2545" s="800" t="s">
        <v>2807</v>
      </c>
      <c r="F2545" s="553" t="s">
        <v>8308</v>
      </c>
      <c r="G2545" s="683" t="s">
        <v>8996</v>
      </c>
      <c r="H2545" s="691">
        <v>1</v>
      </c>
      <c r="I2545" s="652">
        <v>0.92100000000000004</v>
      </c>
      <c r="J2545" s="652">
        <v>11.0808</v>
      </c>
      <c r="K2545" s="422">
        <v>14702.234720824315</v>
      </c>
      <c r="L2545" s="423">
        <f>K2545*ЗМІСТ!$E$13/1000*1.2</f>
        <v>787.85864950442271</v>
      </c>
      <c r="M2545" s="828">
        <v>2.4999999999999949E-2</v>
      </c>
      <c r="N2545" s="829"/>
      <c r="O2545" s="841"/>
      <c r="P2545" s="841"/>
      <c r="Q2545" s="641"/>
      <c r="R2545" s="639"/>
      <c r="S2545" s="640"/>
      <c r="T2545" s="402"/>
    </row>
    <row r="2546" spans="1:20" ht="13.5" customHeight="1" outlineLevel="1">
      <c r="A2546" s="402"/>
      <c r="B2546" s="178">
        <f t="shared" si="39"/>
        <v>2540</v>
      </c>
      <c r="C2546" s="440"/>
      <c r="D2546" s="47">
        <v>8595057633223</v>
      </c>
      <c r="E2546" s="800" t="s">
        <v>2808</v>
      </c>
      <c r="F2546" s="553" t="s">
        <v>8310</v>
      </c>
      <c r="G2546" s="683" t="s">
        <v>8996</v>
      </c>
      <c r="H2546" s="691">
        <v>1</v>
      </c>
      <c r="I2546" s="652">
        <v>1.226</v>
      </c>
      <c r="J2546" s="652">
        <v>14.7258</v>
      </c>
      <c r="K2546" s="422">
        <v>16153.458379635744</v>
      </c>
      <c r="L2546" s="423">
        <f>K2546*ЗМІСТ!$E$13/1000*1.2</f>
        <v>865.6263585412388</v>
      </c>
      <c r="M2546" s="828">
        <v>2.4999999999999932E-2</v>
      </c>
      <c r="N2546" s="829"/>
      <c r="O2546" s="841"/>
      <c r="P2546" s="841"/>
      <c r="Q2546" s="641"/>
      <c r="R2546" s="639"/>
      <c r="S2546" s="640"/>
      <c r="T2546" s="402"/>
    </row>
    <row r="2547" spans="1:20" ht="13.5" customHeight="1" outlineLevel="1">
      <c r="A2547" s="402"/>
      <c r="B2547" s="178">
        <f t="shared" si="39"/>
        <v>2541</v>
      </c>
      <c r="C2547" s="440"/>
      <c r="D2547" s="47">
        <v>8595057630031</v>
      </c>
      <c r="E2547" s="800" t="s">
        <v>2809</v>
      </c>
      <c r="F2547" s="553" t="s">
        <v>8312</v>
      </c>
      <c r="G2547" s="683" t="s">
        <v>8996</v>
      </c>
      <c r="H2547" s="691">
        <v>1</v>
      </c>
      <c r="I2547" s="652">
        <v>1.5940000000000001</v>
      </c>
      <c r="J2547" s="652">
        <v>22.015799999999999</v>
      </c>
      <c r="K2547" s="422">
        <v>19724.506494133555</v>
      </c>
      <c r="L2547" s="423">
        <f>K2547*ЗМІСТ!$E$13/1000*1.2</f>
        <v>1056.9905421655508</v>
      </c>
      <c r="M2547" s="828">
        <v>2.4999999999999949E-2</v>
      </c>
      <c r="N2547" s="829"/>
      <c r="O2547" s="841"/>
      <c r="P2547" s="841"/>
      <c r="Q2547" s="641"/>
      <c r="R2547" s="639"/>
      <c r="S2547" s="640"/>
      <c r="T2547" s="402"/>
    </row>
    <row r="2548" spans="1:20" ht="13.5" customHeight="1" outlineLevel="1">
      <c r="A2548" s="402"/>
      <c r="B2548" s="178">
        <f t="shared" si="39"/>
        <v>2542</v>
      </c>
      <c r="C2548" s="440"/>
      <c r="D2548" s="47">
        <v>8595057629455</v>
      </c>
      <c r="E2548" s="800" t="s">
        <v>2810</v>
      </c>
      <c r="F2548" s="553" t="s">
        <v>8314</v>
      </c>
      <c r="G2548" s="683" t="s">
        <v>8996</v>
      </c>
      <c r="H2548" s="691">
        <v>1</v>
      </c>
      <c r="I2548" s="652">
        <v>1.901</v>
      </c>
      <c r="J2548" s="652">
        <v>29.305800000000001</v>
      </c>
      <c r="K2548" s="422">
        <v>24142.53907650879</v>
      </c>
      <c r="L2548" s="423">
        <f>K2548*ЗМІСТ!$E$13/1000*1.2</f>
        <v>1293.7426584194486</v>
      </c>
      <c r="M2548" s="828">
        <v>2.4999999999999994E-2</v>
      </c>
      <c r="N2548" s="829"/>
      <c r="O2548" s="841"/>
      <c r="P2548" s="841"/>
      <c r="Q2548" s="641"/>
      <c r="R2548" s="639"/>
      <c r="S2548" s="640"/>
      <c r="T2548" s="402"/>
    </row>
    <row r="2549" spans="1:20" ht="13.5" customHeight="1" outlineLevel="1">
      <c r="A2549" s="402"/>
      <c r="B2549" s="178">
        <f t="shared" si="39"/>
        <v>2543</v>
      </c>
      <c r="C2549" s="440"/>
      <c r="D2549" s="47">
        <v>8595057636811</v>
      </c>
      <c r="E2549" s="800" t="s">
        <v>2811</v>
      </c>
      <c r="F2549" s="553" t="s">
        <v>8316</v>
      </c>
      <c r="G2549" s="683" t="s">
        <v>8996</v>
      </c>
      <c r="H2549" s="691">
        <v>1</v>
      </c>
      <c r="I2549" s="652">
        <v>2.2240000000000002</v>
      </c>
      <c r="J2549" s="652">
        <v>36.595799999999997</v>
      </c>
      <c r="K2549" s="422">
        <v>24571.825005016726</v>
      </c>
      <c r="L2549" s="423">
        <f>K2549*ЗМІСТ!$E$13/1000*1.2</f>
        <v>1316.7470953848347</v>
      </c>
      <c r="M2549" s="828">
        <v>2.4999999999999883E-2</v>
      </c>
      <c r="N2549" s="829"/>
      <c r="O2549" s="841"/>
      <c r="P2549" s="841"/>
      <c r="Q2549" s="641"/>
      <c r="R2549" s="639"/>
      <c r="S2549" s="640"/>
      <c r="T2549" s="402"/>
    </row>
    <row r="2550" spans="1:20" ht="13.5" customHeight="1" outlineLevel="1">
      <c r="A2550" s="402"/>
      <c r="B2550" s="178">
        <f t="shared" si="39"/>
        <v>2544</v>
      </c>
      <c r="C2550" s="440"/>
      <c r="D2550" s="47">
        <v>8595057636828</v>
      </c>
      <c r="E2550" s="800" t="s">
        <v>2812</v>
      </c>
      <c r="F2550" s="553" t="s">
        <v>8318</v>
      </c>
      <c r="G2550" s="683" t="s">
        <v>8996</v>
      </c>
      <c r="H2550" s="691">
        <v>1</v>
      </c>
      <c r="I2550" s="652">
        <v>3.012</v>
      </c>
      <c r="J2550" s="652">
        <v>43.885800000000003</v>
      </c>
      <c r="K2550" s="422">
        <v>31086.036204915334</v>
      </c>
      <c r="L2550" s="423">
        <f>K2550*ЗМІСТ!$E$13/1000*1.2</f>
        <v>1665.8285606174172</v>
      </c>
      <c r="M2550" s="828">
        <v>2.5000000000000008E-2</v>
      </c>
      <c r="N2550" s="829"/>
      <c r="O2550" s="841"/>
      <c r="P2550" s="841"/>
      <c r="Q2550" s="641"/>
      <c r="R2550" s="639"/>
      <c r="S2550" s="640"/>
      <c r="T2550" s="402"/>
    </row>
    <row r="2551" spans="1:20" ht="13.5" customHeight="1" outlineLevel="1">
      <c r="A2551" s="402"/>
      <c r="B2551" s="178">
        <f t="shared" si="39"/>
        <v>2545</v>
      </c>
      <c r="C2551" s="440"/>
      <c r="D2551" s="47">
        <v>8595568905239</v>
      </c>
      <c r="E2551" s="800" t="s">
        <v>3043</v>
      </c>
      <c r="F2551" s="553" t="s">
        <v>8319</v>
      </c>
      <c r="G2551" s="683" t="s">
        <v>8996</v>
      </c>
      <c r="H2551" s="691">
        <v>100</v>
      </c>
      <c r="I2551" s="779">
        <v>1E-3</v>
      </c>
      <c r="J2551" s="652">
        <v>1.3500000000000001E-3</v>
      </c>
      <c r="K2551" s="422">
        <v>11.310382945676793</v>
      </c>
      <c r="L2551" s="423">
        <f>K2551*ЗМІСТ!$E$13/1000*1.2</f>
        <v>0.6060971819703852</v>
      </c>
      <c r="M2551" s="828">
        <v>2.4999999999999949E-2</v>
      </c>
      <c r="N2551" s="829"/>
      <c r="O2551" s="841"/>
      <c r="P2551" s="841"/>
      <c r="Q2551" s="641"/>
      <c r="R2551" s="639"/>
      <c r="S2551" s="640"/>
      <c r="T2551" s="402"/>
    </row>
    <row r="2552" spans="1:20" ht="13.5" customHeight="1" outlineLevel="1">
      <c r="A2552" s="402"/>
      <c r="B2552" s="178">
        <f t="shared" si="39"/>
        <v>2546</v>
      </c>
      <c r="C2552" s="440"/>
      <c r="D2552" s="47">
        <v>8595057621190</v>
      </c>
      <c r="E2552" s="800" t="s">
        <v>3036</v>
      </c>
      <c r="F2552" s="553" t="s">
        <v>8320</v>
      </c>
      <c r="G2552" s="683" t="s">
        <v>8996</v>
      </c>
      <c r="H2552" s="691">
        <v>100</v>
      </c>
      <c r="I2552" s="779">
        <v>1E-3</v>
      </c>
      <c r="J2552" s="652">
        <v>1.3500000000000001E-3</v>
      </c>
      <c r="K2552" s="422">
        <v>11.310382945676793</v>
      </c>
      <c r="L2552" s="423">
        <f>K2552*ЗМІСТ!$E$13/1000*1.2</f>
        <v>0.6060971819703852</v>
      </c>
      <c r="M2552" s="828">
        <v>2.4999999999999949E-2</v>
      </c>
      <c r="N2552" s="829"/>
      <c r="O2552" s="841"/>
      <c r="P2552" s="841"/>
      <c r="Q2552" s="641"/>
      <c r="R2552" s="639"/>
      <c r="S2552" s="640"/>
      <c r="T2552" s="402"/>
    </row>
    <row r="2553" spans="1:20" ht="13.5" customHeight="1" outlineLevel="1">
      <c r="A2553" s="402"/>
      <c r="B2553" s="178">
        <f t="shared" si="39"/>
        <v>2547</v>
      </c>
      <c r="C2553" s="440"/>
      <c r="D2553" s="47">
        <v>8595057620155</v>
      </c>
      <c r="E2553" s="800" t="s">
        <v>4765</v>
      </c>
      <c r="F2553" s="553" t="s">
        <v>4766</v>
      </c>
      <c r="G2553" s="683" t="s">
        <v>8996</v>
      </c>
      <c r="H2553" s="691">
        <v>96</v>
      </c>
      <c r="I2553" s="652">
        <v>2.7E-2</v>
      </c>
      <c r="J2553" s="652">
        <v>0.32250000000000001</v>
      </c>
      <c r="K2553" s="422">
        <v>3830.9375001135631</v>
      </c>
      <c r="L2553" s="423">
        <f>K2553*ЗМІСТ!$E$13/1000*1.2</f>
        <v>205.29105285608557</v>
      </c>
      <c r="M2553" s="828">
        <v>2.5000000000000008E-2</v>
      </c>
      <c r="N2553" s="829"/>
      <c r="O2553" s="841"/>
      <c r="P2553" s="841"/>
      <c r="Q2553" s="641"/>
      <c r="R2553" s="639"/>
      <c r="S2553" s="640"/>
      <c r="T2553" s="402"/>
    </row>
    <row r="2554" spans="1:20" ht="13.5" customHeight="1" outlineLevel="1">
      <c r="A2554" s="402"/>
      <c r="B2554" s="178">
        <f t="shared" si="39"/>
        <v>2548</v>
      </c>
      <c r="C2554" s="440"/>
      <c r="D2554" s="47">
        <v>8595568902764</v>
      </c>
      <c r="E2554" s="800" t="s">
        <v>3044</v>
      </c>
      <c r="F2554" s="553" t="s">
        <v>8321</v>
      </c>
      <c r="G2554" s="683" t="s">
        <v>8996</v>
      </c>
      <c r="H2554" s="691">
        <v>100</v>
      </c>
      <c r="I2554" s="779">
        <v>1.6000000000000001E-3</v>
      </c>
      <c r="J2554" s="652">
        <v>2.9998999999999998E-3</v>
      </c>
      <c r="K2554" s="422">
        <v>23.827590685624628</v>
      </c>
      <c r="L2554" s="423">
        <f>K2554*ЗМІСТ!$E$13/1000*1.2</f>
        <v>1.2768653048322332</v>
      </c>
      <c r="M2554" s="828">
        <v>2.5000000000000036E-2</v>
      </c>
      <c r="N2554" s="829"/>
      <c r="O2554" s="841"/>
      <c r="P2554" s="841"/>
      <c r="Q2554" s="641"/>
      <c r="R2554" s="639"/>
      <c r="S2554" s="640"/>
      <c r="T2554" s="402"/>
    </row>
    <row r="2555" spans="1:20" ht="13.5" customHeight="1" outlineLevel="1">
      <c r="A2555" s="402"/>
      <c r="B2555" s="178">
        <f t="shared" si="39"/>
        <v>2549</v>
      </c>
      <c r="C2555" s="440"/>
      <c r="D2555" s="47">
        <v>8595057621206</v>
      </c>
      <c r="E2555" s="800" t="s">
        <v>3037</v>
      </c>
      <c r="F2555" s="553" t="s">
        <v>8322</v>
      </c>
      <c r="G2555" s="683" t="s">
        <v>8996</v>
      </c>
      <c r="H2555" s="691">
        <v>100</v>
      </c>
      <c r="I2555" s="779">
        <v>1.6000000000000001E-3</v>
      </c>
      <c r="J2555" s="652">
        <v>2.9998999999999998E-3</v>
      </c>
      <c r="K2555" s="422">
        <v>23.827590685624628</v>
      </c>
      <c r="L2555" s="423">
        <f>K2555*ЗМІСТ!$E$13/1000*1.2</f>
        <v>1.2768653048322332</v>
      </c>
      <c r="M2555" s="828">
        <v>2.5000000000000036E-2</v>
      </c>
      <c r="N2555" s="829"/>
      <c r="O2555" s="841"/>
      <c r="P2555" s="841"/>
      <c r="Q2555" s="641"/>
      <c r="R2555" s="639"/>
      <c r="S2555" s="640"/>
      <c r="T2555" s="402"/>
    </row>
    <row r="2556" spans="1:20" ht="13.5" customHeight="1" outlineLevel="1">
      <c r="A2556" s="402"/>
      <c r="B2556" s="178">
        <f t="shared" si="39"/>
        <v>2550</v>
      </c>
      <c r="C2556" s="440"/>
      <c r="D2556" s="47">
        <v>8595057629196</v>
      </c>
      <c r="E2556" s="800" t="s">
        <v>3038</v>
      </c>
      <c r="F2556" s="553" t="s">
        <v>8323</v>
      </c>
      <c r="G2556" s="683" t="s">
        <v>8996</v>
      </c>
      <c r="H2556" s="691">
        <v>9000</v>
      </c>
      <c r="I2556" s="779">
        <v>1.8E-3</v>
      </c>
      <c r="J2556" s="652">
        <v>3.1638999999999999E-3</v>
      </c>
      <c r="K2556" s="422">
        <v>55.724740038775039</v>
      </c>
      <c r="L2556" s="423">
        <f>K2556*ЗМІСТ!$E$13/1000*1.2</f>
        <v>2.9861595372810643</v>
      </c>
      <c r="M2556" s="828">
        <v>2.500000000000006E-2</v>
      </c>
      <c r="N2556" s="829"/>
      <c r="O2556" s="841"/>
      <c r="P2556" s="841"/>
      <c r="Q2556" s="641"/>
      <c r="R2556" s="639"/>
      <c r="S2556" s="640"/>
      <c r="T2556" s="402"/>
    </row>
    <row r="2557" spans="1:20" ht="13.5" customHeight="1" outlineLevel="1">
      <c r="A2557" s="402"/>
      <c r="B2557" s="178">
        <f t="shared" si="39"/>
        <v>2551</v>
      </c>
      <c r="C2557" s="440"/>
      <c r="D2557" s="47">
        <v>8595057620162</v>
      </c>
      <c r="E2557" s="800" t="s">
        <v>3075</v>
      </c>
      <c r="F2557" s="553" t="s">
        <v>8324</v>
      </c>
      <c r="G2557" s="683" t="s">
        <v>8996</v>
      </c>
      <c r="H2557" s="691">
        <v>78</v>
      </c>
      <c r="I2557" s="652">
        <v>4.4999999999999998E-2</v>
      </c>
      <c r="J2557" s="652">
        <v>0.39692309999999997</v>
      </c>
      <c r="K2557" s="422">
        <v>4432.5911491787174</v>
      </c>
      <c r="L2557" s="423">
        <f>K2557*ЗМІСТ!$E$13/1000*1.2</f>
        <v>237.53227607302134</v>
      </c>
      <c r="M2557" s="828">
        <v>2.4999999999999994E-2</v>
      </c>
      <c r="N2557" s="829"/>
      <c r="O2557" s="841"/>
      <c r="P2557" s="841"/>
      <c r="Q2557" s="641"/>
      <c r="R2557" s="639"/>
      <c r="S2557" s="640"/>
      <c r="T2557" s="402"/>
    </row>
    <row r="2558" spans="1:20" ht="13.5" customHeight="1" outlineLevel="1">
      <c r="A2558" s="402"/>
      <c r="B2558" s="178">
        <f t="shared" si="39"/>
        <v>2552</v>
      </c>
      <c r="C2558" s="440"/>
      <c r="D2558" s="47">
        <v>8595057629189</v>
      </c>
      <c r="E2558" s="800" t="s">
        <v>4767</v>
      </c>
      <c r="F2558" s="553" t="s">
        <v>8325</v>
      </c>
      <c r="G2558" s="683" t="s">
        <v>8996</v>
      </c>
      <c r="H2558" s="691">
        <v>100</v>
      </c>
      <c r="I2558" s="779">
        <v>2E-3</v>
      </c>
      <c r="J2558" s="652">
        <v>1.9285000000000001E-3</v>
      </c>
      <c r="K2558" s="422">
        <v>25.315060466168145</v>
      </c>
      <c r="L2558" s="423">
        <f>K2558*ЗМІСТ!$E$13/1000*1.2</f>
        <v>1.3565753594416692</v>
      </c>
      <c r="M2558" s="828">
        <v>2.5000000000000019E-2</v>
      </c>
      <c r="N2558" s="829"/>
      <c r="O2558" s="841"/>
      <c r="P2558" s="841"/>
      <c r="Q2558" s="641"/>
      <c r="R2558" s="639"/>
      <c r="S2558" s="640"/>
      <c r="T2558" s="402"/>
    </row>
    <row r="2559" spans="1:20" ht="13.5" customHeight="1" outlineLevel="1">
      <c r="A2559" s="402"/>
      <c r="B2559" s="178">
        <f t="shared" si="39"/>
        <v>2553</v>
      </c>
      <c r="C2559" s="440"/>
      <c r="D2559" s="47">
        <v>8595057629202</v>
      </c>
      <c r="E2559" s="800" t="s">
        <v>4768</v>
      </c>
      <c r="F2559" s="553" t="s">
        <v>8326</v>
      </c>
      <c r="G2559" s="683" t="s">
        <v>8996</v>
      </c>
      <c r="H2559" s="691">
        <v>100</v>
      </c>
      <c r="I2559" s="779">
        <v>2.3E-3</v>
      </c>
      <c r="J2559" s="652">
        <v>4.4998E-3</v>
      </c>
      <c r="K2559" s="422">
        <v>35.727348702846264</v>
      </c>
      <c r="L2559" s="423">
        <f>K2559*ЗМІСТ!$E$13/1000*1.2</f>
        <v>1.9145457295365407</v>
      </c>
      <c r="M2559" s="828">
        <v>2.4999999999999908E-2</v>
      </c>
      <c r="N2559" s="829"/>
      <c r="O2559" s="841"/>
      <c r="P2559" s="841"/>
      <c r="Q2559" s="641"/>
      <c r="R2559" s="639"/>
      <c r="S2559" s="640"/>
      <c r="T2559" s="402"/>
    </row>
    <row r="2560" spans="1:20" ht="13.5" customHeight="1" outlineLevel="1">
      <c r="A2560" s="402"/>
      <c r="B2560" s="178">
        <f t="shared" si="39"/>
        <v>2554</v>
      </c>
      <c r="C2560" s="440"/>
      <c r="D2560" s="47">
        <v>8595568902771</v>
      </c>
      <c r="E2560" s="800" t="s">
        <v>4769</v>
      </c>
      <c r="F2560" s="553" t="s">
        <v>8327</v>
      </c>
      <c r="G2560" s="683" t="s">
        <v>8996</v>
      </c>
      <c r="H2560" s="691">
        <v>100</v>
      </c>
      <c r="I2560" s="779">
        <v>2.5999999999999999E-3</v>
      </c>
      <c r="J2560" s="652">
        <v>5.3997999999999997E-3</v>
      </c>
      <c r="K2560" s="422">
        <v>43.164697605563852</v>
      </c>
      <c r="L2560" s="423">
        <f>K2560*ЗМІСТ!$E$13/1000*1.2</f>
        <v>2.3130960025837219</v>
      </c>
      <c r="M2560" s="828">
        <v>2.4999999999999967E-2</v>
      </c>
      <c r="N2560" s="829"/>
      <c r="O2560" s="841"/>
      <c r="P2560" s="841"/>
      <c r="Q2560" s="641"/>
      <c r="R2560" s="639"/>
      <c r="S2560" s="640"/>
      <c r="T2560" s="402"/>
    </row>
    <row r="2561" spans="1:20" ht="13.5" customHeight="1" outlineLevel="1">
      <c r="A2561" s="402"/>
      <c r="B2561" s="178">
        <f t="shared" si="39"/>
        <v>2555</v>
      </c>
      <c r="C2561" s="440"/>
      <c r="D2561" s="47">
        <v>8595057629219</v>
      </c>
      <c r="E2561" s="800" t="s">
        <v>4770</v>
      </c>
      <c r="F2561" s="553" t="s">
        <v>8328</v>
      </c>
      <c r="G2561" s="683" t="s">
        <v>8996</v>
      </c>
      <c r="H2561" s="691">
        <v>100</v>
      </c>
      <c r="I2561" s="779">
        <v>2.5999999999999999E-3</v>
      </c>
      <c r="J2561" s="652">
        <v>5.3997999999999997E-3</v>
      </c>
      <c r="K2561" s="422">
        <v>41.452711699726457</v>
      </c>
      <c r="L2561" s="423">
        <f>K2561*ЗМІСТ!$E$13/1000*1.2</f>
        <v>2.2213546496971972</v>
      </c>
      <c r="M2561" s="828">
        <v>2.4999999999999929E-2</v>
      </c>
      <c r="N2561" s="829"/>
      <c r="O2561" s="841"/>
      <c r="P2561" s="841"/>
      <c r="Q2561" s="641"/>
      <c r="R2561" s="639"/>
      <c r="S2561" s="640"/>
      <c r="T2561" s="402"/>
    </row>
    <row r="2562" spans="1:20" ht="13.5" customHeight="1" outlineLevel="1">
      <c r="A2562" s="402"/>
      <c r="B2562" s="178">
        <f t="shared" si="39"/>
        <v>2556</v>
      </c>
      <c r="C2562" s="440"/>
      <c r="D2562" s="47">
        <v>8595568905215</v>
      </c>
      <c r="E2562" s="800" t="s">
        <v>3045</v>
      </c>
      <c r="F2562" s="553" t="s">
        <v>8327</v>
      </c>
      <c r="G2562" s="683" t="s">
        <v>8996</v>
      </c>
      <c r="H2562" s="691">
        <v>100</v>
      </c>
      <c r="I2562" s="779">
        <v>3.0000000000000001E-3</v>
      </c>
      <c r="J2562" s="652">
        <v>5.3997999999999997E-3</v>
      </c>
      <c r="K2562" s="422">
        <v>43.164697605563852</v>
      </c>
      <c r="L2562" s="423">
        <f>K2562*ЗМІСТ!$E$13/1000*1.2</f>
        <v>2.3130960025837219</v>
      </c>
      <c r="M2562" s="828">
        <v>2.4999999999999967E-2</v>
      </c>
      <c r="N2562" s="829"/>
      <c r="O2562" s="841"/>
      <c r="P2562" s="841"/>
      <c r="Q2562" s="641"/>
      <c r="R2562" s="639"/>
      <c r="S2562" s="640"/>
      <c r="T2562" s="402"/>
    </row>
    <row r="2563" spans="1:20" ht="13.5" customHeight="1" outlineLevel="1">
      <c r="A2563" s="402"/>
      <c r="B2563" s="178">
        <f t="shared" si="39"/>
        <v>2557</v>
      </c>
      <c r="C2563" s="440"/>
      <c r="D2563" s="47">
        <v>8595057621213</v>
      </c>
      <c r="E2563" s="800" t="s">
        <v>3039</v>
      </c>
      <c r="F2563" s="553" t="s">
        <v>8328</v>
      </c>
      <c r="G2563" s="683" t="s">
        <v>8996</v>
      </c>
      <c r="H2563" s="691">
        <v>100</v>
      </c>
      <c r="I2563" s="779">
        <v>3.0000000000000001E-3</v>
      </c>
      <c r="J2563" s="652">
        <v>5.3997999999999997E-3</v>
      </c>
      <c r="K2563" s="422">
        <v>43.164697605563852</v>
      </c>
      <c r="L2563" s="423">
        <f>K2563*ЗМІСТ!$E$13/1000*1.2</f>
        <v>2.3130960025837219</v>
      </c>
      <c r="M2563" s="828">
        <v>2.4999999999999967E-2</v>
      </c>
      <c r="N2563" s="829"/>
      <c r="O2563" s="841"/>
      <c r="P2563" s="841"/>
      <c r="Q2563" s="641"/>
      <c r="R2563" s="639"/>
      <c r="S2563" s="640"/>
      <c r="T2563" s="402"/>
    </row>
    <row r="2564" spans="1:20" ht="13.5" customHeight="1" outlineLevel="1">
      <c r="A2564" s="402"/>
      <c r="B2564" s="178">
        <f t="shared" si="39"/>
        <v>2558</v>
      </c>
      <c r="C2564" s="440"/>
      <c r="D2564" s="47">
        <v>8595057629226</v>
      </c>
      <c r="E2564" s="800" t="s">
        <v>4771</v>
      </c>
      <c r="F2564" s="553" t="s">
        <v>8327</v>
      </c>
      <c r="G2564" s="683" t="s">
        <v>8996</v>
      </c>
      <c r="H2564" s="691">
        <v>100</v>
      </c>
      <c r="I2564" s="779">
        <v>3.5999999999999999E-3</v>
      </c>
      <c r="J2564" s="652">
        <v>6.7498000000000002E-3</v>
      </c>
      <c r="K2564" s="422">
        <v>56.271280189930039</v>
      </c>
      <c r="L2564" s="423">
        <f>K2564*ЗМІСТ!$E$13/1000*1.2</f>
        <v>3.0154473560083095</v>
      </c>
      <c r="M2564" s="828">
        <v>2.5000000000000046E-2</v>
      </c>
      <c r="N2564" s="829"/>
      <c r="O2564" s="841"/>
      <c r="P2564" s="841"/>
      <c r="Q2564" s="641"/>
      <c r="R2564" s="639"/>
      <c r="S2564" s="640"/>
      <c r="T2564" s="402"/>
    </row>
    <row r="2565" spans="1:20" ht="13.5" customHeight="1" outlineLevel="1">
      <c r="A2565" s="402"/>
      <c r="B2565" s="178">
        <f t="shared" si="39"/>
        <v>2559</v>
      </c>
      <c r="C2565" s="440"/>
      <c r="D2565" s="47">
        <v>8595568902788</v>
      </c>
      <c r="E2565" s="800" t="s">
        <v>3046</v>
      </c>
      <c r="F2565" s="553" t="s">
        <v>8329</v>
      </c>
      <c r="G2565" s="683" t="s">
        <v>8996</v>
      </c>
      <c r="H2565" s="691">
        <v>100</v>
      </c>
      <c r="I2565" s="779">
        <v>4.0000000000000001E-3</v>
      </c>
      <c r="J2565" s="652">
        <v>6.7498000000000002E-3</v>
      </c>
      <c r="K2565" s="422">
        <v>65.196098646064641</v>
      </c>
      <c r="L2565" s="423">
        <f>K2565*ЗМІСТ!$E$13/1000*1.2</f>
        <v>3.4937076714937447</v>
      </c>
      <c r="M2565" s="828">
        <v>2.4999999999999814E-2</v>
      </c>
      <c r="N2565" s="829"/>
      <c r="O2565" s="841"/>
      <c r="P2565" s="841"/>
      <c r="Q2565" s="641"/>
      <c r="R2565" s="639"/>
      <c r="S2565" s="640"/>
      <c r="T2565" s="402"/>
    </row>
    <row r="2566" spans="1:20" ht="13.5" customHeight="1" outlineLevel="1">
      <c r="A2566" s="402"/>
      <c r="B2566" s="178">
        <f t="shared" si="39"/>
        <v>2560</v>
      </c>
      <c r="C2566" s="440"/>
      <c r="D2566" s="47">
        <v>8595057621220</v>
      </c>
      <c r="E2566" s="800" t="s">
        <v>3040</v>
      </c>
      <c r="F2566" s="553" t="s">
        <v>8330</v>
      </c>
      <c r="G2566" s="683" t="s">
        <v>8996</v>
      </c>
      <c r="H2566" s="691">
        <v>100</v>
      </c>
      <c r="I2566" s="779">
        <v>4.0000000000000001E-3</v>
      </c>
      <c r="J2566" s="652">
        <v>6.7498000000000002E-3</v>
      </c>
      <c r="K2566" s="422">
        <v>67.890383000187143</v>
      </c>
      <c r="L2566" s="423">
        <f>K2566*ЗМІСТ!$E$13/1000*1.2</f>
        <v>3.6380881192914685</v>
      </c>
      <c r="M2566" s="828">
        <v>2.4999999999999904E-2</v>
      </c>
      <c r="N2566" s="829"/>
      <c r="O2566" s="841"/>
      <c r="P2566" s="841"/>
      <c r="Q2566" s="641"/>
      <c r="R2566" s="639"/>
      <c r="S2566" s="640"/>
      <c r="T2566" s="402"/>
    </row>
    <row r="2567" spans="1:20" ht="13.5" customHeight="1" outlineLevel="1">
      <c r="A2567" s="402"/>
      <c r="B2567" s="178">
        <f t="shared" si="39"/>
        <v>2561</v>
      </c>
      <c r="C2567" s="440"/>
      <c r="D2567" s="47">
        <v>8595568902894</v>
      </c>
      <c r="E2567" s="800" t="s">
        <v>3047</v>
      </c>
      <c r="F2567" s="553" t="s">
        <v>8331</v>
      </c>
      <c r="G2567" s="683" t="s">
        <v>8996</v>
      </c>
      <c r="H2567" s="691">
        <v>100</v>
      </c>
      <c r="I2567" s="779">
        <v>4.5999999999999999E-3</v>
      </c>
      <c r="J2567" s="652">
        <v>8.9996999999999994E-3</v>
      </c>
      <c r="K2567" s="422">
        <v>87.760746124258162</v>
      </c>
      <c r="L2567" s="423">
        <f>K2567*ЗМІСТ!$E$13/1000*1.2</f>
        <v>4.7028947798679868</v>
      </c>
      <c r="M2567" s="828">
        <v>2.4999999999999918E-2</v>
      </c>
      <c r="N2567" s="829"/>
      <c r="O2567" s="841"/>
      <c r="P2567" s="841"/>
      <c r="Q2567" s="641"/>
      <c r="R2567" s="639"/>
      <c r="S2567" s="640"/>
      <c r="T2567" s="402"/>
    </row>
    <row r="2568" spans="1:20" ht="13.5" customHeight="1" outlineLevel="1">
      <c r="A2568" s="402"/>
      <c r="B2568" s="178">
        <f t="shared" si="39"/>
        <v>2562</v>
      </c>
      <c r="C2568" s="440"/>
      <c r="D2568" s="47">
        <v>8595057621237</v>
      </c>
      <c r="E2568" s="800" t="s">
        <v>3041</v>
      </c>
      <c r="F2568" s="553" t="s">
        <v>8332</v>
      </c>
      <c r="G2568" s="683" t="s">
        <v>8996</v>
      </c>
      <c r="H2568" s="691">
        <v>100</v>
      </c>
      <c r="I2568" s="779">
        <v>4.5999999999999999E-3</v>
      </c>
      <c r="J2568" s="652">
        <v>8.9996999999999994E-3</v>
      </c>
      <c r="K2568" s="422">
        <v>87.760746124258162</v>
      </c>
      <c r="L2568" s="423">
        <f>K2568*ЗМІСТ!$E$13/1000*1.2</f>
        <v>4.7028947798679868</v>
      </c>
      <c r="M2568" s="828">
        <v>2.4999999999999918E-2</v>
      </c>
      <c r="N2568" s="829"/>
      <c r="O2568" s="841"/>
      <c r="P2568" s="841"/>
      <c r="Q2568" s="641"/>
      <c r="R2568" s="639"/>
      <c r="S2568" s="640"/>
      <c r="T2568" s="402"/>
    </row>
    <row r="2569" spans="1:20" ht="13.5" customHeight="1" outlineLevel="1">
      <c r="A2569" s="402"/>
      <c r="B2569" s="178">
        <f t="shared" ref="B2569:B2632" si="40">B2568+1</f>
        <v>2563</v>
      </c>
      <c r="C2569" s="440"/>
      <c r="D2569" s="47">
        <v>8595057634084</v>
      </c>
      <c r="E2569" s="800" t="s">
        <v>4772</v>
      </c>
      <c r="F2569" s="553" t="s">
        <v>8333</v>
      </c>
      <c r="G2569" s="683" t="s">
        <v>8996</v>
      </c>
      <c r="H2569" s="691">
        <v>100</v>
      </c>
      <c r="I2569" s="652">
        <v>5.0000000000000001E-3</v>
      </c>
      <c r="J2569" s="652">
        <v>1.3499499999999999E-2</v>
      </c>
      <c r="K2569" s="422">
        <v>148.35410282842722</v>
      </c>
      <c r="L2569" s="423">
        <f>K2569*ЗМІСТ!$E$13/1000*1.2</f>
        <v>7.9499521890568516</v>
      </c>
      <c r="M2569" s="828">
        <v>2.4999999999999838E-2</v>
      </c>
      <c r="N2569" s="829"/>
      <c r="O2569" s="841"/>
      <c r="P2569" s="841"/>
      <c r="Q2569" s="641"/>
      <c r="R2569" s="639"/>
      <c r="S2569" s="640"/>
      <c r="T2569" s="402"/>
    </row>
    <row r="2570" spans="1:20" ht="13.5" customHeight="1" outlineLevel="1">
      <c r="A2570" s="402"/>
      <c r="B2570" s="178">
        <f t="shared" si="40"/>
        <v>2564</v>
      </c>
      <c r="C2570" s="440"/>
      <c r="D2570" s="47">
        <v>8595057621244</v>
      </c>
      <c r="E2570" s="800" t="s">
        <v>4773</v>
      </c>
      <c r="F2570" s="553" t="s">
        <v>8334</v>
      </c>
      <c r="G2570" s="683" t="s">
        <v>8996</v>
      </c>
      <c r="H2570" s="691">
        <v>100</v>
      </c>
      <c r="I2570" s="652">
        <v>5.0000000000000001E-3</v>
      </c>
      <c r="J2570" s="652">
        <v>1.3499499999999999E-2</v>
      </c>
      <c r="K2570" s="422">
        <v>154.55657249994999</v>
      </c>
      <c r="L2570" s="423">
        <f>K2570*ЗМІСТ!$E$13/1000*1.2</f>
        <v>8.282328149024119</v>
      </c>
      <c r="M2570" s="828">
        <v>2.4999999999999876E-2</v>
      </c>
      <c r="N2570" s="829"/>
      <c r="O2570" s="841"/>
      <c r="P2570" s="841"/>
      <c r="Q2570" s="641"/>
      <c r="R2570" s="639"/>
      <c r="S2570" s="640"/>
      <c r="T2570" s="402"/>
    </row>
    <row r="2571" spans="1:20" ht="13.5" customHeight="1" outlineLevel="1">
      <c r="A2571" s="402"/>
      <c r="B2571" s="178">
        <f t="shared" si="40"/>
        <v>2565</v>
      </c>
      <c r="C2571" s="440"/>
      <c r="D2571" s="47">
        <v>8595568902795</v>
      </c>
      <c r="E2571" s="800" t="s">
        <v>3048</v>
      </c>
      <c r="F2571" s="553" t="s">
        <v>8331</v>
      </c>
      <c r="G2571" s="683" t="s">
        <v>8996</v>
      </c>
      <c r="H2571" s="691">
        <v>3000</v>
      </c>
      <c r="I2571" s="652">
        <v>5.3E-3</v>
      </c>
      <c r="J2571" s="652">
        <v>8.9996999999999994E-3</v>
      </c>
      <c r="K2571" s="422">
        <v>87.760746124258162</v>
      </c>
      <c r="L2571" s="423">
        <f>K2571*ЗМІСТ!$E$13/1000*1.2</f>
        <v>4.7028947798679868</v>
      </c>
      <c r="M2571" s="828">
        <v>2.4999999999999918E-2</v>
      </c>
      <c r="N2571" s="829"/>
      <c r="O2571" s="841"/>
      <c r="P2571" s="841"/>
      <c r="Q2571" s="641"/>
      <c r="R2571" s="639"/>
      <c r="S2571" s="640"/>
      <c r="T2571" s="402"/>
    </row>
    <row r="2572" spans="1:20" ht="13.5" customHeight="1" outlineLevel="1">
      <c r="A2572" s="402"/>
      <c r="B2572" s="178">
        <f t="shared" si="40"/>
        <v>2566</v>
      </c>
      <c r="C2572" s="440"/>
      <c r="D2572" s="47">
        <v>8595057629233</v>
      </c>
      <c r="E2572" s="800" t="s">
        <v>3042</v>
      </c>
      <c r="F2572" s="553" t="s">
        <v>8332</v>
      </c>
      <c r="G2572" s="683" t="s">
        <v>8996</v>
      </c>
      <c r="H2572" s="691">
        <v>3000</v>
      </c>
      <c r="I2572" s="652">
        <v>5.3E-3</v>
      </c>
      <c r="J2572" s="652">
        <v>8.9996999999999994E-3</v>
      </c>
      <c r="K2572" s="422">
        <v>91.409254048357951</v>
      </c>
      <c r="L2572" s="423">
        <f>K2572*ЗМІСТ!$E$13/1000*1.2</f>
        <v>4.89840985498211</v>
      </c>
      <c r="M2572" s="828">
        <v>2.4999999999999984E-2</v>
      </c>
      <c r="N2572" s="829"/>
      <c r="O2572" s="841"/>
      <c r="P2572" s="841"/>
      <c r="Q2572" s="641"/>
      <c r="R2572" s="639"/>
      <c r="S2572" s="640"/>
      <c r="T2572" s="402"/>
    </row>
    <row r="2573" spans="1:20" ht="13.5" customHeight="1" outlineLevel="1">
      <c r="A2573" s="402"/>
      <c r="B2573" s="178">
        <f t="shared" si="40"/>
        <v>2567</v>
      </c>
      <c r="C2573" s="440"/>
      <c r="D2573" s="47">
        <v>8595568902801</v>
      </c>
      <c r="E2573" s="800" t="s">
        <v>4774</v>
      </c>
      <c r="F2573" s="553" t="s">
        <v>8335</v>
      </c>
      <c r="G2573" s="683" t="s">
        <v>8996</v>
      </c>
      <c r="H2573" s="691">
        <v>100</v>
      </c>
      <c r="I2573" s="652">
        <v>5.5999999999999999E-3</v>
      </c>
      <c r="J2573" s="652">
        <v>8.9996999999999994E-3</v>
      </c>
      <c r="K2573" s="422">
        <v>145.91240925077994</v>
      </c>
      <c r="L2573" s="423">
        <f>K2573*ЗМІСТ!$E$13/1000*1.2</f>
        <v>7.8191074949598338</v>
      </c>
      <c r="M2573" s="828">
        <v>2.4999999999999974E-2</v>
      </c>
      <c r="N2573" s="829"/>
      <c r="O2573" s="841"/>
      <c r="P2573" s="841"/>
      <c r="Q2573" s="641"/>
      <c r="R2573" s="639"/>
      <c r="S2573" s="640"/>
      <c r="T2573" s="402"/>
    </row>
    <row r="2574" spans="1:20" ht="13.5" customHeight="1" outlineLevel="1">
      <c r="A2574" s="402"/>
      <c r="B2574" s="178">
        <f t="shared" si="40"/>
        <v>2568</v>
      </c>
      <c r="C2574" s="440"/>
      <c r="D2574" s="47">
        <v>8595057629240</v>
      </c>
      <c r="E2574" s="800" t="s">
        <v>4775</v>
      </c>
      <c r="F2574" s="553" t="s">
        <v>8336</v>
      </c>
      <c r="G2574" s="683" t="s">
        <v>8996</v>
      </c>
      <c r="H2574" s="691">
        <v>100</v>
      </c>
      <c r="I2574" s="652">
        <v>5.5999999999999999E-3</v>
      </c>
      <c r="J2574" s="652">
        <v>8.9996999999999994E-3</v>
      </c>
      <c r="K2574" s="422">
        <v>145.91240925077994</v>
      </c>
      <c r="L2574" s="423">
        <f>K2574*ЗМІСТ!$E$13/1000*1.2</f>
        <v>7.8191074949598338</v>
      </c>
      <c r="M2574" s="828">
        <v>2.4999999999999974E-2</v>
      </c>
      <c r="N2574" s="829"/>
      <c r="O2574" s="841"/>
      <c r="P2574" s="841"/>
      <c r="Q2574" s="641"/>
      <c r="R2574" s="639"/>
      <c r="S2574" s="640"/>
      <c r="T2574" s="402"/>
    </row>
    <row r="2575" spans="1:20" ht="13.5" customHeight="1" outlineLevel="1">
      <c r="A2575" s="402"/>
      <c r="B2575" s="178">
        <f t="shared" si="40"/>
        <v>2569</v>
      </c>
      <c r="C2575" s="440"/>
      <c r="D2575" s="47">
        <v>8595057614758</v>
      </c>
      <c r="E2575" s="800" t="s">
        <v>260</v>
      </c>
      <c r="F2575" s="553" t="s">
        <v>8337</v>
      </c>
      <c r="G2575" s="683" t="s">
        <v>8996</v>
      </c>
      <c r="H2575" s="691">
        <v>180</v>
      </c>
      <c r="I2575" s="652">
        <v>7.1999999999999995E-2</v>
      </c>
      <c r="J2575" s="652">
        <v>0.1581938</v>
      </c>
      <c r="K2575" s="422">
        <v>2577.1872455435455</v>
      </c>
      <c r="L2575" s="423">
        <f>K2575*ЗМІСТ!$E$13/1000*1.2</f>
        <v>138.10548541426894</v>
      </c>
      <c r="M2575" s="828">
        <v>2.4999999999999946E-2</v>
      </c>
      <c r="N2575" s="829"/>
      <c r="O2575" s="841"/>
      <c r="P2575" s="841"/>
      <c r="Q2575" s="641"/>
      <c r="R2575" s="639"/>
      <c r="S2575" s="640"/>
      <c r="T2575" s="402"/>
    </row>
    <row r="2576" spans="1:20" s="508" customFormat="1" ht="13.5" customHeight="1" outlineLevel="1">
      <c r="A2576" s="402"/>
      <c r="B2576" s="178">
        <f t="shared" si="40"/>
        <v>2570</v>
      </c>
      <c r="C2576" s="440"/>
      <c r="D2576" s="47">
        <v>8595057621398</v>
      </c>
      <c r="E2576" s="800" t="s">
        <v>3049</v>
      </c>
      <c r="F2576" s="553" t="s">
        <v>8359</v>
      </c>
      <c r="G2576" s="683" t="s">
        <v>8996</v>
      </c>
      <c r="H2576" s="691">
        <v>100</v>
      </c>
      <c r="I2576" s="652">
        <v>5.0000000000000001E-3</v>
      </c>
      <c r="J2576" s="652">
        <v>4.62E-3</v>
      </c>
      <c r="K2576" s="422">
        <v>62.838598814138244</v>
      </c>
      <c r="L2576" s="423">
        <f>K2576*ЗМІСТ!$E$13/1000*1.2</f>
        <v>3.3673747249004196</v>
      </c>
      <c r="M2576" s="828">
        <v>2.499999999999996E-2</v>
      </c>
      <c r="N2576" s="829"/>
      <c r="O2576" s="841"/>
      <c r="P2576" s="841"/>
      <c r="Q2576" s="641"/>
      <c r="R2576" s="639"/>
      <c r="S2576" s="640"/>
      <c r="T2576" s="402"/>
    </row>
    <row r="2577" spans="1:20" ht="13.5" customHeight="1" outlineLevel="1">
      <c r="A2577" s="402"/>
      <c r="B2577" s="178">
        <f t="shared" si="40"/>
        <v>2571</v>
      </c>
      <c r="C2577" s="440"/>
      <c r="D2577" s="47">
        <v>8595568905154</v>
      </c>
      <c r="E2577" s="800" t="s">
        <v>744</v>
      </c>
      <c r="F2577" s="553" t="s">
        <v>8360</v>
      </c>
      <c r="G2577" s="683" t="s">
        <v>8996</v>
      </c>
      <c r="H2577" s="691">
        <v>1</v>
      </c>
      <c r="I2577" s="652">
        <v>0.14699999999999999</v>
      </c>
      <c r="J2577" s="652">
        <v>0.67200000000000004</v>
      </c>
      <c r="K2577" s="422">
        <v>1360.041350233302</v>
      </c>
      <c r="L2577" s="423">
        <f>K2577*ЗМІСТ!$E$13/1000*1.2</f>
        <v>72.881460663070101</v>
      </c>
      <c r="M2577" s="828">
        <v>2.4999999999999922E-2</v>
      </c>
      <c r="N2577" s="829"/>
      <c r="O2577" s="841"/>
      <c r="P2577" s="841"/>
      <c r="Q2577" s="641"/>
      <c r="R2577" s="639"/>
      <c r="S2577" s="640"/>
      <c r="T2577" s="402"/>
    </row>
    <row r="2578" spans="1:20" ht="13.5" customHeight="1" outlineLevel="1">
      <c r="A2578" s="402"/>
      <c r="B2578" s="178">
        <f t="shared" si="40"/>
        <v>2572</v>
      </c>
      <c r="C2578" s="440"/>
      <c r="D2578" s="47">
        <v>8595568905161</v>
      </c>
      <c r="E2578" s="800" t="s">
        <v>745</v>
      </c>
      <c r="F2578" s="553" t="s">
        <v>8361</v>
      </c>
      <c r="G2578" s="683" t="s">
        <v>8996</v>
      </c>
      <c r="H2578" s="691">
        <v>1</v>
      </c>
      <c r="I2578" s="652">
        <v>0.14499999999999999</v>
      </c>
      <c r="J2578" s="652">
        <v>1.35</v>
      </c>
      <c r="K2578" s="422">
        <v>1049.9426472928583</v>
      </c>
      <c r="L2578" s="423">
        <f>K2578*ЗМІСТ!$E$13/1000*1.2</f>
        <v>56.263990601482547</v>
      </c>
      <c r="M2578" s="828">
        <v>2.4999999999999838E-2</v>
      </c>
      <c r="N2578" s="829"/>
      <c r="O2578" s="841"/>
      <c r="P2578" s="841"/>
      <c r="Q2578" s="641"/>
      <c r="R2578" s="639"/>
      <c r="S2578" s="640"/>
      <c r="T2578" s="402"/>
    </row>
    <row r="2579" spans="1:20" ht="13.5" customHeight="1" outlineLevel="1">
      <c r="A2579" s="402"/>
      <c r="B2579" s="178">
        <f t="shared" si="40"/>
        <v>2573</v>
      </c>
      <c r="C2579" s="440"/>
      <c r="D2579" s="47">
        <v>8595568905178</v>
      </c>
      <c r="E2579" s="800" t="s">
        <v>746</v>
      </c>
      <c r="F2579" s="553" t="s">
        <v>8362</v>
      </c>
      <c r="G2579" s="683" t="s">
        <v>8996</v>
      </c>
      <c r="H2579" s="691">
        <v>1</v>
      </c>
      <c r="I2579" s="652">
        <v>0.126</v>
      </c>
      <c r="J2579" s="652">
        <v>1.51</v>
      </c>
      <c r="K2579" s="422">
        <v>2215.4003345196502</v>
      </c>
      <c r="L2579" s="423">
        <f>K2579*ЗМІСТ!$E$13/1000*1.2</f>
        <v>118.71816419813196</v>
      </c>
      <c r="M2579" s="828">
        <v>2.5000000000000067E-2</v>
      </c>
      <c r="N2579" s="829"/>
      <c r="O2579" s="841"/>
      <c r="P2579" s="841"/>
      <c r="Q2579" s="641"/>
      <c r="R2579" s="639"/>
      <c r="S2579" s="640"/>
      <c r="T2579" s="402"/>
    </row>
    <row r="2580" spans="1:20" ht="13.5" customHeight="1" outlineLevel="1">
      <c r="A2580" s="402"/>
      <c r="B2580" s="178">
        <f t="shared" si="40"/>
        <v>2574</v>
      </c>
      <c r="C2580" s="440"/>
      <c r="D2580" s="47">
        <v>8595568905185</v>
      </c>
      <c r="E2580" s="800" t="s">
        <v>747</v>
      </c>
      <c r="F2580" s="553" t="s">
        <v>8363</v>
      </c>
      <c r="G2580" s="683" t="s">
        <v>8996</v>
      </c>
      <c r="H2580" s="691">
        <v>1</v>
      </c>
      <c r="I2580" s="652">
        <v>0.22</v>
      </c>
      <c r="J2580" s="652">
        <v>2.21</v>
      </c>
      <c r="K2580" s="422">
        <v>1132.6080465974035</v>
      </c>
      <c r="L2580" s="423">
        <f>K2580*ЗМІСТ!$E$13/1000*1.2</f>
        <v>60.693837566486742</v>
      </c>
      <c r="M2580" s="828">
        <v>2.4999999999999984E-2</v>
      </c>
      <c r="N2580" s="829"/>
      <c r="O2580" s="841"/>
      <c r="P2580" s="841"/>
      <c r="Q2580" s="641"/>
      <c r="R2580" s="639"/>
      <c r="S2580" s="640"/>
      <c r="T2580" s="402"/>
    </row>
    <row r="2581" spans="1:20" ht="13.5" customHeight="1" outlineLevel="1">
      <c r="A2581" s="402"/>
      <c r="B2581" s="178">
        <f t="shared" si="40"/>
        <v>2575</v>
      </c>
      <c r="C2581" s="440"/>
      <c r="D2581" s="47">
        <v>8595057629257</v>
      </c>
      <c r="E2581" s="800" t="s">
        <v>3050</v>
      </c>
      <c r="F2581" s="553" t="s">
        <v>8364</v>
      </c>
      <c r="G2581" s="683" t="s">
        <v>8996</v>
      </c>
      <c r="H2581" s="691">
        <v>100</v>
      </c>
      <c r="I2581" s="779">
        <v>3.0000000000000001E-3</v>
      </c>
      <c r="J2581" s="652">
        <v>4.0677999999999999E-3</v>
      </c>
      <c r="K2581" s="422">
        <v>134.29330644052283</v>
      </c>
      <c r="L2581" s="423">
        <f>K2581*ЗМІСТ!$E$13/1000*1.2</f>
        <v>7.1964667316766757</v>
      </c>
      <c r="M2581" s="828">
        <v>2.5000000000000043E-2</v>
      </c>
      <c r="N2581" s="829"/>
      <c r="O2581" s="841"/>
      <c r="P2581" s="841"/>
      <c r="Q2581" s="641"/>
      <c r="R2581" s="639"/>
      <c r="S2581" s="640"/>
      <c r="T2581" s="402"/>
    </row>
    <row r="2582" spans="1:20" ht="13.5" customHeight="1" outlineLevel="1">
      <c r="A2582" s="402"/>
      <c r="B2582" s="178">
        <f t="shared" si="40"/>
        <v>2576</v>
      </c>
      <c r="C2582" s="440"/>
      <c r="D2582" s="47">
        <v>8595057689947</v>
      </c>
      <c r="E2582" s="800" t="s">
        <v>4797</v>
      </c>
      <c r="F2582" s="553" t="s">
        <v>8365</v>
      </c>
      <c r="G2582" s="683" t="s">
        <v>8996</v>
      </c>
      <c r="H2582" s="691">
        <v>100</v>
      </c>
      <c r="I2582" s="779">
        <v>3.0000000000000001E-3</v>
      </c>
      <c r="J2582" s="652">
        <v>4.0677999999999999E-3</v>
      </c>
      <c r="K2582" s="422">
        <v>134.29330644052283</v>
      </c>
      <c r="L2582" s="423">
        <f>K2582*ЗМІСТ!$E$13/1000*1.2</f>
        <v>7.1964667316766757</v>
      </c>
      <c r="M2582" s="828">
        <v>2.5000000000000043E-2</v>
      </c>
      <c r="N2582" s="829"/>
      <c r="O2582" s="841"/>
      <c r="P2582" s="841"/>
      <c r="Q2582" s="641"/>
      <c r="R2582" s="639"/>
      <c r="S2582" s="640"/>
      <c r="T2582" s="402"/>
    </row>
    <row r="2583" spans="1:20" ht="13.5" customHeight="1" outlineLevel="1">
      <c r="A2583" s="402"/>
      <c r="B2583" s="178">
        <f t="shared" si="40"/>
        <v>2577</v>
      </c>
      <c r="C2583" s="440"/>
      <c r="D2583" s="47">
        <v>8595057629172</v>
      </c>
      <c r="E2583" s="800" t="s">
        <v>3051</v>
      </c>
      <c r="F2583" s="553" t="s">
        <v>8366</v>
      </c>
      <c r="G2583" s="683" t="s">
        <v>8996</v>
      </c>
      <c r="H2583" s="691">
        <v>100</v>
      </c>
      <c r="I2583" s="779">
        <v>3.0000000000000001E-3</v>
      </c>
      <c r="J2583" s="652">
        <v>5.6950000000000004E-3</v>
      </c>
      <c r="K2583" s="422">
        <v>75.327741896470286</v>
      </c>
      <c r="L2583" s="423">
        <f>K2583*ЗМІСТ!$E$13/1000*1.2</f>
        <v>4.0366389278706425</v>
      </c>
      <c r="M2583" s="828">
        <v>2.499999999999997E-2</v>
      </c>
      <c r="N2583" s="829"/>
      <c r="O2583" s="841"/>
      <c r="P2583" s="841"/>
      <c r="Q2583" s="641"/>
      <c r="R2583" s="639"/>
      <c r="S2583" s="640"/>
      <c r="T2583" s="402"/>
    </row>
    <row r="2584" spans="1:20" ht="13.5" customHeight="1" outlineLevel="1">
      <c r="A2584" s="402"/>
      <c r="B2584" s="178">
        <f t="shared" si="40"/>
        <v>2578</v>
      </c>
      <c r="C2584" s="440"/>
      <c r="D2584" s="47">
        <v>8595057631694</v>
      </c>
      <c r="E2584" s="800" t="s">
        <v>3052</v>
      </c>
      <c r="F2584" s="553" t="s">
        <v>8367</v>
      </c>
      <c r="G2584" s="683" t="s">
        <v>8996</v>
      </c>
      <c r="H2584" s="691">
        <v>100</v>
      </c>
      <c r="I2584" s="779">
        <v>3.0000000000000001E-3</v>
      </c>
      <c r="J2584" s="652">
        <v>5.8662999999999996E-3</v>
      </c>
      <c r="K2584" s="422">
        <v>116.10687501249194</v>
      </c>
      <c r="L2584" s="423">
        <f>K2584*ЗМІСТ!$E$13/1000*1.2</f>
        <v>6.2218980639694133</v>
      </c>
      <c r="M2584" s="828">
        <v>2.4999999999999835E-2</v>
      </c>
      <c r="N2584" s="829"/>
      <c r="O2584" s="841"/>
      <c r="P2584" s="841"/>
      <c r="Q2584" s="641"/>
      <c r="R2584" s="639"/>
      <c r="S2584" s="640"/>
      <c r="T2584" s="402"/>
    </row>
    <row r="2585" spans="1:20" ht="13.5" customHeight="1" outlineLevel="1">
      <c r="A2585" s="402"/>
      <c r="B2585" s="178">
        <f t="shared" si="40"/>
        <v>2579</v>
      </c>
      <c r="C2585" s="440"/>
      <c r="D2585" s="47">
        <v>8595568904423</v>
      </c>
      <c r="E2585" s="800" t="s">
        <v>4844</v>
      </c>
      <c r="F2585" s="553" t="s">
        <v>8414</v>
      </c>
      <c r="G2585" s="683" t="s">
        <v>8996</v>
      </c>
      <c r="H2585" s="691">
        <v>10</v>
      </c>
      <c r="I2585" s="652">
        <v>0.12</v>
      </c>
      <c r="J2585" s="652">
        <v>0.51659999999999995</v>
      </c>
      <c r="K2585" s="422">
        <v>2631.6155039688633</v>
      </c>
      <c r="L2585" s="423">
        <f>K2585*ЗМІСТ!$E$13/1000*1.2</f>
        <v>141.02216950972215</v>
      </c>
      <c r="M2585" s="828">
        <v>2.4999999999999776E-2</v>
      </c>
      <c r="N2585" s="829"/>
      <c r="O2585" s="841"/>
      <c r="P2585" s="841"/>
      <c r="Q2585" s="641"/>
      <c r="R2585" s="639"/>
      <c r="S2585" s="640"/>
      <c r="T2585" s="402"/>
    </row>
    <row r="2586" spans="1:20" ht="13.5" customHeight="1" outlineLevel="1">
      <c r="A2586" s="402"/>
      <c r="B2586" s="178">
        <f t="shared" si="40"/>
        <v>2580</v>
      </c>
      <c r="C2586" s="440"/>
      <c r="D2586" s="47">
        <v>8595057633360</v>
      </c>
      <c r="E2586" s="800" t="s">
        <v>4846</v>
      </c>
      <c r="F2586" s="557" t="s">
        <v>8416</v>
      </c>
      <c r="G2586" s="683" t="s">
        <v>8996</v>
      </c>
      <c r="H2586" s="691">
        <v>10</v>
      </c>
      <c r="I2586" s="652">
        <v>0.13700000000000001</v>
      </c>
      <c r="J2586" s="652">
        <v>0.26392500000000002</v>
      </c>
      <c r="K2586" s="422">
        <v>2443.7229999999995</v>
      </c>
      <c r="L2586" s="423">
        <f>K2586*ЗМІСТ!$E$13/1000*1.2</f>
        <v>130.95344613263995</v>
      </c>
      <c r="M2586" s="828">
        <v>2.4999999999999838E-2</v>
      </c>
      <c r="N2586" s="829"/>
      <c r="O2586" s="841"/>
      <c r="P2586" s="841"/>
      <c r="Q2586" s="641"/>
      <c r="R2586" s="639"/>
      <c r="S2586" s="640"/>
      <c r="T2586" s="402"/>
    </row>
    <row r="2587" spans="1:20" ht="13.5" customHeight="1" outlineLevel="1">
      <c r="A2587" s="402"/>
      <c r="B2587" s="178">
        <f t="shared" si="40"/>
        <v>2581</v>
      </c>
      <c r="C2587" s="440"/>
      <c r="D2587" s="47">
        <v>8595057638624</v>
      </c>
      <c r="E2587" s="800" t="s">
        <v>4848</v>
      </c>
      <c r="F2587" s="557" t="s">
        <v>8418</v>
      </c>
      <c r="G2587" s="683" t="s">
        <v>8996</v>
      </c>
      <c r="H2587" s="691">
        <v>10</v>
      </c>
      <c r="I2587" s="652">
        <v>0.157</v>
      </c>
      <c r="J2587" s="652">
        <v>0.10962</v>
      </c>
      <c r="K2587" s="422">
        <v>2483.5647499999995</v>
      </c>
      <c r="L2587" s="423">
        <f>K2587*ЗМІСТ!$E$13/1000*1.2</f>
        <v>133.08847308227996</v>
      </c>
      <c r="M2587" s="828">
        <v>2.4999999999999908E-2</v>
      </c>
      <c r="N2587" s="829"/>
      <c r="O2587" s="841"/>
      <c r="P2587" s="841"/>
      <c r="Q2587" s="641"/>
      <c r="R2587" s="639"/>
      <c r="S2587" s="640"/>
      <c r="T2587" s="402"/>
    </row>
    <row r="2588" spans="1:20" ht="13.5" customHeight="1" outlineLevel="1">
      <c r="A2588" s="402"/>
      <c r="B2588" s="178">
        <f t="shared" si="40"/>
        <v>2582</v>
      </c>
      <c r="C2588" s="440"/>
      <c r="D2588" s="47">
        <v>8595057633766</v>
      </c>
      <c r="E2588" s="800" t="s">
        <v>4850</v>
      </c>
      <c r="F2588" s="557" t="s">
        <v>8420</v>
      </c>
      <c r="G2588" s="683" t="s">
        <v>8996</v>
      </c>
      <c r="H2588" s="691">
        <v>30</v>
      </c>
      <c r="I2588" s="652">
        <v>0.17699999999999999</v>
      </c>
      <c r="J2588" s="652">
        <v>0.17219999999999999</v>
      </c>
      <c r="K2588" s="422">
        <v>4204.23225</v>
      </c>
      <c r="L2588" s="423">
        <f>K2588*ЗМІСТ!$E$13/1000*1.2</f>
        <v>225.29505245868</v>
      </c>
      <c r="M2588" s="828">
        <v>2.5000000000000105E-2</v>
      </c>
      <c r="N2588" s="829"/>
      <c r="O2588" s="841"/>
      <c r="P2588" s="841"/>
      <c r="Q2588" s="641"/>
      <c r="R2588" s="639"/>
      <c r="S2588" s="640"/>
      <c r="T2588" s="402"/>
    </row>
    <row r="2589" spans="1:20" ht="13.5" customHeight="1" outlineLevel="1">
      <c r="A2589" s="402"/>
      <c r="B2589" s="178">
        <f t="shared" si="40"/>
        <v>2583</v>
      </c>
      <c r="C2589" s="440"/>
      <c r="D2589" s="47">
        <v>8595057633759</v>
      </c>
      <c r="E2589" s="800" t="s">
        <v>4852</v>
      </c>
      <c r="F2589" s="557" t="s">
        <v>8422</v>
      </c>
      <c r="G2589" s="683" t="s">
        <v>8996</v>
      </c>
      <c r="H2589" s="691">
        <v>30</v>
      </c>
      <c r="I2589" s="652">
        <v>0.217</v>
      </c>
      <c r="J2589" s="652">
        <v>0.17219999999999999</v>
      </c>
      <c r="K2589" s="422">
        <v>3399.5969999999993</v>
      </c>
      <c r="L2589" s="423">
        <f>K2589*ЗМІСТ!$E$13/1000*1.2</f>
        <v>182.17651616495993</v>
      </c>
      <c r="M2589" s="828">
        <v>2.4999999999999838E-2</v>
      </c>
      <c r="N2589" s="829"/>
      <c r="O2589" s="841"/>
      <c r="P2589" s="841"/>
      <c r="Q2589" s="641"/>
      <c r="R2589" s="639"/>
      <c r="S2589" s="640"/>
      <c r="T2589" s="402"/>
    </row>
    <row r="2590" spans="1:20" ht="13.5" customHeight="1" outlineLevel="1">
      <c r="A2590" s="402"/>
      <c r="B2590" s="178">
        <f t="shared" si="40"/>
        <v>2584</v>
      </c>
      <c r="C2590" s="440"/>
      <c r="D2590" s="47">
        <v>8595057638600</v>
      </c>
      <c r="E2590" s="800" t="s">
        <v>4854</v>
      </c>
      <c r="F2590" s="557" t="s">
        <v>8424</v>
      </c>
      <c r="G2590" s="683" t="s">
        <v>8996</v>
      </c>
      <c r="H2590" s="691">
        <v>1</v>
      </c>
      <c r="I2590" s="652">
        <v>7.6999999999999999E-2</v>
      </c>
      <c r="J2590" s="652">
        <v>0.22620000000000001</v>
      </c>
      <c r="K2590" s="422">
        <v>1910.5487499999999</v>
      </c>
      <c r="L2590" s="423">
        <f>K2590*ЗМІСТ!$E$13/1000*1.2</f>
        <v>102.38187503939999</v>
      </c>
      <c r="M2590" s="828">
        <v>2.4999999999999935E-2</v>
      </c>
      <c r="N2590" s="829"/>
      <c r="O2590" s="841"/>
      <c r="P2590" s="841"/>
      <c r="Q2590" s="641"/>
      <c r="R2590" s="639"/>
      <c r="S2590" s="640"/>
      <c r="T2590" s="402"/>
    </row>
    <row r="2591" spans="1:20" ht="13.5" customHeight="1" outlineLevel="1">
      <c r="A2591" s="402"/>
      <c r="B2591" s="178">
        <f t="shared" si="40"/>
        <v>2585</v>
      </c>
      <c r="C2591" s="440"/>
      <c r="D2591" s="47">
        <v>8595057638631</v>
      </c>
      <c r="E2591" s="800" t="s">
        <v>4856</v>
      </c>
      <c r="F2591" s="557" t="s">
        <v>8426</v>
      </c>
      <c r="G2591" s="683" t="s">
        <v>8996</v>
      </c>
      <c r="H2591" s="691">
        <v>30</v>
      </c>
      <c r="I2591" s="652">
        <v>0.25700000000000001</v>
      </c>
      <c r="J2591" s="652">
        <v>0.27300000000000002</v>
      </c>
      <c r="K2591" s="422">
        <v>5345.5492499999991</v>
      </c>
      <c r="L2591" s="423">
        <f>K2591*ЗМІСТ!$E$13/1000*1.2</f>
        <v>286.45558263323994</v>
      </c>
      <c r="M2591" s="828">
        <v>2.4999999999999818E-2</v>
      </c>
      <c r="N2591" s="829"/>
      <c r="O2591" s="841"/>
      <c r="P2591" s="841"/>
      <c r="Q2591" s="641"/>
      <c r="R2591" s="639"/>
      <c r="S2591" s="640"/>
      <c r="T2591" s="402"/>
    </row>
    <row r="2592" spans="1:20" ht="13.5" customHeight="1" outlineLevel="1">
      <c r="A2592" s="402"/>
      <c r="B2592" s="178">
        <f t="shared" si="40"/>
        <v>2586</v>
      </c>
      <c r="C2592" s="440"/>
      <c r="D2592" s="47">
        <v>8595057638648</v>
      </c>
      <c r="E2592" s="800" t="s">
        <v>4858</v>
      </c>
      <c r="F2592" s="557" t="s">
        <v>8428</v>
      </c>
      <c r="G2592" s="683" t="s">
        <v>8996</v>
      </c>
      <c r="H2592" s="691">
        <v>20</v>
      </c>
      <c r="I2592" s="652">
        <v>0.29699999999999999</v>
      </c>
      <c r="J2592" s="652">
        <v>0.40949999999999998</v>
      </c>
      <c r="K2592" s="422">
        <v>5456.0134999999991</v>
      </c>
      <c r="L2592" s="423">
        <f>K2592*ЗМІСТ!$E$13/1000*1.2</f>
        <v>292.37510551367996</v>
      </c>
      <c r="M2592" s="828">
        <v>2.4999999999999911E-2</v>
      </c>
      <c r="N2592" s="829"/>
      <c r="O2592" s="841"/>
      <c r="P2592" s="841"/>
      <c r="Q2592" s="641"/>
      <c r="R2592" s="639"/>
      <c r="S2592" s="640"/>
      <c r="T2592" s="402"/>
    </row>
    <row r="2593" spans="1:20" ht="13.5" customHeight="1" outlineLevel="1">
      <c r="A2593" s="402"/>
      <c r="B2593" s="178">
        <f t="shared" si="40"/>
        <v>2587</v>
      </c>
      <c r="C2593" s="440"/>
      <c r="D2593" s="47">
        <v>8595057638655</v>
      </c>
      <c r="E2593" s="800" t="s">
        <v>4860</v>
      </c>
      <c r="F2593" s="557" t="s">
        <v>8430</v>
      </c>
      <c r="G2593" s="683" t="s">
        <v>8996</v>
      </c>
      <c r="H2593" s="691">
        <v>20</v>
      </c>
      <c r="I2593" s="652">
        <v>0.33700000000000002</v>
      </c>
      <c r="J2593" s="652">
        <v>0.50714999999999999</v>
      </c>
      <c r="K2593" s="422">
        <v>4693.0855000000001</v>
      </c>
      <c r="L2593" s="423">
        <f>K2593*ЗМІСТ!$E$13/1000*1.2</f>
        <v>251.49156398663999</v>
      </c>
      <c r="M2593" s="828">
        <v>2.5000000000000053E-2</v>
      </c>
      <c r="N2593" s="829"/>
      <c r="O2593" s="841"/>
      <c r="P2593" s="841"/>
      <c r="Q2593" s="641"/>
      <c r="R2593" s="639"/>
      <c r="S2593" s="640"/>
      <c r="T2593" s="402"/>
    </row>
    <row r="2594" spans="1:20" ht="13.5" customHeight="1" outlineLevel="1">
      <c r="A2594" s="402"/>
      <c r="B2594" s="178">
        <f t="shared" si="40"/>
        <v>2588</v>
      </c>
      <c r="C2594" s="440"/>
      <c r="D2594" s="47">
        <v>8595057638662</v>
      </c>
      <c r="E2594" s="800" t="s">
        <v>4862</v>
      </c>
      <c r="F2594" s="557" t="s">
        <v>8432</v>
      </c>
      <c r="G2594" s="683" t="s">
        <v>8996</v>
      </c>
      <c r="H2594" s="691">
        <v>1</v>
      </c>
      <c r="I2594" s="652">
        <v>0.377</v>
      </c>
      <c r="J2594" s="652">
        <v>3.4887000000000001</v>
      </c>
      <c r="K2594" s="422">
        <v>3223.1534999999994</v>
      </c>
      <c r="L2594" s="423">
        <f>K2594*ЗМІСТ!$E$13/1000*1.2</f>
        <v>172.72131834887995</v>
      </c>
      <c r="M2594" s="828">
        <v>2.4999999999999835E-2</v>
      </c>
      <c r="N2594" s="829"/>
      <c r="O2594" s="841"/>
      <c r="P2594" s="841"/>
      <c r="Q2594" s="641"/>
      <c r="R2594" s="639"/>
      <c r="S2594" s="640"/>
      <c r="T2594" s="402"/>
    </row>
    <row r="2595" spans="1:20" ht="13.5" customHeight="1" outlineLevel="1">
      <c r="A2595" s="402"/>
      <c r="B2595" s="178">
        <f t="shared" si="40"/>
        <v>2589</v>
      </c>
      <c r="C2595" s="440"/>
      <c r="D2595" s="47">
        <v>8595057632820</v>
      </c>
      <c r="E2595" s="800" t="s">
        <v>4864</v>
      </c>
      <c r="F2595" s="557" t="s">
        <v>8434</v>
      </c>
      <c r="G2595" s="683" t="s">
        <v>8996</v>
      </c>
      <c r="H2595" s="691">
        <v>20</v>
      </c>
      <c r="I2595" s="652">
        <v>9.7000000000000003E-2</v>
      </c>
      <c r="J2595" s="652">
        <v>0.13196250000000001</v>
      </c>
      <c r="K2595" s="422">
        <v>2975.3905</v>
      </c>
      <c r="L2595" s="423">
        <f>K2595*ЗМІСТ!$E$13/1000*1.2</f>
        <v>159.44427398903997</v>
      </c>
      <c r="M2595" s="828">
        <v>2.4999999999999932E-2</v>
      </c>
      <c r="N2595" s="829"/>
      <c r="O2595" s="841"/>
      <c r="P2595" s="841"/>
      <c r="Q2595" s="641"/>
      <c r="R2595" s="639"/>
      <c r="S2595" s="640"/>
      <c r="T2595" s="402"/>
    </row>
    <row r="2596" spans="1:20" ht="13.5" customHeight="1" outlineLevel="1">
      <c r="A2596" s="402"/>
      <c r="B2596" s="178">
        <f t="shared" si="40"/>
        <v>2590</v>
      </c>
      <c r="C2596" s="440"/>
      <c r="D2596" s="47">
        <v>8595057638617</v>
      </c>
      <c r="E2596" s="800" t="s">
        <v>4866</v>
      </c>
      <c r="F2596" s="557" t="s">
        <v>8436</v>
      </c>
      <c r="G2596" s="683" t="s">
        <v>8996</v>
      </c>
      <c r="H2596" s="691">
        <v>1</v>
      </c>
      <c r="I2596" s="652">
        <v>0.11700000000000001</v>
      </c>
      <c r="J2596" s="652">
        <v>0.66120000000000001</v>
      </c>
      <c r="K2596" s="422">
        <v>2306.0859999999998</v>
      </c>
      <c r="L2596" s="423">
        <f>K2596*ЗМІСТ!$E$13/1000*1.2</f>
        <v>123.57779862047998</v>
      </c>
      <c r="M2596" s="828">
        <v>2.4999999999999838E-2</v>
      </c>
      <c r="N2596" s="829"/>
      <c r="O2596" s="841"/>
      <c r="P2596" s="841"/>
      <c r="Q2596" s="641"/>
      <c r="R2596" s="639"/>
      <c r="S2596" s="640"/>
      <c r="T2596" s="402"/>
    </row>
    <row r="2597" spans="1:20" ht="13.5" customHeight="1" outlineLevel="1">
      <c r="A2597" s="402"/>
      <c r="B2597" s="178">
        <f t="shared" si="40"/>
        <v>2591</v>
      </c>
      <c r="C2597" s="440"/>
      <c r="D2597" s="47">
        <v>8595057638341</v>
      </c>
      <c r="E2597" s="800" t="s">
        <v>4868</v>
      </c>
      <c r="F2597" s="557" t="s">
        <v>8438</v>
      </c>
      <c r="G2597" s="683" t="s">
        <v>8996</v>
      </c>
      <c r="H2597" s="691">
        <v>1</v>
      </c>
      <c r="I2597" s="652">
        <v>3.3000000000000002E-2</v>
      </c>
      <c r="J2597" s="652">
        <v>0.21967500000000001</v>
      </c>
      <c r="K2597" s="422">
        <v>1580.9702500000001</v>
      </c>
      <c r="L2597" s="423">
        <f>K2597*ЗМІСТ!$E$13/1000*1.2</f>
        <v>84.72052784652</v>
      </c>
      <c r="M2597" s="828">
        <v>2.4999999999999998E-2</v>
      </c>
      <c r="N2597" s="829"/>
      <c r="O2597" s="841"/>
      <c r="P2597" s="841"/>
      <c r="Q2597" s="641"/>
      <c r="R2597" s="639"/>
      <c r="S2597" s="640"/>
      <c r="T2597" s="402"/>
    </row>
    <row r="2598" spans="1:20" ht="13.5" customHeight="1" outlineLevel="1">
      <c r="A2598" s="402"/>
      <c r="B2598" s="178">
        <f t="shared" si="40"/>
        <v>2592</v>
      </c>
      <c r="C2598" s="445"/>
      <c r="D2598" s="47">
        <v>8595057631755</v>
      </c>
      <c r="E2598" s="800" t="s">
        <v>4880</v>
      </c>
      <c r="F2598" s="557" t="s">
        <v>8450</v>
      </c>
      <c r="G2598" s="683" t="s">
        <v>8996</v>
      </c>
      <c r="H2598" s="691">
        <v>50</v>
      </c>
      <c r="I2598" s="652">
        <v>6.8000000000000005E-2</v>
      </c>
      <c r="J2598" s="652">
        <v>5.2784999999999999E-2</v>
      </c>
      <c r="K2598" s="422">
        <v>1811.0007499999995</v>
      </c>
      <c r="L2598" s="423">
        <f>K2598*ЗМІСТ!$E$13/1000*1.2</f>
        <v>97.047328670759967</v>
      </c>
      <c r="M2598" s="828">
        <v>2.4999999999999741E-2</v>
      </c>
      <c r="N2598" s="829"/>
      <c r="O2598" s="841"/>
      <c r="P2598" s="841"/>
      <c r="Q2598" s="641"/>
      <c r="R2598" s="639"/>
      <c r="S2598" s="640"/>
      <c r="T2598" s="402"/>
    </row>
    <row r="2599" spans="1:20" ht="13.5" customHeight="1" outlineLevel="1">
      <c r="A2599" s="402"/>
      <c r="B2599" s="178">
        <f t="shared" si="40"/>
        <v>2593</v>
      </c>
      <c r="C2599" s="440"/>
      <c r="D2599" s="47">
        <v>8595568936752</v>
      </c>
      <c r="E2599" s="800" t="s">
        <v>5430</v>
      </c>
      <c r="F2599" s="553" t="s">
        <v>8472</v>
      </c>
      <c r="G2599" s="683" t="s">
        <v>8996</v>
      </c>
      <c r="H2599" s="691">
        <v>25</v>
      </c>
      <c r="I2599" s="652">
        <v>0.2</v>
      </c>
      <c r="J2599" s="652">
        <v>4.8000000000000001E-2</v>
      </c>
      <c r="K2599" s="422">
        <v>2431.4805947226264</v>
      </c>
      <c r="L2599" s="423">
        <f>K2599*ЗМІСТ!$E$13/1000*1.2</f>
        <v>130.29740403620579</v>
      </c>
      <c r="M2599" s="828">
        <v>2.4999999999999939E-2</v>
      </c>
      <c r="N2599" s="829"/>
      <c r="O2599" s="841"/>
      <c r="P2599" s="841"/>
      <c r="Q2599" s="641"/>
      <c r="R2599" s="639"/>
      <c r="S2599" s="640"/>
      <c r="T2599" s="402"/>
    </row>
    <row r="2600" spans="1:20" ht="13.5" customHeight="1" outlineLevel="1">
      <c r="A2600" s="402"/>
      <c r="B2600" s="178">
        <f t="shared" si="40"/>
        <v>2594</v>
      </c>
      <c r="C2600" s="444"/>
      <c r="D2600" s="47">
        <v>8595568936714</v>
      </c>
      <c r="E2600" s="800" t="s">
        <v>5431</v>
      </c>
      <c r="F2600" s="553" t="s">
        <v>8473</v>
      </c>
      <c r="G2600" s="683" t="s">
        <v>8996</v>
      </c>
      <c r="H2600" s="691">
        <v>25</v>
      </c>
      <c r="I2600" s="652">
        <v>0.2</v>
      </c>
      <c r="J2600" s="652">
        <v>4.8000000000000001E-2</v>
      </c>
      <c r="K2600" s="422">
        <v>1781.86</v>
      </c>
      <c r="L2600" s="423">
        <f>K2600*ЗМІСТ!$E$13/1000*1.2</f>
        <v>95.485743484799997</v>
      </c>
      <c r="M2600" s="828">
        <v>2.499999999999989E-2</v>
      </c>
      <c r="N2600" s="829"/>
      <c r="O2600" s="841"/>
      <c r="P2600" s="841"/>
      <c r="Q2600" s="641"/>
      <c r="R2600" s="639"/>
      <c r="S2600" s="640"/>
      <c r="T2600" s="402"/>
    </row>
    <row r="2601" spans="1:20" ht="13.5" customHeight="1" outlineLevel="1">
      <c r="A2601" s="402"/>
      <c r="B2601" s="178">
        <f t="shared" si="40"/>
        <v>2595</v>
      </c>
      <c r="C2601" s="444"/>
      <c r="D2601" s="47">
        <v>8595568936721</v>
      </c>
      <c r="E2601" s="800" t="s">
        <v>5432</v>
      </c>
      <c r="F2601" s="557" t="s">
        <v>8474</v>
      </c>
      <c r="G2601" s="683" t="s">
        <v>8996</v>
      </c>
      <c r="H2601" s="691">
        <v>50</v>
      </c>
      <c r="I2601" s="652">
        <v>0.04</v>
      </c>
      <c r="J2601" s="652">
        <v>2.4E-2</v>
      </c>
      <c r="K2601" s="422">
        <v>2020.7567499999998</v>
      </c>
      <c r="L2601" s="423">
        <f>K2601*ЗМІСТ!$E$13/1000*1.2</f>
        <v>108.28766607683998</v>
      </c>
      <c r="M2601" s="828">
        <v>2.4999999999999876E-2</v>
      </c>
      <c r="N2601" s="829"/>
      <c r="O2601" s="841"/>
      <c r="P2601" s="841"/>
      <c r="Q2601" s="641"/>
      <c r="R2601" s="639"/>
      <c r="S2601" s="640"/>
      <c r="T2601" s="402"/>
    </row>
    <row r="2602" spans="1:20" ht="13.5" customHeight="1" outlineLevel="1">
      <c r="A2602" s="402"/>
      <c r="B2602" s="178">
        <f t="shared" si="40"/>
        <v>2596</v>
      </c>
      <c r="C2602" s="444"/>
      <c r="D2602" s="47">
        <v>8595568936684</v>
      </c>
      <c r="E2602" s="800" t="s">
        <v>5433</v>
      </c>
      <c r="F2602" s="553" t="s">
        <v>8475</v>
      </c>
      <c r="G2602" s="683" t="s">
        <v>8996</v>
      </c>
      <c r="H2602" s="691">
        <v>50</v>
      </c>
      <c r="I2602" s="652">
        <v>0.04</v>
      </c>
      <c r="J2602" s="652">
        <v>2.4E-2</v>
      </c>
      <c r="K2602" s="422">
        <v>806.76637875595736</v>
      </c>
      <c r="L2602" s="423">
        <f>K2602*ЗМІСТ!$E$13/1000*1.2</f>
        <v>43.232738539533038</v>
      </c>
      <c r="M2602" s="828">
        <v>2.499999999999989E-2</v>
      </c>
      <c r="N2602" s="829"/>
      <c r="O2602" s="841"/>
      <c r="P2602" s="841"/>
      <c r="Q2602" s="641"/>
      <c r="R2602" s="639"/>
      <c r="S2602" s="640"/>
      <c r="T2602" s="402"/>
    </row>
    <row r="2603" spans="1:20" ht="13.5" customHeight="1" outlineLevel="1">
      <c r="A2603" s="402"/>
      <c r="B2603" s="178">
        <f t="shared" si="40"/>
        <v>2597</v>
      </c>
      <c r="C2603" s="441"/>
      <c r="D2603" s="47">
        <v>8595568936738</v>
      </c>
      <c r="E2603" s="800" t="s">
        <v>5434</v>
      </c>
      <c r="F2603" s="553" t="s">
        <v>8476</v>
      </c>
      <c r="G2603" s="683" t="s">
        <v>8996</v>
      </c>
      <c r="H2603" s="691">
        <v>50</v>
      </c>
      <c r="I2603" s="652">
        <v>0.1</v>
      </c>
      <c r="J2603" s="652">
        <v>2.4E-2</v>
      </c>
      <c r="K2603" s="422">
        <v>1782.7776312393364</v>
      </c>
      <c r="L2603" s="423">
        <f>K2603*ЗМІСТ!$E$13/1000*1.2</f>
        <v>95.534917214011543</v>
      </c>
      <c r="M2603" s="828">
        <v>2.4999999999999918E-2</v>
      </c>
      <c r="N2603" s="829"/>
      <c r="O2603" s="841"/>
      <c r="P2603" s="841"/>
      <c r="Q2603" s="641"/>
      <c r="R2603" s="639"/>
      <c r="S2603" s="640"/>
      <c r="T2603" s="402"/>
    </row>
    <row r="2604" spans="1:20" ht="13.5" customHeight="1" outlineLevel="1">
      <c r="A2604" s="402"/>
      <c r="B2604" s="178">
        <f t="shared" si="40"/>
        <v>2598</v>
      </c>
      <c r="C2604" s="444"/>
      <c r="D2604" s="47">
        <v>8595568936691</v>
      </c>
      <c r="E2604" s="800" t="s">
        <v>5435</v>
      </c>
      <c r="F2604" s="553" t="s">
        <v>8477</v>
      </c>
      <c r="G2604" s="683" t="s">
        <v>8996</v>
      </c>
      <c r="H2604" s="691">
        <v>50</v>
      </c>
      <c r="I2604" s="652">
        <v>0.1</v>
      </c>
      <c r="J2604" s="652">
        <v>2.4E-2</v>
      </c>
      <c r="K2604" s="422">
        <v>1436.4278352221911</v>
      </c>
      <c r="L2604" s="423">
        <f>K2604*ЗМІСТ!$E$13/1000*1.2</f>
        <v>76.974835176979511</v>
      </c>
      <c r="M2604" s="828">
        <v>2.5000000000000036E-2</v>
      </c>
      <c r="N2604" s="829"/>
      <c r="O2604" s="841"/>
      <c r="P2604" s="841"/>
      <c r="Q2604" s="641"/>
      <c r="R2604" s="639"/>
      <c r="S2604" s="640"/>
      <c r="T2604" s="402"/>
    </row>
    <row r="2605" spans="1:20" ht="13.5" customHeight="1" outlineLevel="1">
      <c r="A2605" s="402"/>
      <c r="B2605" s="178">
        <f t="shared" si="40"/>
        <v>2599</v>
      </c>
      <c r="C2605" s="441"/>
      <c r="D2605" s="47">
        <v>8595568936745</v>
      </c>
      <c r="E2605" s="800" t="s">
        <v>5436</v>
      </c>
      <c r="F2605" s="553" t="s">
        <v>8478</v>
      </c>
      <c r="G2605" s="683" t="s">
        <v>8996</v>
      </c>
      <c r="H2605" s="691">
        <v>25</v>
      </c>
      <c r="I2605" s="652">
        <v>0.15</v>
      </c>
      <c r="J2605" s="652">
        <v>4.8000000000000001E-2</v>
      </c>
      <c r="K2605" s="422">
        <v>2240.8432740135072</v>
      </c>
      <c r="L2605" s="423">
        <f>K2605*ЗМІСТ!$E$13/1000*1.2</f>
        <v>120.08159229798812</v>
      </c>
      <c r="M2605" s="828">
        <v>2.4999999999999804E-2</v>
      </c>
      <c r="N2605" s="829"/>
      <c r="O2605" s="841"/>
      <c r="P2605" s="841"/>
      <c r="Q2605" s="641"/>
      <c r="R2605" s="639"/>
      <c r="S2605" s="640"/>
      <c r="T2605" s="402"/>
    </row>
    <row r="2606" spans="1:20" ht="13.5" customHeight="1" outlineLevel="1">
      <c r="A2606" s="402"/>
      <c r="B2606" s="178">
        <f t="shared" si="40"/>
        <v>2600</v>
      </c>
      <c r="C2606" s="441"/>
      <c r="D2606" s="47">
        <v>8595568936707</v>
      </c>
      <c r="E2606" s="800" t="s">
        <v>5437</v>
      </c>
      <c r="F2606" s="553" t="s">
        <v>8479</v>
      </c>
      <c r="G2606" s="683" t="s">
        <v>8996</v>
      </c>
      <c r="H2606" s="691">
        <v>25</v>
      </c>
      <c r="I2606" s="652">
        <v>0.15</v>
      </c>
      <c r="J2606" s="652">
        <v>4.8000000000000001E-2</v>
      </c>
      <c r="K2606" s="422">
        <v>1726.2843258203286</v>
      </c>
      <c r="L2606" s="423">
        <f>K2606*ЗМІСТ!$E$13/1000*1.2</f>
        <v>92.507572041075505</v>
      </c>
      <c r="M2606" s="828">
        <v>2.4999999999999887E-2</v>
      </c>
      <c r="N2606" s="829"/>
      <c r="O2606" s="841"/>
      <c r="P2606" s="841"/>
      <c r="Q2606" s="641"/>
      <c r="R2606" s="639"/>
      <c r="S2606" s="640"/>
      <c r="T2606" s="402"/>
    </row>
    <row r="2607" spans="1:20" ht="13.5" customHeight="1" outlineLevel="1">
      <c r="A2607" s="402"/>
      <c r="B2607" s="178">
        <f t="shared" si="40"/>
        <v>2601</v>
      </c>
      <c r="C2607" s="440"/>
      <c r="D2607" s="47">
        <v>8595057639751</v>
      </c>
      <c r="E2607" s="800" t="s">
        <v>4902</v>
      </c>
      <c r="F2607" s="553" t="s">
        <v>4903</v>
      </c>
      <c r="G2607" s="683" t="s">
        <v>8996</v>
      </c>
      <c r="H2607" s="691">
        <v>50</v>
      </c>
      <c r="I2607" s="652">
        <v>7.0000000000000007E-2</v>
      </c>
      <c r="J2607" s="652">
        <v>3.9199999999999999E-2</v>
      </c>
      <c r="K2607" s="422">
        <v>1278.5789011722341</v>
      </c>
      <c r="L2607" s="423">
        <f>K2607*ЗМІСТ!$E$13/1000*1.2</f>
        <v>68.516077010769294</v>
      </c>
      <c r="M2607" s="828">
        <v>2.4999999999999849E-2</v>
      </c>
      <c r="N2607" s="829"/>
      <c r="O2607" s="841"/>
      <c r="P2607" s="841"/>
      <c r="Q2607" s="641"/>
      <c r="R2607" s="639"/>
      <c r="S2607" s="640"/>
      <c r="T2607" s="402"/>
    </row>
    <row r="2608" spans="1:20" ht="13.5" customHeight="1" outlineLevel="1">
      <c r="A2608" s="402"/>
      <c r="B2608" s="178">
        <f t="shared" si="40"/>
        <v>2602</v>
      </c>
      <c r="C2608" s="444"/>
      <c r="D2608" s="47">
        <v>8595057633391</v>
      </c>
      <c r="E2608" s="800" t="s">
        <v>2916</v>
      </c>
      <c r="F2608" s="553" t="s">
        <v>8481</v>
      </c>
      <c r="G2608" s="683" t="s">
        <v>8996</v>
      </c>
      <c r="H2608" s="691">
        <v>10</v>
      </c>
      <c r="I2608" s="652">
        <v>0.435</v>
      </c>
      <c r="J2608" s="652">
        <v>1.4537249999999999</v>
      </c>
      <c r="K2608" s="422">
        <v>6389.0444626971666</v>
      </c>
      <c r="L2608" s="423">
        <f>K2608*ЗМІСТ!$E$13/1000*1.2</f>
        <v>342.3740701727877</v>
      </c>
      <c r="M2608" s="828">
        <v>2.5000000000000012E-2</v>
      </c>
      <c r="N2608" s="829"/>
      <c r="O2608" s="841"/>
      <c r="P2608" s="841"/>
      <c r="Q2608" s="641"/>
      <c r="R2608" s="639"/>
      <c r="S2608" s="640"/>
      <c r="T2608" s="402"/>
    </row>
    <row r="2609" spans="1:20" ht="13.5" customHeight="1" outlineLevel="1">
      <c r="A2609" s="402"/>
      <c r="B2609" s="178">
        <f t="shared" si="40"/>
        <v>2603</v>
      </c>
      <c r="C2609" s="440"/>
      <c r="D2609" s="47">
        <v>8595057638129</v>
      </c>
      <c r="E2609" s="800" t="s">
        <v>2913</v>
      </c>
      <c r="F2609" s="553" t="s">
        <v>8483</v>
      </c>
      <c r="G2609" s="683" t="s">
        <v>8996</v>
      </c>
      <c r="H2609" s="691">
        <v>20</v>
      </c>
      <c r="I2609" s="652">
        <v>0.23400000000000001</v>
      </c>
      <c r="J2609" s="652">
        <v>0.72686249999999997</v>
      </c>
      <c r="K2609" s="422">
        <v>5381.3228262920202</v>
      </c>
      <c r="L2609" s="423">
        <f>K2609*ЗМІСТ!$E$13/1000*1.2</f>
        <v>288.37260559203236</v>
      </c>
      <c r="M2609" s="828">
        <v>2.5000000000000053E-2</v>
      </c>
      <c r="N2609" s="829"/>
      <c r="O2609" s="841"/>
      <c r="P2609" s="841"/>
      <c r="Q2609" s="641"/>
      <c r="R2609" s="639"/>
      <c r="S2609" s="640"/>
      <c r="T2609" s="402"/>
    </row>
    <row r="2610" spans="1:20" ht="13.5" customHeight="1" outlineLevel="1">
      <c r="A2610" s="402"/>
      <c r="B2610" s="178">
        <f t="shared" si="40"/>
        <v>2604</v>
      </c>
      <c r="C2610" s="440"/>
      <c r="D2610" s="47">
        <v>8595057628380</v>
      </c>
      <c r="E2610" s="800" t="s">
        <v>2914</v>
      </c>
      <c r="F2610" s="553" t="s">
        <v>8485</v>
      </c>
      <c r="G2610" s="683" t="s">
        <v>8996</v>
      </c>
      <c r="H2610" s="691">
        <v>10</v>
      </c>
      <c r="I2610" s="652">
        <v>0.29399999999999998</v>
      </c>
      <c r="J2610" s="652">
        <v>1.4537249999999999</v>
      </c>
      <c r="K2610" s="422">
        <v>5728.2759474897284</v>
      </c>
      <c r="L2610" s="423">
        <f>K2610*ЗМІСТ!$E$13/1000*1.2</f>
        <v>306.96501842577629</v>
      </c>
      <c r="M2610" s="828">
        <v>2.4999999999999845E-2</v>
      </c>
      <c r="N2610" s="829"/>
      <c r="O2610" s="841"/>
      <c r="P2610" s="841"/>
      <c r="Q2610" s="641"/>
      <c r="R2610" s="639"/>
      <c r="S2610" s="640"/>
      <c r="T2610" s="402"/>
    </row>
    <row r="2611" spans="1:20" ht="13.5" customHeight="1" outlineLevel="1">
      <c r="A2611" s="402"/>
      <c r="B2611" s="178">
        <f t="shared" si="40"/>
        <v>2605</v>
      </c>
      <c r="C2611" s="440"/>
      <c r="D2611" s="47">
        <v>8595057630390</v>
      </c>
      <c r="E2611" s="800" t="s">
        <v>2915</v>
      </c>
      <c r="F2611" s="553" t="s">
        <v>8487</v>
      </c>
      <c r="G2611" s="683" t="s">
        <v>8996</v>
      </c>
      <c r="H2611" s="691">
        <v>10</v>
      </c>
      <c r="I2611" s="652">
        <v>0.36099999999999999</v>
      </c>
      <c r="J2611" s="652">
        <v>1.4537249999999999</v>
      </c>
      <c r="K2611" s="422">
        <v>7747.4904928175056</v>
      </c>
      <c r="L2611" s="423">
        <f>K2611*ЗМІСТ!$E$13/1000*1.2</f>
        <v>415.17004133214675</v>
      </c>
      <c r="M2611" s="828">
        <v>2.4999999999999804E-2</v>
      </c>
      <c r="N2611" s="829"/>
      <c r="O2611" s="841"/>
      <c r="P2611" s="841"/>
      <c r="Q2611" s="641"/>
      <c r="R2611" s="639"/>
      <c r="S2611" s="640"/>
      <c r="T2611" s="402"/>
    </row>
    <row r="2612" spans="1:20" ht="13.5" customHeight="1" outlineLevel="1">
      <c r="A2612" s="402"/>
      <c r="B2612" s="178">
        <f t="shared" si="40"/>
        <v>2606</v>
      </c>
      <c r="C2612" s="440"/>
      <c r="D2612" s="47">
        <v>8595057635371</v>
      </c>
      <c r="E2612" s="800" t="s">
        <v>4909</v>
      </c>
      <c r="F2612" s="553" t="s">
        <v>8489</v>
      </c>
      <c r="G2612" s="683" t="s">
        <v>8996</v>
      </c>
      <c r="H2612" s="691">
        <v>100</v>
      </c>
      <c r="I2612" s="652">
        <v>0.02</v>
      </c>
      <c r="J2612" s="652">
        <v>1.41488E-2</v>
      </c>
      <c r="K2612" s="422">
        <v>2239.1984666723893</v>
      </c>
      <c r="L2612" s="423">
        <f>K2612*ЗМІСТ!$E$13/1000*1.2</f>
        <v>119.99345088853065</v>
      </c>
      <c r="M2612" s="828">
        <v>2.4999999999999991E-2</v>
      </c>
      <c r="N2612" s="829"/>
      <c r="O2612" s="841"/>
      <c r="P2612" s="841"/>
      <c r="Q2612" s="641"/>
      <c r="R2612" s="639"/>
      <c r="S2612" s="640"/>
      <c r="T2612" s="402"/>
    </row>
    <row r="2613" spans="1:20" ht="13.5" customHeight="1" outlineLevel="1">
      <c r="A2613" s="402"/>
      <c r="B2613" s="178">
        <f t="shared" si="40"/>
        <v>2607</v>
      </c>
      <c r="C2613" s="444"/>
      <c r="D2613" s="47">
        <v>8595568931207</v>
      </c>
      <c r="E2613" s="800" t="s">
        <v>3078</v>
      </c>
      <c r="F2613" s="553" t="s">
        <v>8490</v>
      </c>
      <c r="G2613" s="683" t="s">
        <v>8996</v>
      </c>
      <c r="H2613" s="691">
        <v>100</v>
      </c>
      <c r="I2613" s="779">
        <v>3.8E-3</v>
      </c>
      <c r="J2613" s="652">
        <v>4.7E-2</v>
      </c>
      <c r="K2613" s="422">
        <v>152.36746969877797</v>
      </c>
      <c r="L2613" s="423">
        <f>K2613*ЗМІСТ!$E$13/1000*1.2</f>
        <v>8.1650192086278093</v>
      </c>
      <c r="M2613" s="828">
        <v>2.4999999999999981E-2</v>
      </c>
      <c r="N2613" s="829"/>
      <c r="O2613" s="841"/>
      <c r="P2613" s="841"/>
      <c r="Q2613" s="641"/>
      <c r="R2613" s="639"/>
      <c r="S2613" s="640"/>
      <c r="T2613" s="402"/>
    </row>
    <row r="2614" spans="1:20" ht="13.5" customHeight="1" outlineLevel="1">
      <c r="A2614" s="402"/>
      <c r="B2614" s="178">
        <f t="shared" si="40"/>
        <v>2608</v>
      </c>
      <c r="C2614" s="444"/>
      <c r="D2614" s="47">
        <v>8595568931214</v>
      </c>
      <c r="E2614" s="800" t="s">
        <v>3079</v>
      </c>
      <c r="F2614" s="553" t="s">
        <v>8491</v>
      </c>
      <c r="G2614" s="683" t="s">
        <v>8996</v>
      </c>
      <c r="H2614" s="691">
        <v>100</v>
      </c>
      <c r="I2614" s="779">
        <v>4.5999999999999999E-3</v>
      </c>
      <c r="J2614" s="652">
        <v>4.7E-2</v>
      </c>
      <c r="K2614" s="422">
        <v>345.37374990687806</v>
      </c>
      <c r="L2614" s="423">
        <f>K2614*ЗМІСТ!$E$13/1000*1.2</f>
        <v>18.50777799040981</v>
      </c>
      <c r="M2614" s="828">
        <v>2.4999999999999873E-2</v>
      </c>
      <c r="N2614" s="829"/>
      <c r="O2614" s="841"/>
      <c r="P2614" s="841"/>
      <c r="Q2614" s="641"/>
      <c r="R2614" s="639"/>
      <c r="S2614" s="640"/>
      <c r="T2614" s="402"/>
    </row>
    <row r="2615" spans="1:20" ht="13.5" customHeight="1" outlineLevel="1">
      <c r="A2615" s="402"/>
      <c r="B2615" s="178">
        <f t="shared" si="40"/>
        <v>2609</v>
      </c>
      <c r="C2615" s="444"/>
      <c r="D2615" s="47">
        <v>8595057635289</v>
      </c>
      <c r="E2615" s="800" t="s">
        <v>2855</v>
      </c>
      <c r="F2615" s="553" t="s">
        <v>8493</v>
      </c>
      <c r="G2615" s="683" t="s">
        <v>8996</v>
      </c>
      <c r="H2615" s="691">
        <v>1</v>
      </c>
      <c r="I2615" s="652">
        <v>1.857</v>
      </c>
      <c r="J2615" s="652">
        <v>22.449034999999999</v>
      </c>
      <c r="K2615" s="422">
        <v>19738.582368313499</v>
      </c>
      <c r="L2615" s="423">
        <f>K2615*ЗМІСТ!$E$13/1000*1.2</f>
        <v>1057.744835606826</v>
      </c>
      <c r="M2615" s="828">
        <v>2.4999999999999953E-2</v>
      </c>
      <c r="N2615" s="829"/>
      <c r="O2615" s="841"/>
      <c r="P2615" s="841"/>
      <c r="Q2615" s="641"/>
      <c r="R2615" s="639"/>
      <c r="S2615" s="640"/>
      <c r="T2615" s="402"/>
    </row>
    <row r="2616" spans="1:20" ht="13.5" customHeight="1" outlineLevel="1">
      <c r="A2616" s="402"/>
      <c r="B2616" s="178">
        <f t="shared" si="40"/>
        <v>2610</v>
      </c>
      <c r="C2616" s="444"/>
      <c r="D2616" s="47">
        <v>8595057637535</v>
      </c>
      <c r="E2616" s="800" t="s">
        <v>2856</v>
      </c>
      <c r="F2616" s="553" t="s">
        <v>8495</v>
      </c>
      <c r="G2616" s="683" t="s">
        <v>8996</v>
      </c>
      <c r="H2616" s="691">
        <v>1</v>
      </c>
      <c r="I2616" s="652">
        <v>2.569</v>
      </c>
      <c r="J2616" s="652">
        <v>27.946034999999998</v>
      </c>
      <c r="K2616" s="422">
        <v>25076.483478165428</v>
      </c>
      <c r="L2616" s="423">
        <f>K2616*ЗМІСТ!$E$13/1000*1.2</f>
        <v>1343.7905721532159</v>
      </c>
      <c r="M2616" s="828">
        <v>2.4999999999999894E-2</v>
      </c>
      <c r="N2616" s="829"/>
      <c r="O2616" s="841"/>
      <c r="P2616" s="841"/>
      <c r="Q2616" s="641"/>
      <c r="R2616" s="639"/>
      <c r="S2616" s="640"/>
      <c r="T2616" s="402"/>
    </row>
    <row r="2617" spans="1:20" ht="13.5" customHeight="1" outlineLevel="1">
      <c r="A2617" s="402"/>
      <c r="B2617" s="178">
        <f t="shared" si="40"/>
        <v>2611</v>
      </c>
      <c r="C2617" s="440"/>
      <c r="D2617" s="47">
        <v>8595057637559</v>
      </c>
      <c r="E2617" s="800" t="s">
        <v>2857</v>
      </c>
      <c r="F2617" s="553" t="s">
        <v>8497</v>
      </c>
      <c r="G2617" s="683" t="s">
        <v>8996</v>
      </c>
      <c r="H2617" s="691">
        <v>1</v>
      </c>
      <c r="I2617" s="652">
        <v>3.548</v>
      </c>
      <c r="J2617" s="652">
        <v>40.665035000000003</v>
      </c>
      <c r="K2617" s="422">
        <v>33245.122352779814</v>
      </c>
      <c r="L2617" s="423">
        <f>K2617*ЗМІСТ!$E$13/1000*1.2</f>
        <v>1781.5289782016114</v>
      </c>
      <c r="M2617" s="828">
        <v>2.4999999999999811E-2</v>
      </c>
      <c r="N2617" s="829"/>
      <c r="O2617" s="841"/>
      <c r="P2617" s="841"/>
      <c r="Q2617" s="641"/>
      <c r="R2617" s="639"/>
      <c r="S2617" s="640"/>
      <c r="T2617" s="402"/>
    </row>
    <row r="2618" spans="1:20" ht="13.5" customHeight="1" outlineLevel="1">
      <c r="A2618" s="402"/>
      <c r="B2618" s="178">
        <f t="shared" si="40"/>
        <v>2612</v>
      </c>
      <c r="C2618" s="441"/>
      <c r="D2618" s="47">
        <v>8595057637566</v>
      </c>
      <c r="E2618" s="800" t="s">
        <v>2858</v>
      </c>
      <c r="F2618" s="553" t="s">
        <v>8499</v>
      </c>
      <c r="G2618" s="683" t="s">
        <v>8996</v>
      </c>
      <c r="H2618" s="691">
        <v>1</v>
      </c>
      <c r="I2618" s="652">
        <v>4.6040000000000001</v>
      </c>
      <c r="J2618" s="652">
        <v>55.684035000000002</v>
      </c>
      <c r="K2618" s="422">
        <v>40886.5150134543</v>
      </c>
      <c r="L2618" s="423">
        <f>K2618*ЗМІСТ!$E$13/1000*1.2</f>
        <v>2191.0134828561845</v>
      </c>
      <c r="M2618" s="828">
        <v>2.4999999999999929E-2</v>
      </c>
      <c r="N2618" s="829"/>
      <c r="O2618" s="841"/>
      <c r="P2618" s="841"/>
      <c r="Q2618" s="641"/>
      <c r="R2618" s="639"/>
      <c r="S2618" s="640"/>
      <c r="T2618" s="402"/>
    </row>
    <row r="2619" spans="1:20" ht="13.5" customHeight="1" outlineLevel="1">
      <c r="A2619" s="402"/>
      <c r="B2619" s="178">
        <f t="shared" si="40"/>
        <v>2613</v>
      </c>
      <c r="C2619" s="440"/>
      <c r="D2619" s="47">
        <v>8595057633704</v>
      </c>
      <c r="E2619" s="800" t="s">
        <v>2859</v>
      </c>
      <c r="F2619" s="553" t="s">
        <v>8501</v>
      </c>
      <c r="G2619" s="683" t="s">
        <v>8996</v>
      </c>
      <c r="H2619" s="691">
        <v>1</v>
      </c>
      <c r="I2619" s="652">
        <v>5.9790000000000001</v>
      </c>
      <c r="J2619" s="652">
        <v>73.003034999999997</v>
      </c>
      <c r="K2619" s="422">
        <v>58037.732706317598</v>
      </c>
      <c r="L2619" s="423">
        <f>K2619*ЗМІСТ!$E$13/1000*1.2</f>
        <v>3110.1074481916812</v>
      </c>
      <c r="M2619" s="828">
        <v>2.4999999999999918E-2</v>
      </c>
      <c r="N2619" s="829"/>
      <c r="O2619" s="841"/>
      <c r="P2619" s="841"/>
      <c r="Q2619" s="641"/>
      <c r="R2619" s="639"/>
      <c r="S2619" s="640"/>
      <c r="T2619" s="402"/>
    </row>
    <row r="2620" spans="1:20" ht="13.5" customHeight="1" outlineLevel="1">
      <c r="A2620" s="402"/>
      <c r="B2620" s="178">
        <f t="shared" si="40"/>
        <v>2614</v>
      </c>
      <c r="C2620" s="440"/>
      <c r="D2620" s="47">
        <v>8595057637573</v>
      </c>
      <c r="E2620" s="800" t="s">
        <v>2860</v>
      </c>
      <c r="F2620" s="553" t="s">
        <v>8503</v>
      </c>
      <c r="G2620" s="683" t="s">
        <v>8996</v>
      </c>
      <c r="H2620" s="691">
        <v>1</v>
      </c>
      <c r="I2620" s="652">
        <v>8.7126999999999999</v>
      </c>
      <c r="J2620" s="652">
        <v>92.622034999999997</v>
      </c>
      <c r="K2620" s="422">
        <v>65495.521914061166</v>
      </c>
      <c r="L2620" s="423">
        <f>K2620*ЗМІСТ!$E$13/1000*1.2</f>
        <v>3509.7530697636971</v>
      </c>
      <c r="M2620" s="828">
        <v>2.4999999999999786E-2</v>
      </c>
      <c r="N2620" s="829"/>
      <c r="O2620" s="841"/>
      <c r="P2620" s="841"/>
      <c r="Q2620" s="641"/>
      <c r="R2620" s="639"/>
      <c r="S2620" s="640"/>
      <c r="T2620" s="402"/>
    </row>
    <row r="2621" spans="1:20" ht="13.5" customHeight="1" outlineLevel="1">
      <c r="A2621" s="402"/>
      <c r="B2621" s="178">
        <f t="shared" si="40"/>
        <v>2615</v>
      </c>
      <c r="C2621" s="440"/>
      <c r="D2621" s="47">
        <v>8595057637368</v>
      </c>
      <c r="E2621" s="800" t="s">
        <v>2832</v>
      </c>
      <c r="F2621" s="553" t="s">
        <v>8505</v>
      </c>
      <c r="G2621" s="683" t="s">
        <v>8996</v>
      </c>
      <c r="H2621" s="691">
        <v>1</v>
      </c>
      <c r="I2621" s="652">
        <v>0.99199999999999999</v>
      </c>
      <c r="J2621" s="652">
        <v>6.0963599999999998</v>
      </c>
      <c r="K2621" s="422">
        <v>13009.386592065179</v>
      </c>
      <c r="L2621" s="423">
        <f>K2621*ЗМІСТ!$E$13/1000*1.2</f>
        <v>697.1428456918793</v>
      </c>
      <c r="M2621" s="828">
        <v>2.4999999999999956E-2</v>
      </c>
      <c r="N2621" s="829"/>
      <c r="O2621" s="841"/>
      <c r="P2621" s="841"/>
      <c r="Q2621" s="641"/>
      <c r="R2621" s="639"/>
      <c r="S2621" s="640"/>
      <c r="T2621" s="402"/>
    </row>
    <row r="2622" spans="1:20" ht="13.5" customHeight="1" outlineLevel="1">
      <c r="A2622" s="402"/>
      <c r="B2622" s="178">
        <f t="shared" si="40"/>
        <v>2616</v>
      </c>
      <c r="C2622" s="440"/>
      <c r="D2622" s="47">
        <v>8595057637375</v>
      </c>
      <c r="E2622" s="800" t="s">
        <v>2833</v>
      </c>
      <c r="F2622" s="553" t="s">
        <v>8507</v>
      </c>
      <c r="G2622" s="683" t="s">
        <v>8996</v>
      </c>
      <c r="H2622" s="691">
        <v>1</v>
      </c>
      <c r="I2622" s="652">
        <v>1.272</v>
      </c>
      <c r="J2622" s="652">
        <v>7.8083600000000004</v>
      </c>
      <c r="K2622" s="422">
        <v>15660.448888014185</v>
      </c>
      <c r="L2622" s="423">
        <f>K2622*ЗМІСТ!$E$13/1000*1.2</f>
        <v>839.20712366725991</v>
      </c>
      <c r="M2622" s="828">
        <v>2.4999999999999856E-2</v>
      </c>
      <c r="N2622" s="829"/>
      <c r="O2622" s="841"/>
      <c r="P2622" s="841"/>
      <c r="Q2622" s="641"/>
      <c r="R2622" s="639"/>
      <c r="S2622" s="640"/>
      <c r="T2622" s="402"/>
    </row>
    <row r="2623" spans="1:20" ht="13.5" customHeight="1" outlineLevel="1">
      <c r="A2623" s="402"/>
      <c r="B2623" s="178">
        <f t="shared" si="40"/>
        <v>2617</v>
      </c>
      <c r="C2623" s="440"/>
      <c r="D2623" s="47">
        <v>8595057637382</v>
      </c>
      <c r="E2623" s="800" t="s">
        <v>2834</v>
      </c>
      <c r="F2623" s="553" t="s">
        <v>8509</v>
      </c>
      <c r="G2623" s="683" t="s">
        <v>8996</v>
      </c>
      <c r="H2623" s="691">
        <v>1</v>
      </c>
      <c r="I2623" s="652">
        <v>1.893</v>
      </c>
      <c r="J2623" s="652">
        <v>9.7203599999999994</v>
      </c>
      <c r="K2623" s="422">
        <v>19226.170938559557</v>
      </c>
      <c r="L2623" s="423">
        <f>K2623*ЗМІСТ!$E$13/1000*1.2</f>
        <v>1030.285895880829</v>
      </c>
      <c r="M2623" s="828">
        <v>2.4999999999999942E-2</v>
      </c>
      <c r="N2623" s="829"/>
      <c r="O2623" s="841"/>
      <c r="P2623" s="841"/>
      <c r="Q2623" s="641"/>
      <c r="R2623" s="639"/>
      <c r="S2623" s="640"/>
      <c r="T2623" s="402"/>
    </row>
    <row r="2624" spans="1:20" ht="13.5" customHeight="1" outlineLevel="1">
      <c r="A2624" s="402"/>
      <c r="B2624" s="178">
        <f t="shared" si="40"/>
        <v>2618</v>
      </c>
      <c r="C2624" s="440"/>
      <c r="D2624" s="47">
        <v>8595057637405</v>
      </c>
      <c r="E2624" s="800" t="s">
        <v>2835</v>
      </c>
      <c r="F2624" s="553" t="s">
        <v>8511</v>
      </c>
      <c r="G2624" s="683" t="s">
        <v>8996</v>
      </c>
      <c r="H2624" s="691">
        <v>1</v>
      </c>
      <c r="I2624" s="652">
        <v>2.8140000000000001</v>
      </c>
      <c r="J2624" s="652">
        <v>14.144360000000001</v>
      </c>
      <c r="K2624" s="422">
        <v>26344.006452785452</v>
      </c>
      <c r="L2624" s="423">
        <f>K2624*ЗМІСТ!$E$13/1000*1.2</f>
        <v>1411.7141877098018</v>
      </c>
      <c r="M2624" s="828">
        <v>2.4999999999999849E-2</v>
      </c>
      <c r="N2624" s="829"/>
      <c r="O2624" s="841"/>
      <c r="P2624" s="841"/>
      <c r="Q2624" s="641"/>
      <c r="R2624" s="639"/>
      <c r="S2624" s="640"/>
      <c r="T2624" s="402"/>
    </row>
    <row r="2625" spans="1:20" ht="13.5" customHeight="1" outlineLevel="1">
      <c r="A2625" s="402"/>
      <c r="B2625" s="178">
        <f t="shared" si="40"/>
        <v>2619</v>
      </c>
      <c r="C2625" s="440"/>
      <c r="D2625" s="47">
        <v>8595057637412</v>
      </c>
      <c r="E2625" s="800" t="s">
        <v>2836</v>
      </c>
      <c r="F2625" s="553" t="s">
        <v>8513</v>
      </c>
      <c r="G2625" s="683" t="s">
        <v>8996</v>
      </c>
      <c r="H2625" s="691">
        <v>1</v>
      </c>
      <c r="I2625" s="652">
        <v>3.8959999999999999</v>
      </c>
      <c r="J2625" s="652">
        <v>19.368359999999999</v>
      </c>
      <c r="K2625" s="422">
        <v>39725.461771753246</v>
      </c>
      <c r="L2625" s="423">
        <f>K2625*ЗМІСТ!$E$13/1000*1.2</f>
        <v>2128.7953332769457</v>
      </c>
      <c r="M2625" s="828">
        <v>2.4999999999999922E-2</v>
      </c>
      <c r="N2625" s="829"/>
      <c r="O2625" s="841"/>
      <c r="P2625" s="841"/>
      <c r="Q2625" s="641"/>
      <c r="R2625" s="639"/>
      <c r="S2625" s="640"/>
      <c r="T2625" s="402"/>
    </row>
    <row r="2626" spans="1:20" ht="13.5" customHeight="1" outlineLevel="1">
      <c r="A2626" s="402"/>
      <c r="B2626" s="178">
        <f t="shared" si="40"/>
        <v>2620</v>
      </c>
      <c r="C2626" s="440"/>
      <c r="D2626" s="47">
        <v>8595057637344</v>
      </c>
      <c r="E2626" s="800" t="s">
        <v>2830</v>
      </c>
      <c r="F2626" s="553" t="s">
        <v>8515</v>
      </c>
      <c r="G2626" s="683" t="s">
        <v>8996</v>
      </c>
      <c r="H2626" s="691">
        <v>1</v>
      </c>
      <c r="I2626" s="652">
        <v>0.73499999999999999</v>
      </c>
      <c r="J2626" s="652">
        <v>4.5843600000000002</v>
      </c>
      <c r="K2626" s="422">
        <v>11692.386098718744</v>
      </c>
      <c r="L2626" s="423">
        <f>K2626*ЗМІСТ!$E$13/1000*1.2</f>
        <v>626.56784469458842</v>
      </c>
      <c r="M2626" s="828">
        <v>2.4999999999999828E-2</v>
      </c>
      <c r="N2626" s="829"/>
      <c r="O2626" s="841"/>
      <c r="P2626" s="841"/>
      <c r="Q2626" s="641"/>
      <c r="R2626" s="639"/>
      <c r="S2626" s="640"/>
      <c r="T2626" s="402"/>
    </row>
    <row r="2627" spans="1:20" ht="13.5" customHeight="1" outlineLevel="1">
      <c r="A2627" s="402"/>
      <c r="B2627" s="178">
        <f t="shared" si="40"/>
        <v>2621</v>
      </c>
      <c r="C2627" s="440"/>
      <c r="D2627" s="47">
        <v>8595057637429</v>
      </c>
      <c r="E2627" s="800" t="s">
        <v>2837</v>
      </c>
      <c r="F2627" s="553" t="s">
        <v>8517</v>
      </c>
      <c r="G2627" s="683" t="s">
        <v>8996</v>
      </c>
      <c r="H2627" s="691">
        <v>1</v>
      </c>
      <c r="I2627" s="652">
        <v>5.1230000000000002</v>
      </c>
      <c r="J2627" s="652">
        <v>25.39236</v>
      </c>
      <c r="K2627" s="422">
        <v>54169.012691418335</v>
      </c>
      <c r="L2627" s="423">
        <f>K2627*ЗМІСТ!$E$13/1000*1.2</f>
        <v>2902.7917180236641</v>
      </c>
      <c r="M2627" s="828">
        <v>2.5000000000000043E-2</v>
      </c>
      <c r="N2627" s="829"/>
      <c r="O2627" s="841"/>
      <c r="P2627" s="841"/>
      <c r="Q2627" s="641"/>
      <c r="R2627" s="639"/>
      <c r="S2627" s="640"/>
      <c r="T2627" s="402"/>
    </row>
    <row r="2628" spans="1:20" ht="13.5" customHeight="1" outlineLevel="1">
      <c r="A2628" s="402"/>
      <c r="B2628" s="178">
        <f t="shared" si="40"/>
        <v>2622</v>
      </c>
      <c r="C2628" s="440"/>
      <c r="D2628" s="47">
        <v>8595057637436</v>
      </c>
      <c r="E2628" s="800" t="s">
        <v>2838</v>
      </c>
      <c r="F2628" s="553" t="s">
        <v>8519</v>
      </c>
      <c r="G2628" s="683" t="s">
        <v>8996</v>
      </c>
      <c r="H2628" s="691">
        <v>1</v>
      </c>
      <c r="I2628" s="652">
        <v>7.758</v>
      </c>
      <c r="J2628" s="652">
        <v>32.216360000000002</v>
      </c>
      <c r="K2628" s="422">
        <v>63758.350796653358</v>
      </c>
      <c r="L2628" s="423">
        <f>K2628*ЗМІСТ!$E$13/1000*1.2</f>
        <v>3416.662099818805</v>
      </c>
      <c r="M2628" s="828">
        <v>2.4999999999999797E-2</v>
      </c>
      <c r="N2628" s="829"/>
      <c r="O2628" s="841"/>
      <c r="P2628" s="841"/>
      <c r="Q2628" s="641"/>
      <c r="R2628" s="639"/>
      <c r="S2628" s="640"/>
      <c r="T2628" s="402"/>
    </row>
    <row r="2629" spans="1:20" ht="13.5" customHeight="1" outlineLevel="1">
      <c r="A2629" s="402"/>
      <c r="B2629" s="178">
        <f t="shared" si="40"/>
        <v>2623</v>
      </c>
      <c r="C2629" s="440"/>
      <c r="D2629" s="47">
        <v>8595057637351</v>
      </c>
      <c r="E2629" s="800" t="s">
        <v>2831</v>
      </c>
      <c r="F2629" s="553" t="s">
        <v>8521</v>
      </c>
      <c r="G2629" s="683" t="s">
        <v>8996</v>
      </c>
      <c r="H2629" s="691">
        <v>1</v>
      </c>
      <c r="I2629" s="652">
        <v>0.85899999999999999</v>
      </c>
      <c r="J2629" s="652">
        <v>5.3153600000000001</v>
      </c>
      <c r="K2629" s="422">
        <v>12770.269733480691</v>
      </c>
      <c r="L2629" s="423">
        <f>K2629*ЗМІСТ!$E$13/1000*1.2</f>
        <v>684.32912799144844</v>
      </c>
      <c r="M2629" s="828">
        <v>2.4999999999999901E-2</v>
      </c>
      <c r="N2629" s="829"/>
      <c r="O2629" s="841"/>
      <c r="P2629" s="841"/>
      <c r="Q2629" s="641"/>
      <c r="R2629" s="639"/>
      <c r="S2629" s="640"/>
      <c r="T2629" s="402"/>
    </row>
    <row r="2630" spans="1:20" ht="13.5" customHeight="1" outlineLevel="1">
      <c r="A2630" s="402"/>
      <c r="B2630" s="178">
        <f t="shared" si="40"/>
        <v>2624</v>
      </c>
      <c r="C2630" s="440"/>
      <c r="D2630" s="47">
        <v>8595057630338</v>
      </c>
      <c r="E2630" s="800" t="s">
        <v>2841</v>
      </c>
      <c r="F2630" s="553" t="s">
        <v>8523</v>
      </c>
      <c r="G2630" s="683" t="s">
        <v>8996</v>
      </c>
      <c r="H2630" s="691">
        <v>1</v>
      </c>
      <c r="I2630" s="652">
        <v>1.143</v>
      </c>
      <c r="J2630" s="652">
        <v>9.9065849999999998</v>
      </c>
      <c r="K2630" s="422">
        <v>14907.628515458275</v>
      </c>
      <c r="L2630" s="423">
        <f>K2630*ЗМІСТ!$E$13/1000*1.2</f>
        <v>798.86522644525303</v>
      </c>
      <c r="M2630" s="828">
        <v>2.5000000000000144E-2</v>
      </c>
      <c r="N2630" s="829"/>
      <c r="O2630" s="841"/>
      <c r="P2630" s="841"/>
      <c r="Q2630" s="641"/>
      <c r="R2630" s="639"/>
      <c r="S2630" s="640"/>
      <c r="T2630" s="402"/>
    </row>
    <row r="2631" spans="1:20" ht="13.5" customHeight="1" outlineLevel="1">
      <c r="A2631" s="402"/>
      <c r="B2631" s="178">
        <f t="shared" si="40"/>
        <v>2625</v>
      </c>
      <c r="C2631" s="440"/>
      <c r="D2631" s="47">
        <v>8595057633575</v>
      </c>
      <c r="E2631" s="800" t="s">
        <v>2842</v>
      </c>
      <c r="F2631" s="553" t="s">
        <v>8525</v>
      </c>
      <c r="G2631" s="683" t="s">
        <v>8996</v>
      </c>
      <c r="H2631" s="691">
        <v>1</v>
      </c>
      <c r="I2631" s="652">
        <v>1.4319999999999999</v>
      </c>
      <c r="J2631" s="652">
        <v>12.688585</v>
      </c>
      <c r="K2631" s="422">
        <v>18006.297313156771</v>
      </c>
      <c r="L2631" s="423">
        <f>K2631*ЗМІСТ!$E$13/1000*1.2</f>
        <v>964.91569840230466</v>
      </c>
      <c r="M2631" s="828">
        <v>2.4999999999999776E-2</v>
      </c>
      <c r="N2631" s="829"/>
      <c r="O2631" s="841"/>
      <c r="P2631" s="841"/>
      <c r="Q2631" s="641"/>
      <c r="R2631" s="639"/>
      <c r="S2631" s="640"/>
      <c r="T2631" s="402"/>
    </row>
    <row r="2632" spans="1:20" ht="13.5" customHeight="1" outlineLevel="1">
      <c r="A2632" s="402"/>
      <c r="B2632" s="178">
        <f t="shared" si="40"/>
        <v>2626</v>
      </c>
      <c r="C2632" s="440"/>
      <c r="D2632" s="47">
        <v>8595057631717</v>
      </c>
      <c r="E2632" s="800" t="s">
        <v>2843</v>
      </c>
      <c r="F2632" s="553" t="s">
        <v>8527</v>
      </c>
      <c r="G2632" s="683" t="s">
        <v>8996</v>
      </c>
      <c r="H2632" s="691">
        <v>1</v>
      </c>
      <c r="I2632" s="652">
        <v>2.0830000000000002</v>
      </c>
      <c r="J2632" s="652">
        <v>15.795585000000001</v>
      </c>
      <c r="K2632" s="422">
        <v>22918.888449322807</v>
      </c>
      <c r="L2632" s="423">
        <f>K2632*ЗМІСТ!$E$13/1000*1.2</f>
        <v>1228.1700601780067</v>
      </c>
      <c r="M2632" s="828">
        <v>2.5000000000000033E-2</v>
      </c>
      <c r="N2632" s="829"/>
      <c r="O2632" s="841"/>
      <c r="P2632" s="841"/>
      <c r="Q2632" s="641"/>
      <c r="R2632" s="639"/>
      <c r="S2632" s="640"/>
      <c r="T2632" s="402"/>
    </row>
    <row r="2633" spans="1:20" ht="13.5" customHeight="1" outlineLevel="1">
      <c r="A2633" s="402"/>
      <c r="B2633" s="178">
        <f t="shared" ref="B2633:B2696" si="41">B2632+1</f>
        <v>2627</v>
      </c>
      <c r="C2633" s="440"/>
      <c r="D2633" s="47">
        <v>8595057637467</v>
      </c>
      <c r="E2633" s="800" t="s">
        <v>2844</v>
      </c>
      <c r="F2633" s="553" t="s">
        <v>8529</v>
      </c>
      <c r="G2633" s="683" t="s">
        <v>8996</v>
      </c>
      <c r="H2633" s="691">
        <v>1</v>
      </c>
      <c r="I2633" s="652">
        <v>3.024</v>
      </c>
      <c r="J2633" s="652">
        <v>22.984584999999999</v>
      </c>
      <c r="K2633" s="422">
        <v>26960.192408516439</v>
      </c>
      <c r="L2633" s="423">
        <f>K2633*ЗМІСТ!$E$13/1000*1.2</f>
        <v>1444.7341635260079</v>
      </c>
      <c r="M2633" s="828">
        <v>2.4999999999999949E-2</v>
      </c>
      <c r="N2633" s="829"/>
      <c r="O2633" s="841"/>
      <c r="P2633" s="841"/>
      <c r="Q2633" s="641"/>
      <c r="R2633" s="639"/>
      <c r="S2633" s="640"/>
      <c r="T2633" s="402"/>
    </row>
    <row r="2634" spans="1:20" ht="13.5" customHeight="1" outlineLevel="1">
      <c r="A2634" s="402"/>
      <c r="B2634" s="178">
        <f t="shared" si="41"/>
        <v>2628</v>
      </c>
      <c r="C2634" s="440"/>
      <c r="D2634" s="47">
        <v>8595057631700</v>
      </c>
      <c r="E2634" s="800" t="s">
        <v>2845</v>
      </c>
      <c r="F2634" s="553" t="s">
        <v>8531</v>
      </c>
      <c r="G2634" s="683" t="s">
        <v>8996</v>
      </c>
      <c r="H2634" s="691">
        <v>1</v>
      </c>
      <c r="I2634" s="652">
        <v>4.125</v>
      </c>
      <c r="J2634" s="652">
        <v>31.473585</v>
      </c>
      <c r="K2634" s="422">
        <v>39015.686961009444</v>
      </c>
      <c r="L2634" s="423">
        <f>K2634*ЗМІСТ!$E$13/1000*1.2</f>
        <v>2090.7601478467463</v>
      </c>
      <c r="M2634" s="828">
        <v>2.4999999999999967E-2</v>
      </c>
      <c r="N2634" s="829"/>
      <c r="O2634" s="841"/>
      <c r="P2634" s="841"/>
      <c r="Q2634" s="641"/>
      <c r="R2634" s="639"/>
      <c r="S2634" s="640"/>
      <c r="T2634" s="402"/>
    </row>
    <row r="2635" spans="1:20" ht="13.5" customHeight="1" outlineLevel="1">
      <c r="A2635" s="402"/>
      <c r="B2635" s="178">
        <f t="shared" si="41"/>
        <v>2629</v>
      </c>
      <c r="C2635" s="440"/>
      <c r="D2635" s="47">
        <v>8595057637443</v>
      </c>
      <c r="E2635" s="800" t="s">
        <v>2839</v>
      </c>
      <c r="F2635" s="553" t="s">
        <v>8533</v>
      </c>
      <c r="G2635" s="683" t="s">
        <v>8996</v>
      </c>
      <c r="H2635" s="691">
        <v>1</v>
      </c>
      <c r="I2635" s="652">
        <v>0.879</v>
      </c>
      <c r="J2635" s="652">
        <v>7.4495849999999999</v>
      </c>
      <c r="K2635" s="422">
        <v>13288.771641603573</v>
      </c>
      <c r="L2635" s="423">
        <f>K2635*ЗМІСТ!$E$13/1000*1.2</f>
        <v>712.1144423233269</v>
      </c>
      <c r="M2635" s="828">
        <v>2.5000000000000033E-2</v>
      </c>
      <c r="N2635" s="829"/>
      <c r="O2635" s="841"/>
      <c r="P2635" s="841"/>
      <c r="Q2635" s="641"/>
      <c r="R2635" s="639"/>
      <c r="S2635" s="640"/>
      <c r="T2635" s="402"/>
    </row>
    <row r="2636" spans="1:20" ht="13.5" customHeight="1" outlineLevel="1">
      <c r="A2636" s="402"/>
      <c r="B2636" s="178">
        <f t="shared" si="41"/>
        <v>2630</v>
      </c>
      <c r="C2636" s="440"/>
      <c r="D2636" s="47">
        <v>8595057637474</v>
      </c>
      <c r="E2636" s="800" t="s">
        <v>2846</v>
      </c>
      <c r="F2636" s="553" t="s">
        <v>8535</v>
      </c>
      <c r="G2636" s="683" t="s">
        <v>8996</v>
      </c>
      <c r="H2636" s="691">
        <v>1</v>
      </c>
      <c r="I2636" s="652">
        <v>5.3780000000000001</v>
      </c>
      <c r="J2636" s="652">
        <v>41.262585000000001</v>
      </c>
      <c r="K2636" s="422">
        <v>54335.802300760311</v>
      </c>
      <c r="L2636" s="423">
        <f>K2636*ЗМІСТ!$E$13/1000*1.2</f>
        <v>2911.7295862364072</v>
      </c>
      <c r="M2636" s="828">
        <v>2.4999999999999852E-2</v>
      </c>
      <c r="N2636" s="829"/>
      <c r="O2636" s="841"/>
      <c r="P2636" s="841"/>
      <c r="Q2636" s="641"/>
      <c r="R2636" s="639"/>
      <c r="S2636" s="640"/>
      <c r="T2636" s="402"/>
    </row>
    <row r="2637" spans="1:20" ht="13.5" customHeight="1" outlineLevel="1">
      <c r="A2637" s="402"/>
      <c r="B2637" s="178">
        <f t="shared" si="41"/>
        <v>2631</v>
      </c>
      <c r="C2637" s="440"/>
      <c r="D2637" s="47">
        <v>8595057637481</v>
      </c>
      <c r="E2637" s="800" t="s">
        <v>2847</v>
      </c>
      <c r="F2637" s="553" t="s">
        <v>8537</v>
      </c>
      <c r="G2637" s="683" t="s">
        <v>8996</v>
      </c>
      <c r="H2637" s="691">
        <v>1</v>
      </c>
      <c r="I2637" s="652">
        <v>8.0730000000000004</v>
      </c>
      <c r="J2637" s="652">
        <v>52.351585</v>
      </c>
      <c r="K2637" s="422">
        <v>61751.073893587098</v>
      </c>
      <c r="L2637" s="423">
        <f>K2637*ЗМІСТ!$E$13/1000*1.2</f>
        <v>3309.0967874658991</v>
      </c>
      <c r="M2637" s="828">
        <v>2.5000000000000067E-2</v>
      </c>
      <c r="N2637" s="829"/>
      <c r="O2637" s="841"/>
      <c r="P2637" s="841"/>
      <c r="Q2637" s="641"/>
      <c r="R2637" s="639"/>
      <c r="S2637" s="640"/>
      <c r="T2637" s="402"/>
    </row>
    <row r="2638" spans="1:20" ht="13.5" customHeight="1" outlineLevel="1">
      <c r="A2638" s="402"/>
      <c r="B2638" s="178">
        <f t="shared" si="41"/>
        <v>2632</v>
      </c>
      <c r="C2638" s="440"/>
      <c r="D2638" s="47">
        <v>8595057633339</v>
      </c>
      <c r="E2638" s="800" t="s">
        <v>2840</v>
      </c>
      <c r="F2638" s="553" t="s">
        <v>8539</v>
      </c>
      <c r="G2638" s="683" t="s">
        <v>8996</v>
      </c>
      <c r="H2638" s="691">
        <v>1</v>
      </c>
      <c r="I2638" s="652">
        <v>1.071</v>
      </c>
      <c r="J2638" s="652">
        <v>8.6374600000000008</v>
      </c>
      <c r="K2638" s="422">
        <v>14174.597479786737</v>
      </c>
      <c r="L2638" s="423">
        <f>K2638*ЗМІСТ!$E$13/1000*1.2</f>
        <v>759.58379387561808</v>
      </c>
      <c r="M2638" s="828">
        <v>2.4999999999999831E-2</v>
      </c>
      <c r="N2638" s="829"/>
      <c r="O2638" s="841"/>
      <c r="P2638" s="841"/>
      <c r="Q2638" s="641"/>
      <c r="R2638" s="639"/>
      <c r="S2638" s="640"/>
      <c r="T2638" s="402"/>
    </row>
    <row r="2639" spans="1:20" ht="13.5" customHeight="1" outlineLevel="1">
      <c r="A2639" s="402"/>
      <c r="B2639" s="178">
        <f t="shared" si="41"/>
        <v>2633</v>
      </c>
      <c r="C2639" s="440"/>
      <c r="D2639" s="47">
        <v>8595057633322</v>
      </c>
      <c r="E2639" s="800" t="s">
        <v>2848</v>
      </c>
      <c r="F2639" s="553" t="s">
        <v>8541</v>
      </c>
      <c r="G2639" s="683" t="s">
        <v>8996</v>
      </c>
      <c r="H2639" s="691">
        <v>1</v>
      </c>
      <c r="I2639" s="652">
        <v>1.448</v>
      </c>
      <c r="J2639" s="652">
        <v>13.716810000000001</v>
      </c>
      <c r="K2639" s="422">
        <v>19285.789581704579</v>
      </c>
      <c r="L2639" s="423">
        <f>K2639*ЗМІСТ!$E$13/1000*1.2</f>
        <v>1033.4807206517189</v>
      </c>
      <c r="M2639" s="828">
        <v>2.4999999999999994E-2</v>
      </c>
      <c r="N2639" s="829"/>
      <c r="O2639" s="841"/>
      <c r="P2639" s="841"/>
      <c r="Q2639" s="641"/>
      <c r="R2639" s="639"/>
      <c r="S2639" s="640"/>
      <c r="T2639" s="402"/>
    </row>
    <row r="2640" spans="1:20" ht="13.5" customHeight="1" outlineLevel="1">
      <c r="A2640" s="402"/>
      <c r="B2640" s="178">
        <f t="shared" si="41"/>
        <v>2634</v>
      </c>
      <c r="C2640" s="440"/>
      <c r="D2640" s="47">
        <v>8595057635456</v>
      </c>
      <c r="E2640" s="800" t="s">
        <v>2849</v>
      </c>
      <c r="F2640" s="553" t="s">
        <v>8543</v>
      </c>
      <c r="G2640" s="683" t="s">
        <v>8996</v>
      </c>
      <c r="H2640" s="691">
        <v>1</v>
      </c>
      <c r="I2640" s="652">
        <v>1.9285000000000001</v>
      </c>
      <c r="J2640" s="652">
        <v>17.568809999999999</v>
      </c>
      <c r="K2640" s="422">
        <v>20882.587594699005</v>
      </c>
      <c r="L2640" s="423">
        <f>K2640*ЗМІСТ!$E$13/1000*1.2</f>
        <v>1119.0494215966999</v>
      </c>
      <c r="M2640" s="828">
        <v>2.4999999999999925E-2</v>
      </c>
      <c r="N2640" s="829"/>
      <c r="O2640" s="841"/>
      <c r="P2640" s="841"/>
      <c r="Q2640" s="641"/>
      <c r="R2640" s="639"/>
      <c r="S2640" s="640"/>
      <c r="T2640" s="402"/>
    </row>
    <row r="2641" spans="1:20" ht="13.5" customHeight="1" outlineLevel="1">
      <c r="A2641" s="402"/>
      <c r="B2641" s="178">
        <f t="shared" si="41"/>
        <v>2635</v>
      </c>
      <c r="C2641" s="440"/>
      <c r="D2641" s="47">
        <v>8595057633315</v>
      </c>
      <c r="E2641" s="800" t="s">
        <v>2850</v>
      </c>
      <c r="F2641" s="553" t="s">
        <v>8545</v>
      </c>
      <c r="G2641" s="683" t="s">
        <v>8996</v>
      </c>
      <c r="H2641" s="691">
        <v>1</v>
      </c>
      <c r="I2641" s="652">
        <v>2.427</v>
      </c>
      <c r="J2641" s="652">
        <v>21.870809999999999</v>
      </c>
      <c r="K2641" s="422">
        <v>27088.231954218696</v>
      </c>
      <c r="L2641" s="423">
        <f>K2641*ЗМІСТ!$E$13/1000*1.2</f>
        <v>1451.5955057284461</v>
      </c>
      <c r="M2641" s="828">
        <v>2.4999999999999755E-2</v>
      </c>
      <c r="N2641" s="829"/>
      <c r="O2641" s="841"/>
      <c r="P2641" s="841"/>
      <c r="Q2641" s="641"/>
      <c r="R2641" s="639"/>
      <c r="S2641" s="640"/>
      <c r="T2641" s="402"/>
    </row>
    <row r="2642" spans="1:20" ht="13.5" customHeight="1" outlineLevel="1">
      <c r="A2642" s="402"/>
      <c r="B2642" s="178">
        <f t="shared" si="41"/>
        <v>2636</v>
      </c>
      <c r="C2642" s="440"/>
      <c r="D2642" s="47">
        <v>8595057630352</v>
      </c>
      <c r="E2642" s="800" t="s">
        <v>2851</v>
      </c>
      <c r="F2642" s="553" t="s">
        <v>8547</v>
      </c>
      <c r="G2642" s="683" t="s">
        <v>8996</v>
      </c>
      <c r="H2642" s="691">
        <v>1</v>
      </c>
      <c r="I2642" s="652">
        <v>3.3879999999999999</v>
      </c>
      <c r="J2642" s="652">
        <v>31.824809999999999</v>
      </c>
      <c r="K2642" s="422">
        <v>31024.588346797904</v>
      </c>
      <c r="L2642" s="423">
        <f>K2642*ЗМІСТ!$E$13/1000*1.2</f>
        <v>1662.535712459935</v>
      </c>
      <c r="M2642" s="828">
        <v>2.499999999999989E-2</v>
      </c>
      <c r="N2642" s="829"/>
      <c r="O2642" s="841"/>
      <c r="P2642" s="841"/>
      <c r="Q2642" s="641"/>
      <c r="R2642" s="639"/>
      <c r="S2642" s="640"/>
      <c r="T2642" s="402"/>
    </row>
    <row r="2643" spans="1:20" ht="13.5" customHeight="1" outlineLevel="1">
      <c r="A2643" s="402"/>
      <c r="B2643" s="178">
        <f t="shared" si="41"/>
        <v>2637</v>
      </c>
      <c r="C2643" s="440"/>
      <c r="D2643" s="47">
        <v>8595057637504</v>
      </c>
      <c r="E2643" s="800" t="s">
        <v>2852</v>
      </c>
      <c r="F2643" s="553" t="s">
        <v>8549</v>
      </c>
      <c r="G2643" s="683" t="s">
        <v>8996</v>
      </c>
      <c r="H2643" s="691">
        <v>1</v>
      </c>
      <c r="I2643" s="652">
        <v>4.5090000000000003</v>
      </c>
      <c r="J2643" s="652">
        <v>43.578809999999997</v>
      </c>
      <c r="K2643" s="422">
        <v>42173.86377376358</v>
      </c>
      <c r="L2643" s="423">
        <f>K2643*ЗМІСТ!$E$13/1000*1.2</f>
        <v>2259.9995162720352</v>
      </c>
      <c r="M2643" s="828">
        <v>2.5000000000000036E-2</v>
      </c>
      <c r="N2643" s="829"/>
      <c r="O2643" s="841"/>
      <c r="P2643" s="841"/>
      <c r="Q2643" s="641"/>
      <c r="R2643" s="639"/>
      <c r="S2643" s="640"/>
      <c r="T2643" s="402"/>
    </row>
    <row r="2644" spans="1:20" ht="13.5" customHeight="1" outlineLevel="1">
      <c r="A2644" s="402"/>
      <c r="B2644" s="178">
        <f t="shared" si="41"/>
        <v>2638</v>
      </c>
      <c r="C2644" s="440"/>
      <c r="D2644" s="47">
        <v>8595057637511</v>
      </c>
      <c r="E2644" s="800" t="s">
        <v>2853</v>
      </c>
      <c r="F2644" s="553" t="s">
        <v>8551</v>
      </c>
      <c r="G2644" s="683" t="s">
        <v>8996</v>
      </c>
      <c r="H2644" s="691">
        <v>1</v>
      </c>
      <c r="I2644" s="652">
        <v>5.7779999999999996</v>
      </c>
      <c r="J2644" s="652">
        <v>57.132809999999999</v>
      </c>
      <c r="K2644" s="422">
        <v>57541.436429101363</v>
      </c>
      <c r="L2644" s="423">
        <f>K2644*ЗМІСТ!$E$13/1000*1.2</f>
        <v>3083.5120821030264</v>
      </c>
      <c r="M2644" s="828">
        <v>2.4999999999999922E-2</v>
      </c>
      <c r="N2644" s="829"/>
      <c r="O2644" s="841"/>
      <c r="P2644" s="841"/>
      <c r="Q2644" s="641"/>
      <c r="R2644" s="639"/>
      <c r="S2644" s="640"/>
      <c r="T2644" s="402"/>
    </row>
    <row r="2645" spans="1:20" ht="13.5" customHeight="1" outlineLevel="1">
      <c r="A2645" s="402"/>
      <c r="B2645" s="178">
        <f t="shared" si="41"/>
        <v>2639</v>
      </c>
      <c r="C2645" s="440"/>
      <c r="D2645" s="47">
        <v>8595057637528</v>
      </c>
      <c r="E2645" s="800" t="s">
        <v>2854</v>
      </c>
      <c r="F2645" s="553" t="s">
        <v>8553</v>
      </c>
      <c r="G2645" s="683" t="s">
        <v>8996</v>
      </c>
      <c r="H2645" s="691">
        <v>1</v>
      </c>
      <c r="I2645" s="652">
        <v>8.3659999999999997</v>
      </c>
      <c r="J2645" s="652">
        <v>72.486810000000006</v>
      </c>
      <c r="K2645" s="422">
        <v>64918.277409652517</v>
      </c>
      <c r="L2645" s="423">
        <f>K2645*ЗМІСТ!$E$13/1000*1.2</f>
        <v>3478.8198759796878</v>
      </c>
      <c r="M2645" s="828">
        <v>2.4999999999999974E-2</v>
      </c>
      <c r="N2645" s="829"/>
      <c r="O2645" s="841"/>
      <c r="P2645" s="841"/>
      <c r="Q2645" s="641"/>
      <c r="R2645" s="639"/>
      <c r="S2645" s="640"/>
      <c r="T2645" s="402"/>
    </row>
    <row r="2646" spans="1:20" ht="13.5" customHeight="1" outlineLevel="1">
      <c r="A2646" s="402"/>
      <c r="B2646" s="178">
        <f t="shared" si="41"/>
        <v>2640</v>
      </c>
      <c r="C2646" s="444"/>
      <c r="D2646" s="47">
        <v>8595057698512</v>
      </c>
      <c r="E2646" s="800" t="s">
        <v>4941</v>
      </c>
      <c r="F2646" s="553" t="s">
        <v>8554</v>
      </c>
      <c r="G2646" s="683" t="s">
        <v>8996</v>
      </c>
      <c r="H2646" s="691">
        <v>10</v>
      </c>
      <c r="I2646" s="652">
        <v>1.35E-2</v>
      </c>
      <c r="J2646" s="652">
        <v>3.5593600000000003E-2</v>
      </c>
      <c r="K2646" s="422">
        <v>346.73585199733253</v>
      </c>
      <c r="L2646" s="423">
        <f>K2646*ЗМІСТ!$E$13/1000*1.2</f>
        <v>18.580769881360414</v>
      </c>
      <c r="M2646" s="828">
        <v>2.4999999999999772E-2</v>
      </c>
      <c r="N2646" s="829"/>
      <c r="O2646" s="841"/>
      <c r="P2646" s="841"/>
      <c r="Q2646" s="641"/>
      <c r="R2646" s="639"/>
      <c r="S2646" s="640"/>
      <c r="T2646" s="402"/>
    </row>
    <row r="2647" spans="1:20" ht="13.5" customHeight="1" outlineLevel="1">
      <c r="A2647" s="402"/>
      <c r="B2647" s="178">
        <f t="shared" si="41"/>
        <v>2641</v>
      </c>
      <c r="C2647" s="440"/>
      <c r="D2647" s="47">
        <v>8595057698529</v>
      </c>
      <c r="E2647" s="800" t="s">
        <v>4942</v>
      </c>
      <c r="F2647" s="553" t="s">
        <v>8555</v>
      </c>
      <c r="G2647" s="683" t="s">
        <v>8996</v>
      </c>
      <c r="H2647" s="691">
        <v>10</v>
      </c>
      <c r="I2647" s="652">
        <v>1.4999999999999999E-2</v>
      </c>
      <c r="J2647" s="652">
        <v>3.5593600000000003E-2</v>
      </c>
      <c r="K2647" s="422">
        <v>362.90869148374043</v>
      </c>
      <c r="L2647" s="423">
        <f>K2647*ЗМІСТ!$E$13/1000*1.2</f>
        <v>19.447434828449403</v>
      </c>
      <c r="M2647" s="828">
        <v>2.4999999999999908E-2</v>
      </c>
      <c r="N2647" s="829"/>
      <c r="O2647" s="841"/>
      <c r="P2647" s="841"/>
      <c r="Q2647" s="641"/>
      <c r="R2647" s="639"/>
      <c r="S2647" s="640"/>
      <c r="T2647" s="402"/>
    </row>
    <row r="2648" spans="1:20" ht="13.5" customHeight="1" outlineLevel="1">
      <c r="A2648" s="402"/>
      <c r="B2648" s="178">
        <f t="shared" si="41"/>
        <v>2642</v>
      </c>
      <c r="C2648" s="444"/>
      <c r="D2648" s="47">
        <v>8595568932105</v>
      </c>
      <c r="E2648" s="800" t="s">
        <v>5217</v>
      </c>
      <c r="F2648" s="553" t="s">
        <v>8556</v>
      </c>
      <c r="G2648" s="683" t="s">
        <v>8996</v>
      </c>
      <c r="H2648" s="691">
        <v>100</v>
      </c>
      <c r="I2648" s="779">
        <v>8.9999999999999998E-4</v>
      </c>
      <c r="J2648" s="652">
        <v>3.8999999999999998E-3</v>
      </c>
      <c r="K2648" s="422">
        <v>4348.2936425378703</v>
      </c>
      <c r="L2648" s="423">
        <f>K2648*ЗМІСТ!$E$13/1000*1.2</f>
        <v>233.01496826235376</v>
      </c>
      <c r="M2648" s="828">
        <v>2.4999999999999904E-2</v>
      </c>
      <c r="N2648" s="829"/>
      <c r="O2648" s="841"/>
      <c r="P2648" s="841"/>
      <c r="Q2648" s="641"/>
      <c r="R2648" s="639"/>
      <c r="S2648" s="640"/>
      <c r="T2648" s="402"/>
    </row>
    <row r="2649" spans="1:20" ht="13.5" customHeight="1" outlineLevel="1">
      <c r="A2649" s="402"/>
      <c r="B2649" s="178">
        <f t="shared" si="41"/>
        <v>2643</v>
      </c>
      <c r="C2649" s="440"/>
      <c r="D2649" s="47">
        <v>8595057605923</v>
      </c>
      <c r="E2649" s="800" t="s">
        <v>4943</v>
      </c>
      <c r="F2649" s="553" t="s">
        <v>8557</v>
      </c>
      <c r="G2649" s="683" t="s">
        <v>8996</v>
      </c>
      <c r="H2649" s="691">
        <v>10</v>
      </c>
      <c r="I2649" s="652">
        <v>3.5000000000000003E-2</v>
      </c>
      <c r="J2649" s="652">
        <v>2.8000000000000001E-2</v>
      </c>
      <c r="K2649" s="422">
        <v>592.04415121811383</v>
      </c>
      <c r="L2649" s="423">
        <f>K2649*ЗМІСТ!$E$13/1000*1.2</f>
        <v>31.726272521347891</v>
      </c>
      <c r="M2649" s="828">
        <v>2.5000000000000161E-2</v>
      </c>
      <c r="N2649" s="829"/>
      <c r="O2649" s="841"/>
      <c r="P2649" s="841"/>
      <c r="Q2649" s="641"/>
      <c r="R2649" s="639"/>
      <c r="S2649" s="640"/>
      <c r="T2649" s="402"/>
    </row>
    <row r="2650" spans="1:20" ht="13.5" customHeight="1" outlineLevel="1">
      <c r="A2650" s="402"/>
      <c r="B2650" s="178">
        <f t="shared" si="41"/>
        <v>2644</v>
      </c>
      <c r="C2650" s="444"/>
      <c r="D2650" s="47">
        <v>8595057605930</v>
      </c>
      <c r="E2650" s="800" t="s">
        <v>4944</v>
      </c>
      <c r="F2650" s="553" t="s">
        <v>8558</v>
      </c>
      <c r="G2650" s="683" t="s">
        <v>8996</v>
      </c>
      <c r="H2650" s="691">
        <v>10</v>
      </c>
      <c r="I2650" s="652">
        <v>7.0000000000000007E-2</v>
      </c>
      <c r="J2650" s="652">
        <v>5.6000000000000001E-2</v>
      </c>
      <c r="K2650" s="422">
        <v>720.19589354530433</v>
      </c>
      <c r="L2650" s="423">
        <f>K2650*ЗМІСТ!$E$13/1000*1.2</f>
        <v>38.593627080619832</v>
      </c>
      <c r="M2650" s="828">
        <v>2.4999999999999786E-2</v>
      </c>
      <c r="N2650" s="829"/>
      <c r="O2650" s="841"/>
      <c r="P2650" s="841"/>
      <c r="Q2650" s="641"/>
      <c r="R2650" s="639"/>
      <c r="S2650" s="640"/>
      <c r="T2650" s="402"/>
    </row>
    <row r="2651" spans="1:20" ht="13.5" customHeight="1" outlineLevel="1">
      <c r="A2651" s="402"/>
      <c r="B2651" s="178">
        <f t="shared" si="41"/>
        <v>2645</v>
      </c>
      <c r="C2651" s="440"/>
      <c r="D2651" s="47">
        <v>8595057605947</v>
      </c>
      <c r="E2651" s="800" t="s">
        <v>4945</v>
      </c>
      <c r="F2651" s="553" t="s">
        <v>8559</v>
      </c>
      <c r="G2651" s="683" t="s">
        <v>8996</v>
      </c>
      <c r="H2651" s="691">
        <v>10</v>
      </c>
      <c r="I2651" s="652">
        <v>0.105</v>
      </c>
      <c r="J2651" s="652">
        <v>8.4000000000000005E-2</v>
      </c>
      <c r="K2651" s="422">
        <v>889.60443916398117</v>
      </c>
      <c r="L2651" s="423">
        <f>K2651*ЗМІСТ!$E$13/1000*1.2</f>
        <v>47.671838012498888</v>
      </c>
      <c r="M2651" s="828">
        <v>2.4999999999999904E-2</v>
      </c>
      <c r="N2651" s="829"/>
      <c r="O2651" s="841"/>
      <c r="P2651" s="841"/>
      <c r="Q2651" s="641"/>
      <c r="R2651" s="639"/>
      <c r="S2651" s="640"/>
      <c r="T2651" s="402"/>
    </row>
    <row r="2652" spans="1:20" ht="13.5" customHeight="1" outlineLevel="1">
      <c r="A2652" s="402"/>
      <c r="B2652" s="178">
        <f t="shared" si="41"/>
        <v>2646</v>
      </c>
      <c r="C2652" s="444"/>
      <c r="D2652" s="47">
        <v>8595057605954</v>
      </c>
      <c r="E2652" s="800" t="s">
        <v>4946</v>
      </c>
      <c r="F2652" s="553" t="s">
        <v>8560</v>
      </c>
      <c r="G2652" s="683" t="s">
        <v>8996</v>
      </c>
      <c r="H2652" s="691">
        <v>10</v>
      </c>
      <c r="I2652" s="652">
        <v>0.21</v>
      </c>
      <c r="J2652" s="652">
        <v>0.16800000000000001</v>
      </c>
      <c r="K2652" s="422">
        <v>1357.8786924507453</v>
      </c>
      <c r="L2652" s="423">
        <f>K2652*ЗМІСТ!$E$13/1000*1.2</f>
        <v>72.765568849868956</v>
      </c>
      <c r="M2652" s="828">
        <v>2.4999999999999994E-2</v>
      </c>
      <c r="N2652" s="829"/>
      <c r="O2652" s="841"/>
      <c r="P2652" s="841"/>
      <c r="Q2652" s="641"/>
      <c r="R2652" s="639"/>
      <c r="S2652" s="640"/>
      <c r="T2652" s="402"/>
    </row>
    <row r="2653" spans="1:20" ht="13.5" customHeight="1" outlineLevel="1">
      <c r="A2653" s="402"/>
      <c r="B2653" s="178">
        <f t="shared" si="41"/>
        <v>2647</v>
      </c>
      <c r="C2653" s="440"/>
      <c r="D2653" s="47">
        <v>8595057605961</v>
      </c>
      <c r="E2653" s="800" t="s">
        <v>4947</v>
      </c>
      <c r="F2653" s="553" t="s">
        <v>8561</v>
      </c>
      <c r="G2653" s="683" t="s">
        <v>8996</v>
      </c>
      <c r="H2653" s="691">
        <v>10</v>
      </c>
      <c r="I2653" s="652">
        <v>0.34</v>
      </c>
      <c r="J2653" s="652">
        <v>0.28000000000000003</v>
      </c>
      <c r="K2653" s="422">
        <v>2168.6762220812234</v>
      </c>
      <c r="L2653" s="423">
        <f>K2653*ЗМІСТ!$E$13/1000*1.2</f>
        <v>116.21432741249751</v>
      </c>
      <c r="M2653" s="828">
        <v>2.4999999999999693E-2</v>
      </c>
      <c r="N2653" s="829"/>
      <c r="O2653" s="841"/>
      <c r="P2653" s="841"/>
      <c r="Q2653" s="641"/>
      <c r="R2653" s="639"/>
      <c r="S2653" s="640"/>
      <c r="T2653" s="402"/>
    </row>
    <row r="2654" spans="1:20" ht="13.5" customHeight="1" outlineLevel="1">
      <c r="A2654" s="402"/>
      <c r="B2654" s="178">
        <f t="shared" si="41"/>
        <v>2648</v>
      </c>
      <c r="C2654" s="444"/>
      <c r="D2654" s="47">
        <v>8595057606081</v>
      </c>
      <c r="E2654" s="800" t="s">
        <v>4948</v>
      </c>
      <c r="F2654" s="553" t="s">
        <v>8562</v>
      </c>
      <c r="G2654" s="683" t="s">
        <v>8996</v>
      </c>
      <c r="H2654" s="691">
        <v>10</v>
      </c>
      <c r="I2654" s="652">
        <v>6.2E-2</v>
      </c>
      <c r="J2654" s="652">
        <v>5.6000000000000001E-2</v>
      </c>
      <c r="K2654" s="422">
        <v>588.8163646818706</v>
      </c>
      <c r="L2654" s="423">
        <f>K2654*ЗМІСТ!$E$13/1000*1.2</f>
        <v>31.553302929335381</v>
      </c>
      <c r="M2654" s="828">
        <v>2.4999999999999845E-2</v>
      </c>
      <c r="N2654" s="829"/>
      <c r="O2654" s="841"/>
      <c r="P2654" s="841"/>
      <c r="Q2654" s="641"/>
      <c r="R2654" s="639"/>
      <c r="S2654" s="640"/>
      <c r="T2654" s="402"/>
    </row>
    <row r="2655" spans="1:20" ht="13.5" customHeight="1" outlineLevel="1">
      <c r="A2655" s="402"/>
      <c r="B2655" s="178">
        <f t="shared" si="41"/>
        <v>2649</v>
      </c>
      <c r="C2655" s="440"/>
      <c r="D2655" s="47">
        <v>8595057606111</v>
      </c>
      <c r="E2655" s="800" t="s">
        <v>4949</v>
      </c>
      <c r="F2655" s="553" t="s">
        <v>8563</v>
      </c>
      <c r="G2655" s="683" t="s">
        <v>8996</v>
      </c>
      <c r="H2655" s="691">
        <v>10</v>
      </c>
      <c r="I2655" s="652">
        <v>0.31</v>
      </c>
      <c r="J2655" s="652">
        <v>0.28000000000000003</v>
      </c>
      <c r="K2655" s="422">
        <v>2107.4868788805111</v>
      </c>
      <c r="L2655" s="423">
        <f>K2655*ЗМІСТ!$E$13/1000*1.2</f>
        <v>112.93533246964756</v>
      </c>
      <c r="M2655" s="828">
        <v>2.4999999999999873E-2</v>
      </c>
      <c r="N2655" s="829"/>
      <c r="O2655" s="841"/>
      <c r="P2655" s="841"/>
      <c r="Q2655" s="641"/>
      <c r="R2655" s="639"/>
      <c r="S2655" s="640"/>
      <c r="T2655" s="402"/>
    </row>
    <row r="2656" spans="1:20" ht="13.5" customHeight="1" outlineLevel="1">
      <c r="A2656" s="402"/>
      <c r="B2656" s="178">
        <f t="shared" si="41"/>
        <v>2650</v>
      </c>
      <c r="C2656" s="444"/>
      <c r="D2656" s="47">
        <v>8595057631144</v>
      </c>
      <c r="E2656" s="800" t="s">
        <v>4950</v>
      </c>
      <c r="F2656" s="553" t="s">
        <v>8564</v>
      </c>
      <c r="G2656" s="683" t="s">
        <v>8995</v>
      </c>
      <c r="H2656" s="691">
        <v>30</v>
      </c>
      <c r="I2656" s="652">
        <v>0.3</v>
      </c>
      <c r="J2656" s="652">
        <v>0.28000000000000003</v>
      </c>
      <c r="K2656" s="422">
        <v>2316.2416488414842</v>
      </c>
      <c r="L2656" s="423">
        <f>K2656*ЗМІСТ!$E$13/1000*1.2</f>
        <v>124.12201628078981</v>
      </c>
      <c r="M2656" s="828">
        <v>2.5000000000000064E-2</v>
      </c>
      <c r="N2656" s="829"/>
      <c r="O2656" s="841"/>
      <c r="P2656" s="841"/>
      <c r="Q2656" s="641"/>
      <c r="R2656" s="639"/>
      <c r="S2656" s="640"/>
      <c r="T2656" s="402"/>
    </row>
    <row r="2657" spans="1:20" ht="13.5" customHeight="1" outlineLevel="1">
      <c r="A2657" s="402"/>
      <c r="B2657" s="178">
        <f t="shared" si="41"/>
        <v>2651</v>
      </c>
      <c r="C2657" s="440"/>
      <c r="D2657" s="47">
        <v>8595057606173</v>
      </c>
      <c r="E2657" s="800" t="s">
        <v>4951</v>
      </c>
      <c r="F2657" s="553" t="s">
        <v>8565</v>
      </c>
      <c r="G2657" s="683" t="s">
        <v>8996</v>
      </c>
      <c r="H2657" s="691">
        <v>10</v>
      </c>
      <c r="I2657" s="652">
        <v>3.1E-2</v>
      </c>
      <c r="J2657" s="652">
        <v>2.8000000000000001E-2</v>
      </c>
      <c r="K2657" s="422">
        <v>427.6051436494169</v>
      </c>
      <c r="L2657" s="423">
        <f>K2657*ЗМІСТ!$E$13/1000*1.2</f>
        <v>22.914367604238979</v>
      </c>
      <c r="M2657" s="828">
        <v>2.4999999999999793E-2</v>
      </c>
      <c r="N2657" s="829"/>
      <c r="O2657" s="841"/>
      <c r="P2657" s="841"/>
      <c r="Q2657" s="641"/>
      <c r="R2657" s="639"/>
      <c r="S2657" s="640"/>
      <c r="T2657" s="402"/>
    </row>
    <row r="2658" spans="1:20" ht="13.5" customHeight="1" outlineLevel="1">
      <c r="A2658" s="402"/>
      <c r="B2658" s="178">
        <f t="shared" si="41"/>
        <v>2652</v>
      </c>
      <c r="C2658" s="444"/>
      <c r="D2658" s="47">
        <v>8595057606180</v>
      </c>
      <c r="E2658" s="800" t="s">
        <v>4952</v>
      </c>
      <c r="F2658" s="553" t="s">
        <v>8566</v>
      </c>
      <c r="G2658" s="683" t="s">
        <v>8996</v>
      </c>
      <c r="H2658" s="691">
        <v>10</v>
      </c>
      <c r="I2658" s="652">
        <v>6.2E-2</v>
      </c>
      <c r="J2658" s="652">
        <v>5.6000000000000001E-2</v>
      </c>
      <c r="K2658" s="422">
        <v>615.80963734480679</v>
      </c>
      <c r="L2658" s="423">
        <f>K2658*ЗМІСТ!$E$13/1000*1.2</f>
        <v>32.999809786949548</v>
      </c>
      <c r="M2658" s="828">
        <v>2.5000000000000092E-2</v>
      </c>
      <c r="N2658" s="829"/>
      <c r="O2658" s="841"/>
      <c r="P2658" s="841"/>
      <c r="Q2658" s="641"/>
      <c r="R2658" s="639"/>
      <c r="S2658" s="640"/>
      <c r="T2658" s="402"/>
    </row>
    <row r="2659" spans="1:20" ht="13.5" customHeight="1" outlineLevel="1">
      <c r="A2659" s="402"/>
      <c r="B2659" s="178">
        <f t="shared" si="41"/>
        <v>2653</v>
      </c>
      <c r="C2659" s="440"/>
      <c r="D2659" s="47">
        <v>8595057606197</v>
      </c>
      <c r="E2659" s="800" t="s">
        <v>4953</v>
      </c>
      <c r="F2659" s="553" t="s">
        <v>8567</v>
      </c>
      <c r="G2659" s="683" t="s">
        <v>8996</v>
      </c>
      <c r="H2659" s="691">
        <v>10</v>
      </c>
      <c r="I2659" s="652">
        <v>9.2999999999999999E-2</v>
      </c>
      <c r="J2659" s="652">
        <v>8.4000000000000005E-2</v>
      </c>
      <c r="K2659" s="422">
        <v>779.37827621652377</v>
      </c>
      <c r="L2659" s="423">
        <f>K2659*ЗМІСТ!$E$13/1000*1.2</f>
        <v>41.765073664842681</v>
      </c>
      <c r="M2659" s="828">
        <v>2.499999999999997E-2</v>
      </c>
      <c r="N2659" s="829"/>
      <c r="O2659" s="841"/>
      <c r="P2659" s="841"/>
      <c r="Q2659" s="641"/>
      <c r="R2659" s="639"/>
      <c r="S2659" s="640"/>
      <c r="T2659" s="402"/>
    </row>
    <row r="2660" spans="1:20" ht="13.5" customHeight="1" outlineLevel="1">
      <c r="A2660" s="402"/>
      <c r="B2660" s="178">
        <f t="shared" si="41"/>
        <v>2654</v>
      </c>
      <c r="C2660" s="440"/>
      <c r="D2660" s="47">
        <v>8595057606203</v>
      </c>
      <c r="E2660" s="800" t="s">
        <v>4954</v>
      </c>
      <c r="F2660" s="553" t="s">
        <v>8568</v>
      </c>
      <c r="G2660" s="683" t="s">
        <v>8996</v>
      </c>
      <c r="H2660" s="691">
        <v>10</v>
      </c>
      <c r="I2660" s="652">
        <v>0.186</v>
      </c>
      <c r="J2660" s="652">
        <v>0.16800000000000001</v>
      </c>
      <c r="K2660" s="422">
        <v>1370.2324640567342</v>
      </c>
      <c r="L2660" s="423">
        <f>K2660*ЗМІСТ!$E$13/1000*1.2</f>
        <v>73.427578809483762</v>
      </c>
      <c r="M2660" s="828">
        <v>2.4999999999999842E-2</v>
      </c>
      <c r="N2660" s="829"/>
      <c r="O2660" s="841"/>
      <c r="P2660" s="841"/>
      <c r="Q2660" s="641"/>
      <c r="R2660" s="639"/>
      <c r="S2660" s="640"/>
      <c r="T2660" s="402"/>
    </row>
    <row r="2661" spans="1:20" ht="13.5" customHeight="1" outlineLevel="1">
      <c r="A2661" s="402"/>
      <c r="B2661" s="178">
        <f t="shared" si="41"/>
        <v>2655</v>
      </c>
      <c r="C2661" s="444"/>
      <c r="D2661" s="47">
        <v>8595057606210</v>
      </c>
      <c r="E2661" s="800" t="s">
        <v>2460</v>
      </c>
      <c r="F2661" s="553" t="s">
        <v>8569</v>
      </c>
      <c r="G2661" s="683" t="s">
        <v>8996</v>
      </c>
      <c r="H2661" s="691">
        <v>10</v>
      </c>
      <c r="I2661" s="652">
        <v>0.31</v>
      </c>
      <c r="J2661" s="652">
        <v>0.28000000000000003</v>
      </c>
      <c r="K2661" s="422">
        <v>2189.1365442190454</v>
      </c>
      <c r="L2661" s="423">
        <f>K2661*ЗМІСТ!$E$13/1000*1.2</f>
        <v>117.31074860791605</v>
      </c>
      <c r="M2661" s="828">
        <v>2.4999999999999956E-2</v>
      </c>
      <c r="N2661" s="829"/>
      <c r="O2661" s="841"/>
      <c r="P2661" s="841"/>
      <c r="Q2661" s="641"/>
      <c r="R2661" s="639"/>
      <c r="S2661" s="640"/>
      <c r="T2661" s="402"/>
    </row>
    <row r="2662" spans="1:20" ht="13.5" customHeight="1" outlineLevel="1">
      <c r="A2662" s="402"/>
      <c r="B2662" s="178">
        <f t="shared" si="41"/>
        <v>2656</v>
      </c>
      <c r="C2662" s="440"/>
      <c r="D2662" s="47">
        <v>8595057693661</v>
      </c>
      <c r="E2662" s="800" t="s">
        <v>4955</v>
      </c>
      <c r="F2662" s="553" t="s">
        <v>8570</v>
      </c>
      <c r="G2662" s="683" t="s">
        <v>8996</v>
      </c>
      <c r="H2662" s="691">
        <v>10</v>
      </c>
      <c r="I2662" s="652">
        <v>0.62</v>
      </c>
      <c r="J2662" s="652">
        <v>0.56000000000000005</v>
      </c>
      <c r="K2662" s="422">
        <v>3968.8856285946085</v>
      </c>
      <c r="L2662" s="423">
        <f>K2662*ЗМІСТ!$E$13/1000*1.2</f>
        <v>212.68337302172674</v>
      </c>
      <c r="M2662" s="828">
        <v>2.4999999999999984E-2</v>
      </c>
      <c r="N2662" s="829"/>
      <c r="O2662" s="841"/>
      <c r="P2662" s="841"/>
      <c r="Q2662" s="641"/>
      <c r="R2662" s="639"/>
      <c r="S2662" s="640"/>
      <c r="T2662" s="402"/>
    </row>
    <row r="2663" spans="1:20" ht="13.5" customHeight="1" outlineLevel="1">
      <c r="A2663" s="402"/>
      <c r="B2663" s="178">
        <f t="shared" si="41"/>
        <v>2657</v>
      </c>
      <c r="C2663" s="444"/>
      <c r="D2663" s="47">
        <v>8595057606128</v>
      </c>
      <c r="E2663" s="800" t="s">
        <v>4956</v>
      </c>
      <c r="F2663" s="553" t="s">
        <v>8571</v>
      </c>
      <c r="G2663" s="683" t="s">
        <v>8996</v>
      </c>
      <c r="H2663" s="691">
        <v>10</v>
      </c>
      <c r="I2663" s="652">
        <v>0.31</v>
      </c>
      <c r="J2663" s="652">
        <v>2.8000000000000001E-2</v>
      </c>
      <c r="K2663" s="422">
        <v>476.89440063512978</v>
      </c>
      <c r="L2663" s="423">
        <f>K2663*ЗМІСТ!$E$13/1000*1.2</f>
        <v>25.555664535027127</v>
      </c>
      <c r="M2663" s="828">
        <v>2.4999999999999863E-2</v>
      </c>
      <c r="N2663" s="829"/>
      <c r="O2663" s="841"/>
      <c r="P2663" s="841"/>
      <c r="Q2663" s="641"/>
      <c r="R2663" s="639"/>
      <c r="S2663" s="640"/>
      <c r="T2663" s="402"/>
    </row>
    <row r="2664" spans="1:20" ht="13.5" customHeight="1" outlineLevel="1">
      <c r="A2664" s="402"/>
      <c r="B2664" s="178">
        <f t="shared" si="41"/>
        <v>2658</v>
      </c>
      <c r="C2664" s="440"/>
      <c r="D2664" s="47">
        <v>8595057606135</v>
      </c>
      <c r="E2664" s="800" t="s">
        <v>4957</v>
      </c>
      <c r="F2664" s="553" t="s">
        <v>8572</v>
      </c>
      <c r="G2664" s="683" t="s">
        <v>8996</v>
      </c>
      <c r="H2664" s="691">
        <v>10</v>
      </c>
      <c r="I2664" s="652">
        <v>6.2E-2</v>
      </c>
      <c r="J2664" s="652">
        <v>5.6000000000000001E-2</v>
      </c>
      <c r="K2664" s="422">
        <v>691.22498601676364</v>
      </c>
      <c r="L2664" s="423">
        <f>K2664*ЗМІСТ!$E$13/1000*1.2</f>
        <v>37.041143358670801</v>
      </c>
      <c r="M2664" s="828">
        <v>2.4999999999999935E-2</v>
      </c>
      <c r="N2664" s="829"/>
      <c r="O2664" s="841"/>
      <c r="P2664" s="841"/>
      <c r="Q2664" s="641"/>
      <c r="R2664" s="639"/>
      <c r="S2664" s="640"/>
      <c r="T2664" s="402"/>
    </row>
    <row r="2665" spans="1:20" ht="13.5" customHeight="1" outlineLevel="1">
      <c r="A2665" s="402"/>
      <c r="B2665" s="178">
        <f t="shared" si="41"/>
        <v>2659</v>
      </c>
      <c r="C2665" s="444"/>
      <c r="D2665" s="47">
        <v>8595057606142</v>
      </c>
      <c r="E2665" s="800" t="s">
        <v>4958</v>
      </c>
      <c r="F2665" s="553" t="s">
        <v>8573</v>
      </c>
      <c r="G2665" s="683" t="s">
        <v>8996</v>
      </c>
      <c r="H2665" s="691">
        <v>10</v>
      </c>
      <c r="I2665" s="652">
        <v>9.2999999999999999E-2</v>
      </c>
      <c r="J2665" s="652">
        <v>8.4000000000000005E-2</v>
      </c>
      <c r="K2665" s="422">
        <v>988.16006491762573</v>
      </c>
      <c r="L2665" s="423">
        <f>K2665*ЗМІСТ!$E$13/1000*1.2</f>
        <v>52.953205347584948</v>
      </c>
      <c r="M2665" s="828">
        <v>2.4999999999999897E-2</v>
      </c>
      <c r="N2665" s="829"/>
      <c r="O2665" s="841"/>
      <c r="P2665" s="841"/>
      <c r="Q2665" s="641"/>
      <c r="R2665" s="639"/>
      <c r="S2665" s="640"/>
      <c r="T2665" s="402"/>
    </row>
    <row r="2666" spans="1:20" ht="13.5" customHeight="1" outlineLevel="1">
      <c r="A2666" s="402"/>
      <c r="B2666" s="178">
        <f t="shared" si="41"/>
        <v>2660</v>
      </c>
      <c r="C2666" s="440"/>
      <c r="D2666" s="47">
        <v>8595057606159</v>
      </c>
      <c r="E2666" s="800" t="s">
        <v>4959</v>
      </c>
      <c r="F2666" s="553" t="s">
        <v>8574</v>
      </c>
      <c r="G2666" s="683" t="s">
        <v>8996</v>
      </c>
      <c r="H2666" s="691">
        <v>10</v>
      </c>
      <c r="I2666" s="652">
        <v>0.186</v>
      </c>
      <c r="J2666" s="652">
        <v>0.16800000000000001</v>
      </c>
      <c r="K2666" s="422">
        <v>2444.3703387384412</v>
      </c>
      <c r="L2666" s="423">
        <f>K2666*ЗМІСТ!$E$13/1000*1.2</f>
        <v>130.98813551380718</v>
      </c>
      <c r="M2666" s="828">
        <v>2.5000000000000001E-2</v>
      </c>
      <c r="N2666" s="829"/>
      <c r="O2666" s="841"/>
      <c r="P2666" s="841"/>
      <c r="Q2666" s="641"/>
      <c r="R2666" s="639"/>
      <c r="S2666" s="640"/>
      <c r="T2666" s="402"/>
    </row>
    <row r="2667" spans="1:20" ht="13.5" customHeight="1" outlineLevel="1">
      <c r="A2667" s="402"/>
      <c r="B2667" s="178">
        <f t="shared" si="41"/>
        <v>2661</v>
      </c>
      <c r="C2667" s="444"/>
      <c r="D2667" s="47">
        <v>8595057606166</v>
      </c>
      <c r="E2667" s="800" t="s">
        <v>4960</v>
      </c>
      <c r="F2667" s="553" t="s">
        <v>8575</v>
      </c>
      <c r="G2667" s="683" t="s">
        <v>8996</v>
      </c>
      <c r="H2667" s="691">
        <v>10</v>
      </c>
      <c r="I2667" s="652">
        <v>0.31</v>
      </c>
      <c r="J2667" s="652">
        <v>0.28000000000000003</v>
      </c>
      <c r="K2667" s="422">
        <v>2102.6984889695632</v>
      </c>
      <c r="L2667" s="423">
        <f>K2667*ЗМІСТ!$E$13/1000*1.2</f>
        <v>112.67873376338447</v>
      </c>
      <c r="M2667" s="828">
        <v>2.5000000000000015E-2</v>
      </c>
      <c r="N2667" s="829"/>
      <c r="O2667" s="841"/>
      <c r="P2667" s="841"/>
      <c r="Q2667" s="641"/>
      <c r="R2667" s="639"/>
      <c r="S2667" s="640"/>
      <c r="T2667" s="402"/>
    </row>
    <row r="2668" spans="1:20" ht="13.5" customHeight="1" outlineLevel="1">
      <c r="A2668" s="402"/>
      <c r="B2668" s="178">
        <f t="shared" si="41"/>
        <v>2662</v>
      </c>
      <c r="C2668" s="440"/>
      <c r="D2668" s="47">
        <v>8595057631151</v>
      </c>
      <c r="E2668" s="800" t="s">
        <v>4961</v>
      </c>
      <c r="F2668" s="553" t="s">
        <v>8576</v>
      </c>
      <c r="G2668" s="683" t="s">
        <v>8995</v>
      </c>
      <c r="H2668" s="691">
        <v>30</v>
      </c>
      <c r="I2668" s="652">
        <v>0.3</v>
      </c>
      <c r="J2668" s="652">
        <v>0.28000000000000003</v>
      </c>
      <c r="K2668" s="422">
        <v>2338.600229906297</v>
      </c>
      <c r="L2668" s="423">
        <f>K2668*ЗМІСТ!$E$13/1000*1.2</f>
        <v>125.32016076814506</v>
      </c>
      <c r="M2668" s="828">
        <v>2.5000000000000109E-2</v>
      </c>
      <c r="N2668" s="829"/>
      <c r="O2668" s="841"/>
      <c r="P2668" s="841"/>
      <c r="Q2668" s="641"/>
      <c r="R2668" s="639"/>
      <c r="S2668" s="640"/>
      <c r="T2668" s="402"/>
    </row>
    <row r="2669" spans="1:20" ht="13.5" customHeight="1" outlineLevel="1">
      <c r="A2669" s="402"/>
      <c r="B2669" s="178">
        <f t="shared" si="41"/>
        <v>2663</v>
      </c>
      <c r="C2669" s="444"/>
      <c r="D2669" s="47">
        <v>8595057631137</v>
      </c>
      <c r="E2669" s="800" t="s">
        <v>4962</v>
      </c>
      <c r="F2669" s="553" t="s">
        <v>8577</v>
      </c>
      <c r="G2669" s="683" t="s">
        <v>8995</v>
      </c>
      <c r="H2669" s="691">
        <v>30</v>
      </c>
      <c r="I2669" s="652">
        <v>0.35</v>
      </c>
      <c r="J2669" s="652">
        <v>0.28000000000000003</v>
      </c>
      <c r="K2669" s="422">
        <v>2018.7322417719163</v>
      </c>
      <c r="L2669" s="423">
        <f>K2669*ЗМІСТ!$E$13/1000*1.2</f>
        <v>108.17917737775609</v>
      </c>
      <c r="M2669" s="828">
        <v>2.4999999999999988E-2</v>
      </c>
      <c r="N2669" s="829"/>
      <c r="O2669" s="841"/>
      <c r="P2669" s="841"/>
      <c r="Q2669" s="641"/>
      <c r="R2669" s="639"/>
      <c r="S2669" s="640"/>
      <c r="T2669" s="402"/>
    </row>
    <row r="2670" spans="1:20" ht="13.5" customHeight="1" outlineLevel="1">
      <c r="A2670" s="402"/>
      <c r="B2670" s="178">
        <f t="shared" si="41"/>
        <v>2664</v>
      </c>
      <c r="C2670" s="440"/>
      <c r="D2670" s="47">
        <v>8595057606029</v>
      </c>
      <c r="E2670" s="800" t="s">
        <v>4963</v>
      </c>
      <c r="F2670" s="553" t="s">
        <v>8578</v>
      </c>
      <c r="G2670" s="683" t="s">
        <v>8996</v>
      </c>
      <c r="H2670" s="691">
        <v>10</v>
      </c>
      <c r="I2670" s="652">
        <v>3.5000000000000003E-2</v>
      </c>
      <c r="J2670" s="652">
        <v>2.8000000000000001E-2</v>
      </c>
      <c r="K2670" s="422">
        <v>589.714428728793</v>
      </c>
      <c r="L2670" s="423">
        <f>K2670*ЗМІСТ!$E$13/1000*1.2</f>
        <v>31.601428098101362</v>
      </c>
      <c r="M2670" s="828">
        <v>2.4999999999999821E-2</v>
      </c>
      <c r="N2670" s="829"/>
      <c r="O2670" s="841"/>
      <c r="P2670" s="841"/>
      <c r="Q2670" s="641"/>
      <c r="R2670" s="639"/>
      <c r="S2670" s="640"/>
      <c r="T2670" s="402"/>
    </row>
    <row r="2671" spans="1:20" ht="13.5" customHeight="1" outlineLevel="1">
      <c r="A2671" s="402"/>
      <c r="B2671" s="178">
        <f t="shared" si="41"/>
        <v>2665</v>
      </c>
      <c r="C2671" s="444"/>
      <c r="D2671" s="47">
        <v>8595057606036</v>
      </c>
      <c r="E2671" s="800" t="s">
        <v>4964</v>
      </c>
      <c r="F2671" s="553" t="s">
        <v>8579</v>
      </c>
      <c r="G2671" s="683" t="s">
        <v>8996</v>
      </c>
      <c r="H2671" s="691">
        <v>10</v>
      </c>
      <c r="I2671" s="652">
        <v>7.0000000000000007E-2</v>
      </c>
      <c r="J2671" s="652">
        <v>5.6000000000000001E-2</v>
      </c>
      <c r="K2671" s="422">
        <v>750.12478653987694</v>
      </c>
      <c r="L2671" s="423">
        <f>K2671*ЗМІСТ!$E$13/1000*1.2</f>
        <v>40.197447021167228</v>
      </c>
      <c r="M2671" s="828">
        <v>2.4999999999999977E-2</v>
      </c>
      <c r="N2671" s="829"/>
      <c r="O2671" s="841"/>
      <c r="P2671" s="841"/>
      <c r="Q2671" s="641"/>
      <c r="R2671" s="639"/>
      <c r="S2671" s="640"/>
      <c r="T2671" s="402"/>
    </row>
    <row r="2672" spans="1:20" ht="13.5" customHeight="1" outlineLevel="1">
      <c r="A2672" s="402"/>
      <c r="B2672" s="178">
        <f t="shared" si="41"/>
        <v>2666</v>
      </c>
      <c r="C2672" s="440"/>
      <c r="D2672" s="47">
        <v>8595057606043</v>
      </c>
      <c r="E2672" s="800" t="s">
        <v>4965</v>
      </c>
      <c r="F2672" s="553" t="s">
        <v>8579</v>
      </c>
      <c r="G2672" s="683" t="s">
        <v>8996</v>
      </c>
      <c r="H2672" s="691">
        <v>10</v>
      </c>
      <c r="I2672" s="652">
        <v>1.0500000000000001E-2</v>
      </c>
      <c r="J2672" s="652">
        <v>8.4000000000000005E-2</v>
      </c>
      <c r="K2672" s="422">
        <v>924.29723510835743</v>
      </c>
      <c r="L2672" s="423">
        <f>K2672*ЗМІСТ!$E$13/1000*1.2</f>
        <v>49.530944459871428</v>
      </c>
      <c r="M2672" s="828">
        <v>2.4999999999999953E-2</v>
      </c>
      <c r="N2672" s="829"/>
      <c r="O2672" s="841"/>
      <c r="P2672" s="841"/>
      <c r="Q2672" s="641"/>
      <c r="R2672" s="639"/>
      <c r="S2672" s="640"/>
      <c r="T2672" s="402"/>
    </row>
    <row r="2673" spans="1:20" ht="13.5" customHeight="1" outlineLevel="1">
      <c r="A2673" s="402"/>
      <c r="B2673" s="178">
        <f t="shared" si="41"/>
        <v>2667</v>
      </c>
      <c r="C2673" s="444"/>
      <c r="D2673" s="47">
        <v>8595057636385</v>
      </c>
      <c r="E2673" s="800" t="s">
        <v>4966</v>
      </c>
      <c r="F2673" s="553" t="s">
        <v>8580</v>
      </c>
      <c r="G2673" s="683" t="s">
        <v>8996</v>
      </c>
      <c r="H2673" s="691">
        <v>10</v>
      </c>
      <c r="I2673" s="652">
        <v>0.14000000000000001</v>
      </c>
      <c r="J2673" s="652">
        <v>0.112</v>
      </c>
      <c r="K2673" s="422">
        <v>1113.3855040960541</v>
      </c>
      <c r="L2673" s="423">
        <f>K2673*ЗМІСТ!$E$13/1000*1.2</f>
        <v>59.663746110138028</v>
      </c>
      <c r="M2673" s="828">
        <v>2.4999999999999776E-2</v>
      </c>
      <c r="N2673" s="829"/>
      <c r="O2673" s="841"/>
      <c r="P2673" s="841"/>
      <c r="Q2673" s="641"/>
      <c r="R2673" s="639"/>
      <c r="S2673" s="640"/>
      <c r="T2673" s="402"/>
    </row>
    <row r="2674" spans="1:20" ht="13.5" customHeight="1" outlineLevel="1">
      <c r="A2674" s="402"/>
      <c r="B2674" s="178">
        <f t="shared" si="41"/>
        <v>2668</v>
      </c>
      <c r="C2674" s="440"/>
      <c r="D2674" s="47">
        <v>8595057636392</v>
      </c>
      <c r="E2674" s="800" t="s">
        <v>4967</v>
      </c>
      <c r="F2674" s="553" t="s">
        <v>8581</v>
      </c>
      <c r="G2674" s="683" t="s">
        <v>8996</v>
      </c>
      <c r="H2674" s="691">
        <v>10</v>
      </c>
      <c r="I2674" s="652">
        <v>0.17499999999999999</v>
      </c>
      <c r="J2674" s="652">
        <v>0.14000000000000001</v>
      </c>
      <c r="K2674" s="422">
        <v>1242.895699272384</v>
      </c>
      <c r="L2674" s="423">
        <f>K2674*ЗМІСТ!$E$13/1000*1.2</f>
        <v>66.603897005984734</v>
      </c>
      <c r="M2674" s="828">
        <v>2.4999999999999849E-2</v>
      </c>
      <c r="N2674" s="829"/>
      <c r="O2674" s="841"/>
      <c r="P2674" s="841"/>
      <c r="Q2674" s="641"/>
      <c r="R2674" s="639"/>
      <c r="S2674" s="640"/>
      <c r="T2674" s="402"/>
    </row>
    <row r="2675" spans="1:20" ht="13.5" customHeight="1" outlineLevel="1">
      <c r="A2675" s="402"/>
      <c r="B2675" s="178">
        <f t="shared" si="41"/>
        <v>2669</v>
      </c>
      <c r="C2675" s="444"/>
      <c r="D2675" s="47">
        <v>8595057606050</v>
      </c>
      <c r="E2675" s="800" t="s">
        <v>4968</v>
      </c>
      <c r="F2675" s="553" t="s">
        <v>8582</v>
      </c>
      <c r="G2675" s="683" t="s">
        <v>8996</v>
      </c>
      <c r="H2675" s="691">
        <v>10</v>
      </c>
      <c r="I2675" s="652">
        <v>0.21</v>
      </c>
      <c r="J2675" s="652">
        <v>0.16800000000000001</v>
      </c>
      <c r="K2675" s="422">
        <v>1464.4388405642503</v>
      </c>
      <c r="L2675" s="423">
        <f>K2675*ЗМІСТ!$E$13/1000*1.2</f>
        <v>78.475879967728062</v>
      </c>
      <c r="M2675" s="828">
        <v>2.499999999999996E-2</v>
      </c>
      <c r="N2675" s="829"/>
      <c r="O2675" s="841"/>
      <c r="P2675" s="841"/>
      <c r="Q2675" s="641"/>
      <c r="R2675" s="639"/>
      <c r="S2675" s="640"/>
      <c r="T2675" s="402"/>
    </row>
    <row r="2676" spans="1:20" ht="13.5" customHeight="1" outlineLevel="1">
      <c r="A2676" s="402"/>
      <c r="B2676" s="178">
        <f t="shared" si="41"/>
        <v>2670</v>
      </c>
      <c r="C2676" s="440"/>
      <c r="D2676" s="47">
        <v>8595057636408</v>
      </c>
      <c r="E2676" s="800" t="s">
        <v>4969</v>
      </c>
      <c r="F2676" s="553" t="s">
        <v>8583</v>
      </c>
      <c r="G2676" s="683" t="s">
        <v>8996</v>
      </c>
      <c r="H2676" s="691">
        <v>10</v>
      </c>
      <c r="I2676" s="652">
        <v>0.245</v>
      </c>
      <c r="J2676" s="652">
        <v>0.19600000000000001</v>
      </c>
      <c r="K2676" s="422">
        <v>1720.6391586886916</v>
      </c>
      <c r="L2676" s="423">
        <f>K2676*ЗМІСТ!$E$13/1000*1.2</f>
        <v>92.205060631278812</v>
      </c>
      <c r="M2676" s="828">
        <v>2.4999999999999887E-2</v>
      </c>
      <c r="N2676" s="829"/>
      <c r="O2676" s="841"/>
      <c r="P2676" s="841"/>
      <c r="Q2676" s="641"/>
      <c r="R2676" s="639"/>
      <c r="S2676" s="640"/>
      <c r="T2676" s="402"/>
    </row>
    <row r="2677" spans="1:20" ht="13.5" customHeight="1" outlineLevel="1">
      <c r="A2677" s="402"/>
      <c r="B2677" s="178">
        <f t="shared" si="41"/>
        <v>2671</v>
      </c>
      <c r="C2677" s="444"/>
      <c r="D2677" s="47">
        <v>8595057617148</v>
      </c>
      <c r="E2677" s="800" t="s">
        <v>4970</v>
      </c>
      <c r="F2677" s="553" t="s">
        <v>8584</v>
      </c>
      <c r="G2677" s="683" t="s">
        <v>8996</v>
      </c>
      <c r="H2677" s="691">
        <v>10</v>
      </c>
      <c r="I2677" s="652">
        <v>0.28000000000000003</v>
      </c>
      <c r="J2677" s="652">
        <v>0.224</v>
      </c>
      <c r="K2677" s="422">
        <v>2125.5877946866494</v>
      </c>
      <c r="L2677" s="423">
        <f>K2677*ЗМІСТ!$E$13/1000*1.2</f>
        <v>113.90531855357386</v>
      </c>
      <c r="M2677" s="828">
        <v>2.4999999999999922E-2</v>
      </c>
      <c r="N2677" s="829"/>
      <c r="O2677" s="841"/>
      <c r="P2677" s="841"/>
      <c r="Q2677" s="641"/>
      <c r="R2677" s="639"/>
      <c r="S2677" s="640"/>
      <c r="T2677" s="402"/>
    </row>
    <row r="2678" spans="1:20" ht="13.5" customHeight="1" outlineLevel="1">
      <c r="A2678" s="402"/>
      <c r="B2678" s="178">
        <f t="shared" si="41"/>
        <v>2672</v>
      </c>
      <c r="C2678" s="441"/>
      <c r="D2678" s="47">
        <v>8595057636422</v>
      </c>
      <c r="E2678" s="800" t="s">
        <v>4971</v>
      </c>
      <c r="F2678" s="553" t="s">
        <v>8585</v>
      </c>
      <c r="G2678" s="683" t="s">
        <v>8996</v>
      </c>
      <c r="H2678" s="691">
        <v>10</v>
      </c>
      <c r="I2678" s="652">
        <v>0.315</v>
      </c>
      <c r="J2678" s="652">
        <v>0.252</v>
      </c>
      <c r="K2678" s="422">
        <v>2203.628885934816</v>
      </c>
      <c r="L2678" s="423">
        <f>K2678*ЗМІСТ!$E$13/1000*1.2</f>
        <v>118.08735957823141</v>
      </c>
      <c r="M2678" s="828">
        <v>2.499999999999979E-2</v>
      </c>
      <c r="N2678" s="829"/>
      <c r="O2678" s="841"/>
      <c r="P2678" s="841"/>
      <c r="Q2678" s="641"/>
      <c r="R2678" s="639"/>
      <c r="S2678" s="640"/>
      <c r="T2678" s="402"/>
    </row>
    <row r="2679" spans="1:20" ht="13.5" customHeight="1" outlineLevel="1">
      <c r="A2679" s="402"/>
      <c r="B2679" s="178">
        <f t="shared" si="41"/>
        <v>2673</v>
      </c>
      <c r="C2679" s="447"/>
      <c r="D2679" s="47">
        <v>8595057606067</v>
      </c>
      <c r="E2679" s="800" t="s">
        <v>4972</v>
      </c>
      <c r="F2679" s="553" t="s">
        <v>8586</v>
      </c>
      <c r="G2679" s="683" t="s">
        <v>8996</v>
      </c>
      <c r="H2679" s="691">
        <v>10</v>
      </c>
      <c r="I2679" s="652">
        <v>0.35</v>
      </c>
      <c r="J2679" s="652">
        <v>0.28000000000000003</v>
      </c>
      <c r="K2679" s="422">
        <v>2288.5102328017715</v>
      </c>
      <c r="L2679" s="423">
        <f>K2679*ЗМІСТ!$E$13/1000*1.2</f>
        <v>122.63595403210684</v>
      </c>
      <c r="M2679" s="828">
        <v>2.4999999999999904E-2</v>
      </c>
      <c r="N2679" s="829"/>
      <c r="O2679" s="841"/>
      <c r="P2679" s="841"/>
      <c r="Q2679" s="641"/>
      <c r="R2679" s="639"/>
      <c r="S2679" s="640"/>
      <c r="T2679" s="402"/>
    </row>
    <row r="2680" spans="1:20" ht="13.5" customHeight="1" outlineLevel="1">
      <c r="A2680" s="402"/>
      <c r="B2680" s="178">
        <f t="shared" si="41"/>
        <v>2674</v>
      </c>
      <c r="C2680" s="440"/>
      <c r="D2680" s="47">
        <v>8595057617155</v>
      </c>
      <c r="E2680" s="800" t="s">
        <v>4973</v>
      </c>
      <c r="F2680" s="553" t="s">
        <v>8587</v>
      </c>
      <c r="G2680" s="683" t="s">
        <v>8996</v>
      </c>
      <c r="H2680" s="691">
        <v>10</v>
      </c>
      <c r="I2680" s="652">
        <v>0.42</v>
      </c>
      <c r="J2680" s="652">
        <v>0.33600000000000002</v>
      </c>
      <c r="K2680" s="422">
        <v>3038.1043664613458</v>
      </c>
      <c r="L2680" s="423">
        <f>K2680*ЗМІСТ!$E$13/1000*1.2</f>
        <v>162.80496459653332</v>
      </c>
      <c r="M2680" s="828">
        <v>2.499999999999989E-2</v>
      </c>
      <c r="N2680" s="829"/>
      <c r="O2680" s="841"/>
      <c r="P2680" s="841"/>
      <c r="Q2680" s="641"/>
      <c r="R2680" s="639"/>
      <c r="S2680" s="640"/>
      <c r="T2680" s="402"/>
    </row>
    <row r="2681" spans="1:20" ht="13.5" customHeight="1" outlineLevel="1">
      <c r="A2681" s="402"/>
      <c r="B2681" s="178">
        <f t="shared" si="41"/>
        <v>2675</v>
      </c>
      <c r="C2681" s="441"/>
      <c r="D2681" s="47">
        <v>8595057605978</v>
      </c>
      <c r="E2681" s="800" t="s">
        <v>4974</v>
      </c>
      <c r="F2681" s="553" t="s">
        <v>8588</v>
      </c>
      <c r="G2681" s="683" t="s">
        <v>8996</v>
      </c>
      <c r="H2681" s="691">
        <v>10</v>
      </c>
      <c r="I2681" s="652">
        <v>3.5000000000000003E-2</v>
      </c>
      <c r="J2681" s="652">
        <v>2.8000000000000001E-2</v>
      </c>
      <c r="K2681" s="422">
        <v>850.48026094639999</v>
      </c>
      <c r="L2681" s="423">
        <f>K2681*ЗМІСТ!$E$13/1000*1.2</f>
        <v>45.575264069912173</v>
      </c>
      <c r="M2681" s="828">
        <v>2.4999999999999915E-2</v>
      </c>
      <c r="N2681" s="829"/>
      <c r="O2681" s="841"/>
      <c r="P2681" s="841"/>
      <c r="Q2681" s="641"/>
      <c r="R2681" s="639"/>
      <c r="S2681" s="640"/>
      <c r="T2681" s="402"/>
    </row>
    <row r="2682" spans="1:20" ht="13.5" customHeight="1" outlineLevel="1">
      <c r="A2682" s="402"/>
      <c r="B2682" s="178">
        <f t="shared" si="41"/>
        <v>2676</v>
      </c>
      <c r="C2682" s="441"/>
      <c r="D2682" s="47">
        <v>8595057605985</v>
      </c>
      <c r="E2682" s="800" t="s">
        <v>4975</v>
      </c>
      <c r="F2682" s="553" t="s">
        <v>8589</v>
      </c>
      <c r="G2682" s="683" t="s">
        <v>8996</v>
      </c>
      <c r="H2682" s="691">
        <v>10</v>
      </c>
      <c r="I2682" s="652">
        <v>7.0000000000000007E-2</v>
      </c>
      <c r="J2682" s="652">
        <v>5.6000000000000001E-2</v>
      </c>
      <c r="K2682" s="422">
        <v>1235.3925250245748</v>
      </c>
      <c r="L2682" s="423">
        <f>K2682*ЗМІСТ!$E$13/1000*1.2</f>
        <v>66.201819305408904</v>
      </c>
      <c r="M2682" s="828">
        <v>2.4999999999999793E-2</v>
      </c>
      <c r="N2682" s="829"/>
      <c r="O2682" s="841"/>
      <c r="P2682" s="841"/>
      <c r="Q2682" s="641"/>
      <c r="R2682" s="639"/>
      <c r="S2682" s="640"/>
      <c r="T2682" s="402"/>
    </row>
    <row r="2683" spans="1:20" ht="13.5" customHeight="1" outlineLevel="1">
      <c r="A2683" s="402"/>
      <c r="B2683" s="178">
        <f t="shared" si="41"/>
        <v>2677</v>
      </c>
      <c r="C2683" s="441"/>
      <c r="D2683" s="47">
        <v>8595057605992</v>
      </c>
      <c r="E2683" s="800" t="s">
        <v>4976</v>
      </c>
      <c r="F2683" s="553" t="s">
        <v>8590</v>
      </c>
      <c r="G2683" s="683" t="s">
        <v>8996</v>
      </c>
      <c r="H2683" s="691">
        <v>10</v>
      </c>
      <c r="I2683" s="652">
        <v>0.105</v>
      </c>
      <c r="J2683" s="652">
        <v>8.4000000000000005E-2</v>
      </c>
      <c r="K2683" s="422">
        <v>1758.3412418518647</v>
      </c>
      <c r="L2683" s="423">
        <f>K2683*ЗМІСТ!$E$13/1000*1.2</f>
        <v>94.225427799160329</v>
      </c>
      <c r="M2683" s="828">
        <v>2.4999999999999918E-2</v>
      </c>
      <c r="N2683" s="829"/>
      <c r="O2683" s="841"/>
      <c r="P2683" s="841"/>
      <c r="Q2683" s="641"/>
      <c r="R2683" s="639"/>
      <c r="S2683" s="640"/>
      <c r="T2683" s="402"/>
    </row>
    <row r="2684" spans="1:20" ht="13.5" customHeight="1" outlineLevel="1">
      <c r="A2684" s="402"/>
      <c r="B2684" s="178">
        <f t="shared" si="41"/>
        <v>2678</v>
      </c>
      <c r="C2684" s="440"/>
      <c r="D2684" s="47">
        <v>8595057606005</v>
      </c>
      <c r="E2684" s="800" t="s">
        <v>4977</v>
      </c>
      <c r="F2684" s="553" t="s">
        <v>8591</v>
      </c>
      <c r="G2684" s="683" t="s">
        <v>8996</v>
      </c>
      <c r="H2684" s="691">
        <v>10</v>
      </c>
      <c r="I2684" s="652">
        <v>0.21</v>
      </c>
      <c r="J2684" s="652">
        <v>0.16800000000000001</v>
      </c>
      <c r="K2684" s="422">
        <v>4400.3179274173763</v>
      </c>
      <c r="L2684" s="423">
        <f>K2684*ЗМІСТ!$E$13/1000*1.2</f>
        <v>235.80282899270554</v>
      </c>
      <c r="M2684" s="828">
        <v>2.5000000000000074E-2</v>
      </c>
      <c r="N2684" s="829"/>
      <c r="O2684" s="841"/>
      <c r="P2684" s="841"/>
      <c r="Q2684" s="641"/>
      <c r="R2684" s="639"/>
      <c r="S2684" s="640"/>
      <c r="T2684" s="402"/>
    </row>
    <row r="2685" spans="1:20" ht="13.5" customHeight="1" outlineLevel="1">
      <c r="A2685" s="402"/>
      <c r="B2685" s="178">
        <f t="shared" si="41"/>
        <v>2679</v>
      </c>
      <c r="C2685" s="440"/>
      <c r="D2685" s="47">
        <v>8595057606012</v>
      </c>
      <c r="E2685" s="800" t="s">
        <v>4978</v>
      </c>
      <c r="F2685" s="553" t="s">
        <v>8592</v>
      </c>
      <c r="G2685" s="683" t="s">
        <v>8996</v>
      </c>
      <c r="H2685" s="691">
        <v>10</v>
      </c>
      <c r="I2685" s="652">
        <v>0.35</v>
      </c>
      <c r="J2685" s="652">
        <v>0.28000000000000003</v>
      </c>
      <c r="K2685" s="422">
        <v>3735.8400704996184</v>
      </c>
      <c r="L2685" s="423">
        <f>K2685*ЗМІСТ!$E$13/1000*1.2</f>
        <v>200.195002229111</v>
      </c>
      <c r="M2685" s="828">
        <v>2.4999999999999863E-2</v>
      </c>
      <c r="N2685" s="829"/>
      <c r="O2685" s="841"/>
      <c r="P2685" s="841"/>
      <c r="Q2685" s="641"/>
      <c r="R2685" s="639"/>
      <c r="S2685" s="640"/>
      <c r="T2685" s="402"/>
    </row>
    <row r="2686" spans="1:20" ht="13.5" customHeight="1" outlineLevel="1">
      <c r="A2686" s="402"/>
      <c r="B2686" s="178">
        <f t="shared" si="41"/>
        <v>2680</v>
      </c>
      <c r="C2686" s="440"/>
      <c r="D2686" s="47">
        <v>8595057631168</v>
      </c>
      <c r="E2686" s="800" t="s">
        <v>4979</v>
      </c>
      <c r="F2686" s="553" t="s">
        <v>8593</v>
      </c>
      <c r="G2686" s="683" t="s">
        <v>8995</v>
      </c>
      <c r="H2686" s="691">
        <v>30</v>
      </c>
      <c r="I2686" s="652">
        <v>0.35</v>
      </c>
      <c r="J2686" s="652">
        <v>0.28000000000000003</v>
      </c>
      <c r="K2686" s="422">
        <v>2141.6088727949395</v>
      </c>
      <c r="L2686" s="423">
        <f>K2686*ЗМІСТ!$E$13/1000*1.2</f>
        <v>114.76385096049592</v>
      </c>
      <c r="M2686" s="828">
        <v>2.4999999999999901E-2</v>
      </c>
      <c r="N2686" s="829"/>
      <c r="O2686" s="841"/>
      <c r="P2686" s="841"/>
      <c r="Q2686" s="641"/>
      <c r="R2686" s="639"/>
      <c r="S2686" s="640"/>
      <c r="T2686" s="402"/>
    </row>
    <row r="2687" spans="1:20" ht="13.5" customHeight="1" outlineLevel="1">
      <c r="A2687" s="402"/>
      <c r="B2687" s="178">
        <f t="shared" si="41"/>
        <v>2681</v>
      </c>
      <c r="C2687" s="440"/>
      <c r="D2687" s="47">
        <v>8595057613614</v>
      </c>
      <c r="E2687" s="800" t="s">
        <v>4980</v>
      </c>
      <c r="F2687" s="553" t="s">
        <v>8594</v>
      </c>
      <c r="G2687" s="683" t="s">
        <v>8996</v>
      </c>
      <c r="H2687" s="691">
        <v>100</v>
      </c>
      <c r="I2687" s="652">
        <v>5.4000000000000003E-3</v>
      </c>
      <c r="J2687" s="652">
        <v>5.6249999999999998E-3</v>
      </c>
      <c r="K2687" s="422">
        <v>321.88294351632311</v>
      </c>
      <c r="L2687" s="423">
        <f>K2687*ЗМІСТ!$E$13/1000*1.2</f>
        <v>17.248960174610794</v>
      </c>
      <c r="M2687" s="828">
        <v>2.4999999999999967E-2</v>
      </c>
      <c r="N2687" s="829"/>
      <c r="O2687" s="841"/>
      <c r="P2687" s="841"/>
      <c r="Q2687" s="641"/>
      <c r="R2687" s="639"/>
      <c r="S2687" s="640"/>
      <c r="T2687" s="402"/>
    </row>
    <row r="2688" spans="1:20" ht="13.5" customHeight="1" outlineLevel="1">
      <c r="A2688" s="402"/>
      <c r="B2688" s="178">
        <f t="shared" si="41"/>
        <v>2682</v>
      </c>
      <c r="C2688" s="440"/>
      <c r="D2688" s="47">
        <v>8595057613621</v>
      </c>
      <c r="E2688" s="800" t="s">
        <v>4981</v>
      </c>
      <c r="F2688" s="553" t="s">
        <v>8595</v>
      </c>
      <c r="G2688" s="683" t="s">
        <v>8996</v>
      </c>
      <c r="H2688" s="691">
        <v>100</v>
      </c>
      <c r="I2688" s="779">
        <v>3.3E-3</v>
      </c>
      <c r="J2688" s="652">
        <v>5.6249999999999998E-3</v>
      </c>
      <c r="K2688" s="422">
        <v>244.75902219542098</v>
      </c>
      <c r="L2688" s="423">
        <f>K2688*ЗМІСТ!$E$13/1000*1.2</f>
        <v>13.116068158521115</v>
      </c>
      <c r="M2688" s="828">
        <v>2.4999999999999759E-2</v>
      </c>
      <c r="N2688" s="829"/>
      <c r="O2688" s="841"/>
      <c r="P2688" s="841"/>
      <c r="Q2688" s="641"/>
      <c r="R2688" s="639"/>
      <c r="S2688" s="640"/>
      <c r="T2688" s="402"/>
    </row>
    <row r="2689" spans="1:20" ht="13.5" customHeight="1" outlineLevel="1">
      <c r="A2689" s="402"/>
      <c r="B2689" s="178">
        <f t="shared" si="41"/>
        <v>2683</v>
      </c>
      <c r="C2689" s="440"/>
      <c r="D2689" s="47">
        <v>8595057613638</v>
      </c>
      <c r="E2689" s="800" t="s">
        <v>4982</v>
      </c>
      <c r="F2689" s="553" t="s">
        <v>8596</v>
      </c>
      <c r="G2689" s="683" t="s">
        <v>8996</v>
      </c>
      <c r="H2689" s="691">
        <v>100</v>
      </c>
      <c r="I2689" s="779">
        <v>2.8999999999999998E-3</v>
      </c>
      <c r="J2689" s="652">
        <v>5.6249999999999998E-3</v>
      </c>
      <c r="K2689" s="422">
        <v>184.61469751471324</v>
      </c>
      <c r="L2689" s="423">
        <f>K2689*ЗМІСТ!$E$13/1000*1.2</f>
        <v>9.8930733337152468</v>
      </c>
      <c r="M2689" s="828">
        <v>2.4999999999999876E-2</v>
      </c>
      <c r="N2689" s="829"/>
      <c r="O2689" s="841"/>
      <c r="P2689" s="841"/>
      <c r="Q2689" s="641"/>
      <c r="R2689" s="639"/>
      <c r="S2689" s="640"/>
      <c r="T2689" s="402"/>
    </row>
    <row r="2690" spans="1:20" ht="13.5" customHeight="1" outlineLevel="1">
      <c r="A2690" s="402"/>
      <c r="B2690" s="178">
        <f t="shared" si="41"/>
        <v>2684</v>
      </c>
      <c r="C2690" s="440"/>
      <c r="D2690" s="47">
        <v>8595057613645</v>
      </c>
      <c r="E2690" s="800" t="s">
        <v>4983</v>
      </c>
      <c r="F2690" s="553" t="s">
        <v>8597</v>
      </c>
      <c r="G2690" s="683" t="s">
        <v>15</v>
      </c>
      <c r="H2690" s="691">
        <v>100</v>
      </c>
      <c r="I2690" s="779">
        <v>4.4999999999999997E-3</v>
      </c>
      <c r="J2690" s="652">
        <v>5.6249999999999998E-3</v>
      </c>
      <c r="K2690" s="422">
        <v>276.9220564927619</v>
      </c>
      <c r="L2690" s="423">
        <f>K2690*ЗМІСТ!$E$13/1000*1.2</f>
        <v>14.839610548276045</v>
      </c>
      <c r="M2690" s="828">
        <v>2.4999999999999852E-2</v>
      </c>
      <c r="N2690" s="829"/>
      <c r="O2690" s="841"/>
      <c r="P2690" s="841"/>
      <c r="Q2690" s="641"/>
      <c r="R2690" s="639"/>
      <c r="S2690" s="640"/>
      <c r="T2690" s="402"/>
    </row>
    <row r="2691" spans="1:20" ht="13.5" customHeight="1" outlineLevel="1">
      <c r="A2691" s="402"/>
      <c r="B2691" s="178">
        <f t="shared" si="41"/>
        <v>2685</v>
      </c>
      <c r="C2691" s="440"/>
      <c r="D2691" s="47">
        <v>8595057614321</v>
      </c>
      <c r="E2691" s="800" t="s">
        <v>4985</v>
      </c>
      <c r="F2691" s="553" t="s">
        <v>8599</v>
      </c>
      <c r="G2691" s="683" t="s">
        <v>8996</v>
      </c>
      <c r="H2691" s="691">
        <v>100</v>
      </c>
      <c r="I2691" s="652">
        <v>2.4E-2</v>
      </c>
      <c r="J2691" s="652">
        <v>2.1944999999999999E-2</v>
      </c>
      <c r="K2691" s="422">
        <v>1679.7187499432182</v>
      </c>
      <c r="L2691" s="423">
        <f>K2691*ЗМІСТ!$E$13/1000*1.2</f>
        <v>90.012230861957192</v>
      </c>
      <c r="M2691" s="828">
        <v>2.4999999999999852E-2</v>
      </c>
      <c r="N2691" s="829"/>
      <c r="O2691" s="841"/>
      <c r="P2691" s="841"/>
      <c r="Q2691" s="641"/>
      <c r="R2691" s="639"/>
      <c r="S2691" s="640"/>
      <c r="T2691" s="402"/>
    </row>
    <row r="2692" spans="1:20" ht="13.5" customHeight="1" outlineLevel="1">
      <c r="A2692" s="402"/>
      <c r="B2692" s="178">
        <f t="shared" si="41"/>
        <v>2686</v>
      </c>
      <c r="C2692" s="440"/>
      <c r="D2692" s="47">
        <v>8595057614345</v>
      </c>
      <c r="E2692" s="800" t="s">
        <v>4987</v>
      </c>
      <c r="F2692" s="553" t="s">
        <v>8601</v>
      </c>
      <c r="G2692" s="683" t="s">
        <v>8996</v>
      </c>
      <c r="H2692" s="691">
        <v>100</v>
      </c>
      <c r="I2692" s="652">
        <v>3.2199999999999999E-2</v>
      </c>
      <c r="J2692" s="652">
        <v>3.3577500000000003E-2</v>
      </c>
      <c r="K2692" s="422">
        <v>1738.6562500567811</v>
      </c>
      <c r="L2692" s="423">
        <f>K2692*ЗМІСТ!$E$13/1000*1.2</f>
        <v>93.170554758042769</v>
      </c>
      <c r="M2692" s="828">
        <v>2.4999999999999741E-2</v>
      </c>
      <c r="N2692" s="829"/>
      <c r="O2692" s="841"/>
      <c r="P2692" s="841"/>
      <c r="Q2692" s="641"/>
      <c r="R2692" s="639"/>
      <c r="S2692" s="640"/>
      <c r="T2692" s="402"/>
    </row>
    <row r="2693" spans="1:20" ht="13.5" customHeight="1" outlineLevel="1">
      <c r="A2693" s="402"/>
      <c r="B2693" s="178">
        <f t="shared" si="41"/>
        <v>2687</v>
      </c>
      <c r="C2693" s="440"/>
      <c r="D2693" s="47">
        <v>8595057614369</v>
      </c>
      <c r="E2693" s="800" t="s">
        <v>4989</v>
      </c>
      <c r="F2693" s="553" t="s">
        <v>8603</v>
      </c>
      <c r="G2693" s="683" t="s">
        <v>8996</v>
      </c>
      <c r="H2693" s="691">
        <v>100</v>
      </c>
      <c r="I2693" s="652">
        <v>3.7199999999999997E-2</v>
      </c>
      <c r="J2693" s="652">
        <v>4.1250000000000002E-2</v>
      </c>
      <c r="K2693" s="422">
        <v>1650.2499999999998</v>
      </c>
      <c r="L2693" s="423">
        <f>K2693*ЗМІСТ!$E$13/1000*1.2</f>
        <v>88.433068919999982</v>
      </c>
      <c r="M2693" s="828">
        <v>2.4999999999999859E-2</v>
      </c>
      <c r="N2693" s="829"/>
      <c r="O2693" s="841"/>
      <c r="P2693" s="841"/>
      <c r="Q2693" s="641"/>
      <c r="R2693" s="639"/>
      <c r="S2693" s="640"/>
      <c r="T2693" s="402"/>
    </row>
    <row r="2694" spans="1:20" ht="13.5" customHeight="1" outlineLevel="1">
      <c r="A2694" s="402"/>
      <c r="B2694" s="178">
        <f t="shared" si="41"/>
        <v>2688</v>
      </c>
      <c r="C2694" s="440"/>
      <c r="D2694" s="47">
        <v>8595057614383</v>
      </c>
      <c r="E2694" s="800" t="s">
        <v>4991</v>
      </c>
      <c r="F2694" s="553" t="s">
        <v>8605</v>
      </c>
      <c r="G2694" s="683" t="s">
        <v>8996</v>
      </c>
      <c r="H2694" s="691">
        <v>100</v>
      </c>
      <c r="I2694" s="652">
        <v>6.5000000000000002E-2</v>
      </c>
      <c r="J2694" s="652">
        <v>6.3945000000000002E-2</v>
      </c>
      <c r="K2694" s="422">
        <v>3329.9687499432184</v>
      </c>
      <c r="L2694" s="423">
        <f>K2694*ЗМІСТ!$E$13/1000*1.2</f>
        <v>178.44529978195723</v>
      </c>
      <c r="M2694" s="828">
        <v>2.4999999999999922E-2</v>
      </c>
      <c r="N2694" s="829"/>
      <c r="O2694" s="841"/>
      <c r="P2694" s="841"/>
      <c r="Q2694" s="641"/>
      <c r="R2694" s="639"/>
      <c r="S2694" s="640"/>
      <c r="T2694" s="402"/>
    </row>
    <row r="2695" spans="1:20" ht="13.5" customHeight="1" outlineLevel="1">
      <c r="A2695" s="402"/>
      <c r="B2695" s="178">
        <f t="shared" si="41"/>
        <v>2689</v>
      </c>
      <c r="C2695" s="440"/>
      <c r="D2695" s="47">
        <v>8595057614390</v>
      </c>
      <c r="E2695" s="800" t="s">
        <v>4993</v>
      </c>
      <c r="F2695" s="553" t="s">
        <v>8607</v>
      </c>
      <c r="G2695" s="683" t="s">
        <v>8996</v>
      </c>
      <c r="H2695" s="691">
        <v>50</v>
      </c>
      <c r="I2695" s="652">
        <v>8.0500000000000002E-2</v>
      </c>
      <c r="J2695" s="652">
        <v>8.3699999999999997E-2</v>
      </c>
      <c r="K2695" s="422">
        <v>3654.1249999999995</v>
      </c>
      <c r="L2695" s="423">
        <f>K2695*ЗМІСТ!$E$13/1000*1.2</f>
        <v>195.81608117999997</v>
      </c>
      <c r="M2695" s="828">
        <v>2.5000000000000005E-2</v>
      </c>
      <c r="N2695" s="829"/>
      <c r="O2695" s="841"/>
      <c r="P2695" s="841"/>
      <c r="Q2695" s="641"/>
      <c r="R2695" s="639"/>
      <c r="S2695" s="640"/>
      <c r="T2695" s="402"/>
    </row>
    <row r="2696" spans="1:20" ht="13.5" customHeight="1" outlineLevel="1">
      <c r="A2696" s="402"/>
      <c r="B2696" s="178">
        <f t="shared" si="41"/>
        <v>2690</v>
      </c>
      <c r="C2696" s="440"/>
      <c r="D2696" s="47">
        <v>8595057638112</v>
      </c>
      <c r="E2696" s="800" t="s">
        <v>4995</v>
      </c>
      <c r="F2696" s="553" t="s">
        <v>8609</v>
      </c>
      <c r="G2696" s="683" t="s">
        <v>8996</v>
      </c>
      <c r="H2696" s="691">
        <v>50</v>
      </c>
      <c r="I2696" s="652">
        <v>0.18</v>
      </c>
      <c r="J2696" s="652">
        <v>0.10332</v>
      </c>
      <c r="K2696" s="422">
        <v>4461.5968145554079</v>
      </c>
      <c r="L2696" s="423">
        <f>K2696*ЗМІСТ!$E$13/1000*1.2</f>
        <v>239.08662238741448</v>
      </c>
      <c r="M2696" s="828">
        <v>2.4999999999999849E-2</v>
      </c>
      <c r="N2696" s="829"/>
      <c r="O2696" s="841"/>
      <c r="P2696" s="841"/>
      <c r="Q2696" s="641"/>
      <c r="R2696" s="639"/>
      <c r="S2696" s="640"/>
      <c r="T2696" s="402"/>
    </row>
    <row r="2697" spans="1:20" ht="13.5" customHeight="1" outlineLevel="1">
      <c r="A2697" s="402"/>
      <c r="B2697" s="178">
        <f t="shared" ref="B2697:B2760" si="42">B2696+1</f>
        <v>2691</v>
      </c>
      <c r="C2697" s="440"/>
      <c r="D2697" s="47">
        <v>8595057638105</v>
      </c>
      <c r="E2697" s="800" t="s">
        <v>4997</v>
      </c>
      <c r="F2697" s="553" t="s">
        <v>8611</v>
      </c>
      <c r="G2697" s="683" t="s">
        <v>8996</v>
      </c>
      <c r="H2697" s="691">
        <v>90</v>
      </c>
      <c r="I2697" s="652">
        <v>0.14399999999999999</v>
      </c>
      <c r="J2697" s="652">
        <v>5.74E-2</v>
      </c>
      <c r="K2697" s="422">
        <v>2444.6155188317994</v>
      </c>
      <c r="L2697" s="423">
        <f>K2697*ЗМІСТ!$E$13/1000*1.2</f>
        <v>131.00127414619243</v>
      </c>
      <c r="M2697" s="828">
        <v>2.4999999999999915E-2</v>
      </c>
      <c r="N2697" s="829"/>
      <c r="O2697" s="841"/>
      <c r="P2697" s="841"/>
      <c r="Q2697" s="641"/>
      <c r="R2697" s="639"/>
      <c r="S2697" s="640"/>
      <c r="T2697" s="402"/>
    </row>
    <row r="2698" spans="1:20" ht="13.5" customHeight="1" outlineLevel="1">
      <c r="A2698" s="402"/>
      <c r="B2698" s="178">
        <f t="shared" si="42"/>
        <v>2692</v>
      </c>
      <c r="C2698" s="444"/>
      <c r="D2698" s="47">
        <v>8595057632691</v>
      </c>
      <c r="E2698" s="800" t="s">
        <v>2918</v>
      </c>
      <c r="F2698" s="553" t="s">
        <v>8612</v>
      </c>
      <c r="G2698" s="683" t="s">
        <v>8996</v>
      </c>
      <c r="H2698" s="691">
        <v>50</v>
      </c>
      <c r="I2698" s="652">
        <v>0.14000000000000001</v>
      </c>
      <c r="J2698" s="652">
        <v>9.4E-2</v>
      </c>
      <c r="K2698" s="422">
        <v>2090.5973185878679</v>
      </c>
      <c r="L2698" s="423">
        <f>K2698*ЗМІСТ!$E$13/1000*1.2</f>
        <v>112.03026011734471</v>
      </c>
      <c r="M2698" s="828">
        <v>2.5000000000000029E-2</v>
      </c>
      <c r="N2698" s="829"/>
      <c r="O2698" s="841"/>
      <c r="P2698" s="841"/>
      <c r="Q2698" s="641"/>
      <c r="R2698" s="639"/>
      <c r="S2698" s="640"/>
      <c r="T2698" s="402"/>
    </row>
    <row r="2699" spans="1:20" ht="13.5" customHeight="1" outlineLevel="1">
      <c r="A2699" s="402"/>
      <c r="B2699" s="178">
        <f t="shared" si="42"/>
        <v>2693</v>
      </c>
      <c r="C2699" s="440"/>
      <c r="D2699" s="47">
        <v>8595057629912</v>
      </c>
      <c r="E2699" s="800" t="s">
        <v>2919</v>
      </c>
      <c r="F2699" s="553" t="s">
        <v>8613</v>
      </c>
      <c r="G2699" s="683" t="s">
        <v>8996</v>
      </c>
      <c r="H2699" s="691">
        <v>50</v>
      </c>
      <c r="I2699" s="652">
        <v>0.15</v>
      </c>
      <c r="J2699" s="652">
        <v>9.4E-2</v>
      </c>
      <c r="K2699" s="422">
        <v>2114.3968448430032</v>
      </c>
      <c r="L2699" s="423">
        <f>K2699*ЗМІСТ!$E$13/1000*1.2</f>
        <v>113.30562151445649</v>
      </c>
      <c r="M2699" s="828">
        <v>2.4999999999999908E-2</v>
      </c>
      <c r="N2699" s="829"/>
      <c r="O2699" s="841"/>
      <c r="P2699" s="841"/>
      <c r="Q2699" s="641"/>
      <c r="R2699" s="639"/>
      <c r="S2699" s="640"/>
      <c r="T2699" s="402"/>
    </row>
    <row r="2700" spans="1:20" ht="13.5" customHeight="1" outlineLevel="1">
      <c r="A2700" s="402"/>
      <c r="B2700" s="178">
        <f t="shared" si="42"/>
        <v>2694</v>
      </c>
      <c r="C2700" s="444"/>
      <c r="D2700" s="47">
        <v>8595057639577</v>
      </c>
      <c r="E2700" s="800" t="s">
        <v>2920</v>
      </c>
      <c r="F2700" s="553" t="s">
        <v>8614</v>
      </c>
      <c r="G2700" s="683" t="s">
        <v>8996</v>
      </c>
      <c r="H2700" s="691">
        <v>25</v>
      </c>
      <c r="I2700" s="652">
        <v>0.21</v>
      </c>
      <c r="J2700" s="652">
        <v>0.188</v>
      </c>
      <c r="K2700" s="422">
        <v>3741.3524999136912</v>
      </c>
      <c r="L2700" s="423">
        <f>K2700*ЗМІСТ!$E$13/1000*1.2</f>
        <v>200.49040053257488</v>
      </c>
      <c r="M2700" s="828">
        <v>2.4999999999999908E-2</v>
      </c>
      <c r="N2700" s="829"/>
      <c r="O2700" s="841"/>
      <c r="P2700" s="841"/>
      <c r="Q2700" s="641"/>
      <c r="R2700" s="639"/>
      <c r="S2700" s="640"/>
      <c r="T2700" s="402"/>
    </row>
    <row r="2701" spans="1:20" ht="13.5" customHeight="1" outlineLevel="1">
      <c r="A2701" s="402"/>
      <c r="B2701" s="178">
        <f t="shared" si="42"/>
        <v>2695</v>
      </c>
      <c r="C2701" s="440"/>
      <c r="D2701" s="47">
        <v>8595057617353</v>
      </c>
      <c r="E2701" s="800" t="s">
        <v>239</v>
      </c>
      <c r="F2701" s="553" t="s">
        <v>8615</v>
      </c>
      <c r="G2701" s="683" t="s">
        <v>8996</v>
      </c>
      <c r="H2701" s="691">
        <v>10</v>
      </c>
      <c r="I2701" s="652">
        <v>6.5000000000000002E-2</v>
      </c>
      <c r="J2701" s="652">
        <v>0.1214363</v>
      </c>
      <c r="K2701" s="422">
        <v>807.51766276294188</v>
      </c>
      <c r="L2701" s="423">
        <f>K2701*ЗМІСТ!$E$13/1000*1.2</f>
        <v>43.272998106488444</v>
      </c>
      <c r="M2701" s="828">
        <v>2.4999999999999835E-2</v>
      </c>
      <c r="N2701" s="829"/>
      <c r="O2701" s="841"/>
      <c r="P2701" s="841"/>
      <c r="Q2701" s="641"/>
      <c r="R2701" s="639"/>
      <c r="S2701" s="640"/>
      <c r="T2701" s="402"/>
    </row>
    <row r="2702" spans="1:20" ht="13.5" customHeight="1" outlineLevel="1">
      <c r="A2702" s="402"/>
      <c r="B2702" s="178">
        <f t="shared" si="42"/>
        <v>2696</v>
      </c>
      <c r="C2702" s="444"/>
      <c r="D2702" s="47">
        <v>8595057612129</v>
      </c>
      <c r="E2702" s="800" t="s">
        <v>240</v>
      </c>
      <c r="F2702" s="553" t="s">
        <v>8617</v>
      </c>
      <c r="G2702" s="683" t="s">
        <v>8996</v>
      </c>
      <c r="H2702" s="691">
        <v>10</v>
      </c>
      <c r="I2702" s="652">
        <v>4.3999999999999997E-2</v>
      </c>
      <c r="J2702" s="652">
        <v>0.10119690000000001</v>
      </c>
      <c r="K2702" s="422">
        <v>561.78700207391955</v>
      </c>
      <c r="L2702" s="423">
        <f>K2702*ЗМІСТ!$E$13/1000*1.2</f>
        <v>30.104862095296532</v>
      </c>
      <c r="M2702" s="828">
        <v>2.4999999999999929E-2</v>
      </c>
      <c r="N2702" s="829"/>
      <c r="O2702" s="841"/>
      <c r="P2702" s="841"/>
      <c r="Q2702" s="641"/>
      <c r="R2702" s="639"/>
      <c r="S2702" s="640"/>
      <c r="T2702" s="402"/>
    </row>
    <row r="2703" spans="1:20" ht="13.5" customHeight="1" outlineLevel="1">
      <c r="A2703" s="402"/>
      <c r="B2703" s="178">
        <f t="shared" si="42"/>
        <v>2697</v>
      </c>
      <c r="C2703" s="440"/>
      <c r="D2703" s="47">
        <v>8595057668669</v>
      </c>
      <c r="E2703" s="800" t="s">
        <v>241</v>
      </c>
      <c r="F2703" s="553" t="s">
        <v>8618</v>
      </c>
      <c r="G2703" s="683" t="s">
        <v>8996</v>
      </c>
      <c r="H2703" s="691">
        <v>10</v>
      </c>
      <c r="I2703" s="652">
        <v>7.0000000000000007E-2</v>
      </c>
      <c r="J2703" s="652">
        <v>0.1581938</v>
      </c>
      <c r="K2703" s="422">
        <v>826.97270602134245</v>
      </c>
      <c r="L2703" s="423">
        <f>K2703*ЗМІСТ!$E$13/1000*1.2</f>
        <v>44.315548739005763</v>
      </c>
      <c r="M2703" s="828">
        <v>2.4999999999999911E-2</v>
      </c>
      <c r="N2703" s="829"/>
      <c r="O2703" s="841"/>
      <c r="P2703" s="841"/>
      <c r="Q2703" s="641"/>
      <c r="R2703" s="639"/>
      <c r="S2703" s="640"/>
      <c r="T2703" s="402"/>
    </row>
    <row r="2704" spans="1:20" ht="13.5" customHeight="1" outlineLevel="1">
      <c r="A2704" s="402"/>
      <c r="B2704" s="178">
        <f t="shared" si="42"/>
        <v>2698</v>
      </c>
      <c r="C2704" s="440"/>
      <c r="D2704" s="47">
        <v>8595057654730</v>
      </c>
      <c r="E2704" s="800" t="s">
        <v>5000</v>
      </c>
      <c r="F2704" s="553" t="s">
        <v>8619</v>
      </c>
      <c r="G2704" s="683" t="s">
        <v>8995</v>
      </c>
      <c r="H2704" s="691">
        <v>20</v>
      </c>
      <c r="I2704" s="652">
        <v>0.63800000000000001</v>
      </c>
      <c r="J2704" s="652">
        <v>0.75</v>
      </c>
      <c r="K2704" s="422">
        <v>2679.4068669766452</v>
      </c>
      <c r="L2704" s="423">
        <f>K2704*ЗМІСТ!$E$13/1000*1.2</f>
        <v>143.58319777734704</v>
      </c>
      <c r="M2704" s="828">
        <v>2.4999999999999818E-2</v>
      </c>
      <c r="N2704" s="829"/>
      <c r="O2704" s="841"/>
      <c r="P2704" s="841"/>
      <c r="Q2704" s="641"/>
      <c r="R2704" s="639"/>
      <c r="S2704" s="640"/>
      <c r="T2704" s="402"/>
    </row>
    <row r="2705" spans="1:20" ht="13.5" customHeight="1" outlineLevel="1">
      <c r="A2705" s="402"/>
      <c r="B2705" s="178">
        <f t="shared" si="42"/>
        <v>2699</v>
      </c>
      <c r="C2705" s="440"/>
      <c r="D2705" s="47">
        <v>8595057629790</v>
      </c>
      <c r="E2705" s="800" t="s">
        <v>2633</v>
      </c>
      <c r="F2705" s="553" t="s">
        <v>8620</v>
      </c>
      <c r="G2705" s="683" t="s">
        <v>8995</v>
      </c>
      <c r="H2705" s="691">
        <v>2</v>
      </c>
      <c r="I2705" s="652">
        <v>0.75239999999999996</v>
      </c>
      <c r="J2705" s="652">
        <v>0.9</v>
      </c>
      <c r="K2705" s="422">
        <v>3928.1642235371824</v>
      </c>
      <c r="L2705" s="423">
        <f>K2705*ЗМІСТ!$E$13/1000*1.2</f>
        <v>210.50120739835896</v>
      </c>
      <c r="M2705" s="828">
        <v>2.4999999999999932E-2</v>
      </c>
      <c r="N2705" s="829"/>
      <c r="O2705" s="841"/>
      <c r="P2705" s="841"/>
      <c r="Q2705" s="641"/>
      <c r="R2705" s="639"/>
      <c r="S2705" s="640"/>
      <c r="T2705" s="402"/>
    </row>
    <row r="2706" spans="1:20" ht="13.5" customHeight="1" outlineLevel="1">
      <c r="A2706" s="402"/>
      <c r="B2706" s="178">
        <f t="shared" si="42"/>
        <v>2700</v>
      </c>
      <c r="C2706" s="444"/>
      <c r="D2706" s="47">
        <v>8595568934000</v>
      </c>
      <c r="E2706" s="800" t="s">
        <v>5206</v>
      </c>
      <c r="F2706" s="553" t="s">
        <v>8621</v>
      </c>
      <c r="G2706" s="683" t="s">
        <v>8996</v>
      </c>
      <c r="H2706" s="691">
        <v>1</v>
      </c>
      <c r="I2706" s="652">
        <v>0.13100000000000001</v>
      </c>
      <c r="J2706" s="652">
        <v>0.48311999999999999</v>
      </c>
      <c r="K2706" s="422">
        <v>5159.5031707633552</v>
      </c>
      <c r="L2706" s="423">
        <f>K2706*ЗМІСТ!$E$13/1000*1.2</f>
        <v>276.48580487385203</v>
      </c>
      <c r="M2706" s="828">
        <v>2.4999999999999911E-2</v>
      </c>
      <c r="N2706" s="829"/>
      <c r="O2706" s="841"/>
      <c r="P2706" s="841"/>
      <c r="Q2706" s="641"/>
      <c r="R2706" s="639"/>
      <c r="S2706" s="640"/>
      <c r="T2706" s="402"/>
    </row>
    <row r="2707" spans="1:20" ht="13.5" customHeight="1" outlineLevel="1">
      <c r="A2707" s="402"/>
      <c r="B2707" s="178">
        <f t="shared" si="42"/>
        <v>2701</v>
      </c>
      <c r="C2707" s="444"/>
      <c r="D2707" s="47">
        <v>8595057636569</v>
      </c>
      <c r="E2707" s="800" t="s">
        <v>5004</v>
      </c>
      <c r="F2707" s="553" t="s">
        <v>8624</v>
      </c>
      <c r="G2707" s="683" t="s">
        <v>8995</v>
      </c>
      <c r="H2707" s="691">
        <v>12</v>
      </c>
      <c r="I2707" s="652">
        <v>1.1927000000000001</v>
      </c>
      <c r="J2707" s="652">
        <v>2.5</v>
      </c>
      <c r="K2707" s="422">
        <v>5590.3365418015337</v>
      </c>
      <c r="L2707" s="423">
        <f>K2707*ЗМІСТ!$E$13/1000*1.2</f>
        <v>299.57316569436716</v>
      </c>
      <c r="M2707" s="828">
        <v>2.5000000000000036E-2</v>
      </c>
      <c r="N2707" s="829"/>
      <c r="O2707" s="841"/>
      <c r="P2707" s="841"/>
      <c r="Q2707" s="641"/>
      <c r="R2707" s="639"/>
      <c r="S2707" s="640"/>
      <c r="T2707" s="402"/>
    </row>
    <row r="2708" spans="1:20" ht="13.5" customHeight="1" outlineLevel="1">
      <c r="A2708" s="402"/>
      <c r="B2708" s="178">
        <f t="shared" si="42"/>
        <v>2702</v>
      </c>
      <c r="C2708" s="440"/>
      <c r="D2708" s="47">
        <v>8595057681002</v>
      </c>
      <c r="E2708" s="800" t="s">
        <v>5007</v>
      </c>
      <c r="F2708" s="553" t="s">
        <v>8627</v>
      </c>
      <c r="G2708" s="683" t="s">
        <v>8995</v>
      </c>
      <c r="H2708" s="691">
        <v>20</v>
      </c>
      <c r="I2708" s="652">
        <v>0.26400000000000001</v>
      </c>
      <c r="J2708" s="652">
        <v>0.27</v>
      </c>
      <c r="K2708" s="422">
        <v>1841.2944097379166</v>
      </c>
      <c r="L2708" s="423">
        <f>K2708*ЗМІСТ!$E$13/1000*1.2</f>
        <v>98.670695614824339</v>
      </c>
      <c r="M2708" s="828">
        <v>2.500000000000005E-2</v>
      </c>
      <c r="N2708" s="829"/>
      <c r="O2708" s="841"/>
      <c r="P2708" s="841"/>
      <c r="Q2708" s="641"/>
      <c r="R2708" s="639"/>
      <c r="S2708" s="640"/>
      <c r="T2708" s="402"/>
    </row>
    <row r="2709" spans="1:20" ht="13.5" customHeight="1" outlineLevel="1">
      <c r="A2709" s="402"/>
      <c r="B2709" s="178">
        <f t="shared" si="42"/>
        <v>2703</v>
      </c>
      <c r="C2709" s="444"/>
      <c r="D2709" s="47">
        <v>8595057629394</v>
      </c>
      <c r="E2709" s="800" t="s">
        <v>2636</v>
      </c>
      <c r="F2709" s="553" t="s">
        <v>8629</v>
      </c>
      <c r="G2709" s="683" t="s">
        <v>8995</v>
      </c>
      <c r="H2709" s="691">
        <v>2</v>
      </c>
      <c r="I2709" s="652">
        <v>3.4079999999999999</v>
      </c>
      <c r="J2709" s="652">
        <v>3</v>
      </c>
      <c r="K2709" s="422">
        <v>13605.252773574521</v>
      </c>
      <c r="L2709" s="423">
        <f>K2709*ЗМІСТ!$E$13/1000*1.2</f>
        <v>729.07393194942381</v>
      </c>
      <c r="M2709" s="828">
        <v>2.4999999999999856E-2</v>
      </c>
      <c r="N2709" s="829"/>
      <c r="O2709" s="841"/>
      <c r="P2709" s="841"/>
      <c r="Q2709" s="641"/>
      <c r="R2709" s="639"/>
      <c r="S2709" s="640"/>
      <c r="T2709" s="402"/>
    </row>
    <row r="2710" spans="1:20" ht="13.5" customHeight="1" outlineLevel="1">
      <c r="A2710" s="402"/>
      <c r="B2710" s="178">
        <f t="shared" si="42"/>
        <v>2704</v>
      </c>
      <c r="C2710" s="444"/>
      <c r="D2710" s="47">
        <v>8595057633162</v>
      </c>
      <c r="E2710" s="800" t="s">
        <v>2637</v>
      </c>
      <c r="F2710" s="553" t="s">
        <v>8632</v>
      </c>
      <c r="G2710" s="683" t="s">
        <v>8995</v>
      </c>
      <c r="H2710" s="691">
        <v>2</v>
      </c>
      <c r="I2710" s="652">
        <v>4.2240000000000002</v>
      </c>
      <c r="J2710" s="652">
        <v>3.7875000000000001</v>
      </c>
      <c r="K2710" s="422">
        <v>16479.184734903942</v>
      </c>
      <c r="L2710" s="423">
        <f>K2710*ЗМІСТ!$E$13/1000*1.2</f>
        <v>883.08127823491714</v>
      </c>
      <c r="M2710" s="828">
        <v>2.4999999999999956E-2</v>
      </c>
      <c r="N2710" s="829"/>
      <c r="O2710" s="841"/>
      <c r="P2710" s="841"/>
      <c r="Q2710" s="641"/>
      <c r="R2710" s="639"/>
      <c r="S2710" s="640"/>
      <c r="T2710" s="402"/>
    </row>
    <row r="2711" spans="1:20" ht="13.5" customHeight="1" outlineLevel="1">
      <c r="A2711" s="402"/>
      <c r="B2711" s="178">
        <f t="shared" si="42"/>
        <v>2705</v>
      </c>
      <c r="C2711" s="444"/>
      <c r="D2711" s="47">
        <v>8595057636576</v>
      </c>
      <c r="E2711" s="800" t="s">
        <v>2638</v>
      </c>
      <c r="F2711" s="553" t="s">
        <v>8634</v>
      </c>
      <c r="G2711" s="683" t="s">
        <v>8995</v>
      </c>
      <c r="H2711" s="691">
        <v>2</v>
      </c>
      <c r="I2711" s="652">
        <v>6.25</v>
      </c>
      <c r="J2711" s="652">
        <v>4.5374999999999996</v>
      </c>
      <c r="K2711" s="422">
        <v>24139.994380840773</v>
      </c>
      <c r="L2711" s="423">
        <f>K2711*ЗМІСТ!$E$13/1000*1.2</f>
        <v>1293.6062940822933</v>
      </c>
      <c r="M2711" s="828">
        <v>2.499999999999988E-2</v>
      </c>
      <c r="N2711" s="829"/>
      <c r="O2711" s="841"/>
      <c r="P2711" s="841"/>
      <c r="Q2711" s="641"/>
      <c r="R2711" s="639"/>
      <c r="S2711" s="640"/>
      <c r="T2711" s="402"/>
    </row>
    <row r="2712" spans="1:20" ht="13.5" customHeight="1" outlineLevel="1">
      <c r="A2712" s="402"/>
      <c r="B2712" s="178">
        <f t="shared" si="42"/>
        <v>2706</v>
      </c>
      <c r="C2712" s="444"/>
      <c r="D2712" s="47">
        <v>8595057654778</v>
      </c>
      <c r="E2712" s="800" t="s">
        <v>5013</v>
      </c>
      <c r="F2712" s="553" t="s">
        <v>8635</v>
      </c>
      <c r="G2712" s="683" t="s">
        <v>8995</v>
      </c>
      <c r="H2712" s="691">
        <v>20</v>
      </c>
      <c r="I2712" s="652">
        <v>0.36080000000000001</v>
      </c>
      <c r="J2712" s="652">
        <v>0.39</v>
      </c>
      <c r="K2712" s="422">
        <v>1683.7807736672783</v>
      </c>
      <c r="L2712" s="423">
        <f>K2712*ЗМІСТ!$E$13/1000*1.2</f>
        <v>90.229905289434541</v>
      </c>
      <c r="M2712" s="828">
        <v>2.5000000000000005E-2</v>
      </c>
      <c r="N2712" s="829"/>
      <c r="O2712" s="841"/>
      <c r="P2712" s="841"/>
      <c r="Q2712" s="641"/>
      <c r="R2712" s="639"/>
      <c r="S2712" s="640"/>
      <c r="T2712" s="402"/>
    </row>
    <row r="2713" spans="1:20" ht="13.5" customHeight="1" outlineLevel="1">
      <c r="A2713" s="402"/>
      <c r="B2713" s="178">
        <f t="shared" si="42"/>
        <v>2707</v>
      </c>
      <c r="C2713" s="440"/>
      <c r="D2713" s="47">
        <v>8595057650541</v>
      </c>
      <c r="E2713" s="800" t="s">
        <v>156</v>
      </c>
      <c r="F2713" s="553" t="s">
        <v>8636</v>
      </c>
      <c r="G2713" s="683" t="s">
        <v>8996</v>
      </c>
      <c r="H2713" s="691">
        <v>120</v>
      </c>
      <c r="I2713" s="652">
        <v>1.4200000000000001E-2</v>
      </c>
      <c r="J2713" s="652">
        <v>2.1993800000000001E-2</v>
      </c>
      <c r="K2713" s="422">
        <v>235.0764314098607</v>
      </c>
      <c r="L2713" s="423">
        <f>K2713*ЗМІСТ!$E$13/1000*1.2</f>
        <v>12.597200581933564</v>
      </c>
      <c r="M2713" s="828">
        <v>2.4999999999999859E-2</v>
      </c>
      <c r="N2713" s="829"/>
      <c r="O2713" s="841"/>
      <c r="P2713" s="841"/>
      <c r="Q2713" s="641"/>
      <c r="R2713" s="639"/>
      <c r="S2713" s="640"/>
      <c r="T2713" s="402"/>
    </row>
    <row r="2714" spans="1:20" ht="13.5" customHeight="1" outlineLevel="1">
      <c r="A2714" s="402"/>
      <c r="B2714" s="178">
        <f t="shared" si="42"/>
        <v>2708</v>
      </c>
      <c r="C2714" s="440"/>
      <c r="D2714" s="47">
        <v>8595057600577</v>
      </c>
      <c r="E2714" s="800" t="s">
        <v>242</v>
      </c>
      <c r="F2714" s="553" t="s">
        <v>8637</v>
      </c>
      <c r="G2714" s="683" t="s">
        <v>8996</v>
      </c>
      <c r="H2714" s="691">
        <v>400</v>
      </c>
      <c r="I2714" s="652">
        <v>1.4500000000000001E-2</v>
      </c>
      <c r="J2714" s="652">
        <v>3.03591E-2</v>
      </c>
      <c r="K2714" s="422">
        <v>179.68617964446747</v>
      </c>
      <c r="L2714" s="423">
        <f>K2714*ЗМІСТ!$E$13/1000*1.2</f>
        <v>9.6289654952102364</v>
      </c>
      <c r="M2714" s="828">
        <v>2.4999999999999849E-2</v>
      </c>
      <c r="N2714" s="829"/>
      <c r="O2714" s="841"/>
      <c r="P2714" s="841"/>
      <c r="Q2714" s="641"/>
      <c r="R2714" s="639"/>
      <c r="S2714" s="640"/>
      <c r="T2714" s="402"/>
    </row>
    <row r="2715" spans="1:20" ht="13.5" customHeight="1" outlineLevel="1">
      <c r="A2715" s="402"/>
      <c r="B2715" s="178">
        <f t="shared" si="42"/>
        <v>2709</v>
      </c>
      <c r="C2715" s="440"/>
      <c r="D2715" s="47">
        <v>8595057634114</v>
      </c>
      <c r="E2715" s="800" t="s">
        <v>5014</v>
      </c>
      <c r="F2715" s="553" t="s">
        <v>8638</v>
      </c>
      <c r="G2715" s="683" t="s">
        <v>8996</v>
      </c>
      <c r="H2715" s="691">
        <v>100</v>
      </c>
      <c r="I2715" s="652">
        <v>1.0800000000000001E-2</v>
      </c>
      <c r="J2715" s="652">
        <v>2.6392499999999999E-2</v>
      </c>
      <c r="K2715" s="422">
        <v>483.76269002233101</v>
      </c>
      <c r="L2715" s="423">
        <f>K2715*ЗМІСТ!$E$13/1000*1.2</f>
        <v>25.923720228855867</v>
      </c>
      <c r="M2715" s="828">
        <v>2.4999999999999863E-2</v>
      </c>
      <c r="N2715" s="829"/>
      <c r="O2715" s="841"/>
      <c r="P2715" s="841"/>
      <c r="Q2715" s="641"/>
      <c r="R2715" s="639"/>
      <c r="S2715" s="640"/>
      <c r="T2715" s="402"/>
    </row>
    <row r="2716" spans="1:20" ht="13.5" customHeight="1" outlineLevel="1">
      <c r="A2716" s="402"/>
      <c r="B2716" s="178">
        <f t="shared" si="42"/>
        <v>2710</v>
      </c>
      <c r="C2716" s="440"/>
      <c r="D2716" s="47">
        <v>8595057629578</v>
      </c>
      <c r="E2716" s="800" t="s">
        <v>2631</v>
      </c>
      <c r="F2716" s="553" t="s">
        <v>8640</v>
      </c>
      <c r="G2716" s="683" t="s">
        <v>8995</v>
      </c>
      <c r="H2716" s="691">
        <v>2</v>
      </c>
      <c r="I2716" s="652">
        <v>0.42199999999999999</v>
      </c>
      <c r="J2716" s="652">
        <v>0.45</v>
      </c>
      <c r="K2716" s="422">
        <v>1978.8111773178055</v>
      </c>
      <c r="L2716" s="423">
        <f>K2716*ЗМІСТ!$E$13/1000*1.2</f>
        <v>106.0399001505298</v>
      </c>
      <c r="M2716" s="828">
        <v>2.4999999999999811E-2</v>
      </c>
      <c r="N2716" s="829"/>
      <c r="O2716" s="841"/>
      <c r="P2716" s="841"/>
      <c r="Q2716" s="641"/>
      <c r="R2716" s="639"/>
      <c r="S2716" s="640"/>
      <c r="T2716" s="402"/>
    </row>
    <row r="2717" spans="1:20" ht="13.5" customHeight="1" outlineLevel="1">
      <c r="A2717" s="402"/>
      <c r="B2717" s="178">
        <f t="shared" si="42"/>
        <v>2711</v>
      </c>
      <c r="C2717" s="446"/>
      <c r="D2717" s="47">
        <v>8595057658967</v>
      </c>
      <c r="E2717" s="800" t="s">
        <v>5016</v>
      </c>
      <c r="F2717" s="553" t="s">
        <v>5017</v>
      </c>
      <c r="G2717" s="683" t="s">
        <v>8996</v>
      </c>
      <c r="H2717" s="691">
        <v>1</v>
      </c>
      <c r="I2717" s="652">
        <v>0.57199999999999995</v>
      </c>
      <c r="J2717" s="652">
        <v>1.9468799999999999</v>
      </c>
      <c r="K2717" s="422">
        <v>83116.104193418651</v>
      </c>
      <c r="L2717" s="423">
        <f>K2717*ЗМІСТ!$E$13/1000*1.2</f>
        <v>4453.999194363576</v>
      </c>
      <c r="M2717" s="828">
        <v>2.4999999999999991E-2</v>
      </c>
      <c r="N2717" s="829"/>
      <c r="O2717" s="841"/>
      <c r="P2717" s="841"/>
      <c r="Q2717" s="641"/>
      <c r="R2717" s="639"/>
      <c r="S2717" s="640"/>
      <c r="T2717" s="402"/>
    </row>
    <row r="2718" spans="1:20" ht="13.5" customHeight="1" outlineLevel="1">
      <c r="A2718" s="402"/>
      <c r="B2718" s="178">
        <f t="shared" si="42"/>
        <v>2712</v>
      </c>
      <c r="C2718" s="446"/>
      <c r="D2718" s="47">
        <v>8595057610125</v>
      </c>
      <c r="E2718" s="800" t="s">
        <v>5018</v>
      </c>
      <c r="F2718" s="553" t="s">
        <v>8641</v>
      </c>
      <c r="G2718" s="683" t="s">
        <v>8996</v>
      </c>
      <c r="H2718" s="691">
        <v>1</v>
      </c>
      <c r="I2718" s="652">
        <v>0.38400000000000001</v>
      </c>
      <c r="J2718" s="652">
        <v>0.54184900000000003</v>
      </c>
      <c r="K2718" s="422">
        <v>182255.63071578214</v>
      </c>
      <c r="L2718" s="423">
        <f>K2718*ЗМІСТ!$E$13/1000*1.2</f>
        <v>9766.6564169955036</v>
      </c>
      <c r="M2718" s="828">
        <v>2.4999999999999918E-2</v>
      </c>
      <c r="N2718" s="829"/>
      <c r="O2718" s="841"/>
      <c r="P2718" s="841"/>
      <c r="Q2718" s="641"/>
      <c r="R2718" s="639"/>
      <c r="S2718" s="640"/>
      <c r="T2718" s="402"/>
    </row>
    <row r="2719" spans="1:20" ht="13.5" customHeight="1" outlineLevel="1">
      <c r="A2719" s="402"/>
      <c r="B2719" s="178">
        <f t="shared" si="42"/>
        <v>2713</v>
      </c>
      <c r="C2719" s="446"/>
      <c r="D2719" s="47">
        <v>8595057633681</v>
      </c>
      <c r="E2719" s="800" t="s">
        <v>2781</v>
      </c>
      <c r="F2719" s="553" t="s">
        <v>8643</v>
      </c>
      <c r="G2719" s="683" t="s">
        <v>8996</v>
      </c>
      <c r="H2719" s="691">
        <v>1</v>
      </c>
      <c r="I2719" s="652">
        <v>0.38400000000000001</v>
      </c>
      <c r="J2719" s="652">
        <v>0.92769599999999997</v>
      </c>
      <c r="K2719" s="422">
        <v>3740.9062765364069</v>
      </c>
      <c r="L2719" s="423">
        <f>K2719*ЗМІСТ!$E$13/1000*1.2</f>
        <v>200.46648845702447</v>
      </c>
      <c r="M2719" s="828">
        <v>2.5000000000000033E-2</v>
      </c>
      <c r="N2719" s="829"/>
      <c r="O2719" s="841"/>
      <c r="P2719" s="841"/>
      <c r="Q2719" s="641"/>
      <c r="R2719" s="639"/>
      <c r="S2719" s="640"/>
      <c r="T2719" s="402"/>
    </row>
    <row r="2720" spans="1:20" ht="13.5" customHeight="1" outlineLevel="1">
      <c r="A2720" s="402"/>
      <c r="B2720" s="178">
        <f t="shared" si="42"/>
        <v>2714</v>
      </c>
      <c r="C2720" s="440"/>
      <c r="D2720" s="47">
        <v>8595057637085</v>
      </c>
      <c r="E2720" s="800" t="s">
        <v>2782</v>
      </c>
      <c r="F2720" s="553" t="s">
        <v>8645</v>
      </c>
      <c r="G2720" s="683" t="s">
        <v>8996</v>
      </c>
      <c r="H2720" s="691">
        <v>1</v>
      </c>
      <c r="I2720" s="652">
        <v>0.71799999999999997</v>
      </c>
      <c r="J2720" s="652">
        <v>1.228896</v>
      </c>
      <c r="K2720" s="422">
        <v>5452.7390963939888</v>
      </c>
      <c r="L2720" s="423">
        <f>K2720*ЗМІСТ!$E$13/1000*1.2</f>
        <v>292.1996378210502</v>
      </c>
      <c r="M2720" s="828">
        <v>2.4999999999999876E-2</v>
      </c>
      <c r="N2720" s="829"/>
      <c r="O2720" s="841"/>
      <c r="P2720" s="841"/>
      <c r="Q2720" s="641"/>
      <c r="R2720" s="639"/>
      <c r="S2720" s="640"/>
      <c r="T2720" s="402"/>
    </row>
    <row r="2721" spans="1:20" ht="13.5" customHeight="1" outlineLevel="1">
      <c r="A2721" s="402"/>
      <c r="B2721" s="178">
        <f t="shared" si="42"/>
        <v>2715</v>
      </c>
      <c r="C2721" s="440"/>
      <c r="D2721" s="47">
        <v>8595057633278</v>
      </c>
      <c r="E2721" s="800" t="s">
        <v>2783</v>
      </c>
      <c r="F2721" s="553" t="s">
        <v>8647</v>
      </c>
      <c r="G2721" s="683" t="s">
        <v>8996</v>
      </c>
      <c r="H2721" s="691">
        <v>1</v>
      </c>
      <c r="I2721" s="652">
        <v>1.3</v>
      </c>
      <c r="J2721" s="652">
        <v>1.8349439999999999</v>
      </c>
      <c r="K2721" s="422">
        <v>8277.1238495489306</v>
      </c>
      <c r="L2721" s="423">
        <f>K2721*ЗМІСТ!$E$13/1000*1.2</f>
        <v>443.55186416999612</v>
      </c>
      <c r="M2721" s="828">
        <v>2.5000000000000001E-2</v>
      </c>
      <c r="N2721" s="829"/>
      <c r="O2721" s="841"/>
      <c r="P2721" s="841"/>
      <c r="Q2721" s="641"/>
      <c r="R2721" s="639"/>
      <c r="S2721" s="640"/>
      <c r="T2721" s="402"/>
    </row>
    <row r="2722" spans="1:20" ht="13.5" customHeight="1" outlineLevel="1">
      <c r="A2722" s="402"/>
      <c r="B2722" s="178">
        <f t="shared" si="42"/>
        <v>2716</v>
      </c>
      <c r="C2722" s="440"/>
      <c r="D2722" s="47">
        <v>8595057637108</v>
      </c>
      <c r="E2722" s="800" t="s">
        <v>2784</v>
      </c>
      <c r="F2722" s="553" t="s">
        <v>8649</v>
      </c>
      <c r="G2722" s="683" t="s">
        <v>8996</v>
      </c>
      <c r="H2722" s="691">
        <v>1</v>
      </c>
      <c r="I2722" s="652">
        <v>1.72</v>
      </c>
      <c r="J2722" s="652">
        <v>3.0481799999999999</v>
      </c>
      <c r="K2722" s="422">
        <v>11663.423227152547</v>
      </c>
      <c r="L2722" s="423">
        <f>K2722*ЗМІСТ!$E$13/1000*1.2</f>
        <v>625.01579160121798</v>
      </c>
      <c r="M2722" s="828">
        <v>2.4999999999999984E-2</v>
      </c>
      <c r="N2722" s="829"/>
      <c r="O2722" s="841"/>
      <c r="P2722" s="841"/>
      <c r="Q2722" s="641"/>
      <c r="R2722" s="639"/>
      <c r="S2722" s="640"/>
      <c r="T2722" s="402"/>
    </row>
    <row r="2723" spans="1:20" ht="13.5" customHeight="1" outlineLevel="1">
      <c r="A2723" s="402"/>
      <c r="B2723" s="178">
        <f t="shared" si="42"/>
        <v>2717</v>
      </c>
      <c r="C2723" s="440"/>
      <c r="D2723" s="47">
        <v>8595057633261</v>
      </c>
      <c r="E2723" s="800" t="s">
        <v>2785</v>
      </c>
      <c r="F2723" s="553" t="s">
        <v>8651</v>
      </c>
      <c r="G2723" s="683" t="s">
        <v>8996</v>
      </c>
      <c r="H2723" s="691">
        <v>1</v>
      </c>
      <c r="I2723" s="652">
        <v>2.12</v>
      </c>
      <c r="J2723" s="652">
        <v>3.8026800000000001</v>
      </c>
      <c r="K2723" s="422">
        <v>14859.865299100766</v>
      </c>
      <c r="L2723" s="423">
        <f>K2723*ЗМІСТ!$E$13/1000*1.2</f>
        <v>796.30570649131607</v>
      </c>
      <c r="M2723" s="828">
        <v>2.4999999999999759E-2</v>
      </c>
      <c r="N2723" s="829"/>
      <c r="O2723" s="841"/>
      <c r="P2723" s="841"/>
      <c r="Q2723" s="641"/>
      <c r="R2723" s="639"/>
      <c r="S2723" s="640"/>
      <c r="T2723" s="402"/>
    </row>
    <row r="2724" spans="1:20" ht="13.5" customHeight="1" outlineLevel="1">
      <c r="A2724" s="402"/>
      <c r="B2724" s="178">
        <f t="shared" si="42"/>
        <v>2718</v>
      </c>
      <c r="C2724" s="440"/>
      <c r="D2724" s="47">
        <v>8595057637115</v>
      </c>
      <c r="E2724" s="800" t="s">
        <v>2786</v>
      </c>
      <c r="F2724" s="553" t="s">
        <v>8653</v>
      </c>
      <c r="G2724" s="683" t="s">
        <v>8996</v>
      </c>
      <c r="H2724" s="691">
        <v>1</v>
      </c>
      <c r="I2724" s="652">
        <v>2.5190000000000001</v>
      </c>
      <c r="J2724" s="652">
        <v>4.5571799999999998</v>
      </c>
      <c r="K2724" s="422">
        <v>14869.397019979684</v>
      </c>
      <c r="L2724" s="423">
        <f>K2724*ЗМІСТ!$E$13/1000*1.2</f>
        <v>796.81648929962478</v>
      </c>
      <c r="M2724" s="828">
        <v>2.4999999999999894E-2</v>
      </c>
      <c r="N2724" s="829"/>
      <c r="O2724" s="841"/>
      <c r="P2724" s="841"/>
      <c r="Q2724" s="641"/>
      <c r="R2724" s="639"/>
      <c r="S2724" s="640"/>
      <c r="T2724" s="402"/>
    </row>
    <row r="2725" spans="1:20" ht="13.5" customHeight="1" outlineLevel="1">
      <c r="A2725" s="402"/>
      <c r="B2725" s="178">
        <f t="shared" si="42"/>
        <v>2719</v>
      </c>
      <c r="C2725" s="440"/>
      <c r="D2725" s="47">
        <v>8595057637146</v>
      </c>
      <c r="E2725" s="800" t="s">
        <v>2758</v>
      </c>
      <c r="F2725" s="553" t="s">
        <v>8655</v>
      </c>
      <c r="G2725" s="683" t="s">
        <v>8996</v>
      </c>
      <c r="H2725" s="691">
        <v>1</v>
      </c>
      <c r="I2725" s="652">
        <v>0.20799999999999999</v>
      </c>
      <c r="J2725" s="652">
        <v>0.47798400000000002</v>
      </c>
      <c r="K2725" s="422">
        <v>2883.5722709289744</v>
      </c>
      <c r="L2725" s="423">
        <f>K2725*ЗМІСТ!$E$13/1000*1.2</f>
        <v>154.52394811141517</v>
      </c>
      <c r="M2725" s="828">
        <v>2.4999999999999967E-2</v>
      </c>
      <c r="N2725" s="829"/>
      <c r="O2725" s="841"/>
      <c r="P2725" s="841"/>
      <c r="Q2725" s="641"/>
      <c r="R2725" s="639"/>
      <c r="S2725" s="640"/>
      <c r="T2725" s="402"/>
    </row>
    <row r="2726" spans="1:20" ht="13.5" customHeight="1" outlineLevel="1">
      <c r="A2726" s="402"/>
      <c r="B2726" s="178">
        <f t="shared" si="42"/>
        <v>2720</v>
      </c>
      <c r="C2726" s="440"/>
      <c r="D2726" s="47">
        <v>8595057637153</v>
      </c>
      <c r="E2726" s="800" t="s">
        <v>2759</v>
      </c>
      <c r="F2726" s="553" t="s">
        <v>8657</v>
      </c>
      <c r="G2726" s="683" t="s">
        <v>8996</v>
      </c>
      <c r="H2726" s="691">
        <v>1</v>
      </c>
      <c r="I2726" s="652">
        <v>0.29299999999999998</v>
      </c>
      <c r="J2726" s="652">
        <v>0.70778399999999997</v>
      </c>
      <c r="K2726" s="422">
        <v>3370.9893216979276</v>
      </c>
      <c r="L2726" s="423">
        <f>K2726*ЗМІСТ!$E$13/1000*1.2</f>
        <v>180.64349705456559</v>
      </c>
      <c r="M2726" s="828">
        <v>2.500000000000006E-2</v>
      </c>
      <c r="N2726" s="829"/>
      <c r="O2726" s="841"/>
      <c r="P2726" s="841"/>
      <c r="Q2726" s="641"/>
      <c r="R2726" s="639"/>
      <c r="S2726" s="640"/>
      <c r="T2726" s="402"/>
    </row>
    <row r="2727" spans="1:20" ht="13.5" customHeight="1" outlineLevel="1">
      <c r="A2727" s="402"/>
      <c r="B2727" s="178">
        <f t="shared" si="42"/>
        <v>2721</v>
      </c>
      <c r="C2727" s="440"/>
      <c r="D2727" s="47">
        <v>8595057637160</v>
      </c>
      <c r="E2727" s="800" t="s">
        <v>2760</v>
      </c>
      <c r="F2727" s="553" t="s">
        <v>8659</v>
      </c>
      <c r="G2727" s="683" t="s">
        <v>8996</v>
      </c>
      <c r="H2727" s="691">
        <v>1</v>
      </c>
      <c r="I2727" s="652">
        <v>0.54600000000000004</v>
      </c>
      <c r="J2727" s="652">
        <v>0.93758399999999997</v>
      </c>
      <c r="K2727" s="422">
        <v>4456.3361044334688</v>
      </c>
      <c r="L2727" s="423">
        <f>K2727*ЗМІСТ!$E$13/1000*1.2</f>
        <v>238.8047131368273</v>
      </c>
      <c r="M2727" s="828">
        <v>2.5000000000000067E-2</v>
      </c>
      <c r="N2727" s="829"/>
      <c r="O2727" s="841"/>
      <c r="P2727" s="841"/>
      <c r="Q2727" s="641"/>
      <c r="R2727" s="639"/>
      <c r="S2727" s="640"/>
      <c r="T2727" s="402"/>
    </row>
    <row r="2728" spans="1:20" ht="13.5" customHeight="1" outlineLevel="1">
      <c r="A2728" s="402"/>
      <c r="B2728" s="178">
        <f t="shared" si="42"/>
        <v>2722</v>
      </c>
      <c r="C2728" s="440"/>
      <c r="D2728" s="47">
        <v>8595057637184</v>
      </c>
      <c r="E2728" s="800" t="s">
        <v>2761</v>
      </c>
      <c r="F2728" s="553" t="s">
        <v>8661</v>
      </c>
      <c r="G2728" s="683" t="s">
        <v>8996</v>
      </c>
      <c r="H2728" s="691">
        <v>1</v>
      </c>
      <c r="I2728" s="652">
        <v>0.98799999999999999</v>
      </c>
      <c r="J2728" s="652">
        <v>1.397184</v>
      </c>
      <c r="K2728" s="422">
        <v>7073.0417023569153</v>
      </c>
      <c r="L2728" s="423">
        <f>K2728*ЗМІСТ!$E$13/1000*1.2</f>
        <v>379.02789537255757</v>
      </c>
      <c r="M2728" s="828">
        <v>2.4999999999999828E-2</v>
      </c>
      <c r="N2728" s="829"/>
      <c r="O2728" s="841"/>
      <c r="P2728" s="841"/>
      <c r="Q2728" s="641"/>
      <c r="R2728" s="639"/>
      <c r="S2728" s="640"/>
      <c r="T2728" s="402"/>
    </row>
    <row r="2729" spans="1:20" ht="13.5" customHeight="1" outlineLevel="1">
      <c r="A2729" s="402"/>
      <c r="B2729" s="178">
        <f t="shared" si="42"/>
        <v>2723</v>
      </c>
      <c r="C2729" s="440"/>
      <c r="D2729" s="47">
        <v>8595057637191</v>
      </c>
      <c r="E2729" s="800" t="s">
        <v>2762</v>
      </c>
      <c r="F2729" s="553" t="s">
        <v>8663</v>
      </c>
      <c r="G2729" s="683" t="s">
        <v>8996</v>
      </c>
      <c r="H2729" s="691">
        <v>1</v>
      </c>
      <c r="I2729" s="652">
        <v>1.3080000000000001</v>
      </c>
      <c r="J2729" s="652">
        <v>2.32098</v>
      </c>
      <c r="K2729" s="422">
        <v>8641.7411236751814</v>
      </c>
      <c r="L2729" s="423">
        <f>K2729*ЗМІСТ!$E$13/1000*1.2</f>
        <v>463.09085797834598</v>
      </c>
      <c r="M2729" s="828">
        <v>2.4999999999999831E-2</v>
      </c>
      <c r="N2729" s="829"/>
      <c r="O2729" s="841"/>
      <c r="P2729" s="841"/>
      <c r="Q2729" s="641"/>
      <c r="R2729" s="639"/>
      <c r="S2729" s="640"/>
      <c r="T2729" s="402"/>
    </row>
    <row r="2730" spans="1:20" ht="13.5" customHeight="1" outlineLevel="1">
      <c r="A2730" s="402"/>
      <c r="B2730" s="178">
        <f t="shared" si="42"/>
        <v>2724</v>
      </c>
      <c r="C2730" s="440"/>
      <c r="D2730" s="47">
        <v>8595057637030</v>
      </c>
      <c r="E2730" s="800" t="s">
        <v>2756</v>
      </c>
      <c r="F2730" s="553" t="s">
        <v>8665</v>
      </c>
      <c r="G2730" s="683" t="s">
        <v>8996</v>
      </c>
      <c r="H2730" s="691">
        <v>1</v>
      </c>
      <c r="I2730" s="652">
        <v>0.12470000000000001</v>
      </c>
      <c r="J2730" s="652">
        <v>0.24818399999999999</v>
      </c>
      <c r="K2730" s="422">
        <v>2299.647329137616</v>
      </c>
      <c r="L2730" s="423">
        <f>K2730*ЗМІСТ!$E$13/1000*1.2</f>
        <v>123.23276518668123</v>
      </c>
      <c r="M2730" s="828">
        <v>2.4999999999999838E-2</v>
      </c>
      <c r="N2730" s="829"/>
      <c r="O2730" s="841"/>
      <c r="P2730" s="841"/>
      <c r="Q2730" s="641"/>
      <c r="R2730" s="639"/>
      <c r="S2730" s="640"/>
      <c r="T2730" s="402"/>
    </row>
    <row r="2731" spans="1:20" ht="13.5" customHeight="1" outlineLevel="1">
      <c r="A2731" s="402"/>
      <c r="B2731" s="178">
        <f t="shared" si="42"/>
        <v>2725</v>
      </c>
      <c r="C2731" s="440"/>
      <c r="D2731" s="47">
        <v>8595057637207</v>
      </c>
      <c r="E2731" s="800" t="s">
        <v>2763</v>
      </c>
      <c r="F2731" s="553" t="s">
        <v>8667</v>
      </c>
      <c r="G2731" s="683" t="s">
        <v>8996</v>
      </c>
      <c r="H2731" s="691">
        <v>1</v>
      </c>
      <c r="I2731" s="652">
        <v>1.613</v>
      </c>
      <c r="J2731" s="652">
        <v>2.8954800000000001</v>
      </c>
      <c r="K2731" s="422">
        <v>10026.934815733275</v>
      </c>
      <c r="L2731" s="423">
        <f>K2731*ЗМІСТ!$E$13/1000*1.2</f>
        <v>537.32017428637369</v>
      </c>
      <c r="M2731" s="828">
        <v>2.4999999999999935E-2</v>
      </c>
      <c r="N2731" s="829"/>
      <c r="O2731" s="841"/>
      <c r="P2731" s="841"/>
      <c r="Q2731" s="641"/>
      <c r="R2731" s="639"/>
      <c r="S2731" s="640"/>
      <c r="T2731" s="402"/>
    </row>
    <row r="2732" spans="1:20" ht="13.5" customHeight="1" outlineLevel="1">
      <c r="A2732" s="402"/>
      <c r="B2732" s="178">
        <f t="shared" si="42"/>
        <v>2726</v>
      </c>
      <c r="C2732" s="440"/>
      <c r="D2732" s="47">
        <v>8595057637214</v>
      </c>
      <c r="E2732" s="800" t="s">
        <v>2764</v>
      </c>
      <c r="F2732" s="553" t="s">
        <v>8669</v>
      </c>
      <c r="G2732" s="683" t="s">
        <v>8996</v>
      </c>
      <c r="H2732" s="691">
        <v>1</v>
      </c>
      <c r="I2732" s="652">
        <v>1.88</v>
      </c>
      <c r="J2732" s="652">
        <v>3.4699800000000001</v>
      </c>
      <c r="K2732" s="422">
        <v>10759.278014955691</v>
      </c>
      <c r="L2732" s="423">
        <f>K2732*ЗМІСТ!$E$13/1000*1.2</f>
        <v>576.56474729648073</v>
      </c>
      <c r="M2732" s="828">
        <v>2.4999999999999915E-2</v>
      </c>
      <c r="N2732" s="829"/>
      <c r="O2732" s="841"/>
      <c r="P2732" s="841"/>
      <c r="Q2732" s="641"/>
      <c r="R2732" s="639"/>
      <c r="S2732" s="640"/>
      <c r="T2732" s="402"/>
    </row>
    <row r="2733" spans="1:20" ht="13.5" customHeight="1" outlineLevel="1">
      <c r="A2733" s="402"/>
      <c r="B2733" s="178">
        <f t="shared" si="42"/>
        <v>2727</v>
      </c>
      <c r="C2733" s="444"/>
      <c r="D2733" s="47">
        <v>8595057637139</v>
      </c>
      <c r="E2733" s="800" t="s">
        <v>2757</v>
      </c>
      <c r="F2733" s="553" t="s">
        <v>8671</v>
      </c>
      <c r="G2733" s="683" t="s">
        <v>8996</v>
      </c>
      <c r="H2733" s="691">
        <v>1</v>
      </c>
      <c r="I2733" s="652">
        <v>0.16700000000000001</v>
      </c>
      <c r="J2733" s="652">
        <v>0.36308400000000002</v>
      </c>
      <c r="K2733" s="422">
        <v>2554.4913060078961</v>
      </c>
      <c r="L2733" s="423">
        <f>K2733*ЗМІСТ!$E$13/1000*1.2</f>
        <v>136.88926266913322</v>
      </c>
      <c r="M2733" s="828">
        <v>2.4999999999999904E-2</v>
      </c>
      <c r="N2733" s="829"/>
      <c r="O2733" s="841"/>
      <c r="P2733" s="841"/>
      <c r="Q2733" s="641"/>
      <c r="R2733" s="639"/>
      <c r="S2733" s="640"/>
      <c r="T2733" s="402"/>
    </row>
    <row r="2734" spans="1:20" ht="13.5" customHeight="1" outlineLevel="1">
      <c r="A2734" s="402"/>
      <c r="B2734" s="178">
        <f t="shared" si="42"/>
        <v>2728</v>
      </c>
      <c r="C2734" s="444"/>
      <c r="D2734" s="47">
        <v>8595057629837</v>
      </c>
      <c r="E2734" s="800" t="s">
        <v>2767</v>
      </c>
      <c r="F2734" s="553" t="s">
        <v>8673</v>
      </c>
      <c r="G2734" s="683" t="s">
        <v>8996</v>
      </c>
      <c r="H2734" s="691">
        <v>1</v>
      </c>
      <c r="I2734" s="652">
        <v>0.23100000000000001</v>
      </c>
      <c r="J2734" s="652">
        <v>0.52790400000000004</v>
      </c>
      <c r="K2734" s="422">
        <v>2964.4750803185743</v>
      </c>
      <c r="L2734" s="423">
        <f>K2734*ЗМІСТ!$E$13/1000*1.2</f>
        <v>158.85934197208604</v>
      </c>
      <c r="M2734" s="828">
        <v>2.4999999999999904E-2</v>
      </c>
      <c r="N2734" s="829"/>
      <c r="O2734" s="841"/>
      <c r="P2734" s="841"/>
      <c r="Q2734" s="641"/>
      <c r="R2734" s="639"/>
      <c r="S2734" s="640"/>
      <c r="T2734" s="402"/>
    </row>
    <row r="2735" spans="1:20" ht="13.5" customHeight="1" outlineLevel="1">
      <c r="A2735" s="402"/>
      <c r="B2735" s="178">
        <f t="shared" si="42"/>
        <v>2729</v>
      </c>
      <c r="C2735" s="444"/>
      <c r="D2735" s="47">
        <v>8595057630888</v>
      </c>
      <c r="E2735" s="800" t="s">
        <v>2768</v>
      </c>
      <c r="F2735" s="553" t="s">
        <v>8675</v>
      </c>
      <c r="G2735" s="683" t="s">
        <v>8996</v>
      </c>
      <c r="H2735" s="691">
        <v>1</v>
      </c>
      <c r="I2735" s="652">
        <v>0.32269999999999999</v>
      </c>
      <c r="J2735" s="652">
        <v>0.78170399999999995</v>
      </c>
      <c r="K2735" s="422">
        <v>3383.4291831015757</v>
      </c>
      <c r="L2735" s="423">
        <f>K2735*ЗМІСТ!$E$13/1000*1.2</f>
        <v>181.31012036670865</v>
      </c>
      <c r="M2735" s="828">
        <v>2.4999999999999922E-2</v>
      </c>
      <c r="N2735" s="829"/>
      <c r="O2735" s="841"/>
      <c r="P2735" s="841"/>
      <c r="Q2735" s="641"/>
      <c r="R2735" s="639"/>
      <c r="S2735" s="640"/>
      <c r="T2735" s="402"/>
    </row>
    <row r="2736" spans="1:20" ht="13.5" customHeight="1" outlineLevel="1">
      <c r="A2736" s="402"/>
      <c r="B2736" s="178">
        <f t="shared" si="42"/>
        <v>2730</v>
      </c>
      <c r="C2736" s="444"/>
      <c r="D2736" s="47">
        <v>8595057629844</v>
      </c>
      <c r="E2736" s="800" t="s">
        <v>2769</v>
      </c>
      <c r="F2736" s="553" t="s">
        <v>8677</v>
      </c>
      <c r="G2736" s="683" t="s">
        <v>8996</v>
      </c>
      <c r="H2736" s="691">
        <v>1</v>
      </c>
      <c r="I2736" s="652">
        <v>0.60399999999999998</v>
      </c>
      <c r="J2736" s="652">
        <v>1.035504</v>
      </c>
      <c r="K2736" s="422">
        <v>4789.3671426587898</v>
      </c>
      <c r="L2736" s="423">
        <f>K2736*ЗМІСТ!$E$13/1000*1.2</f>
        <v>256.65107384331355</v>
      </c>
      <c r="M2736" s="828">
        <v>2.4999999999999821E-2</v>
      </c>
      <c r="N2736" s="829"/>
      <c r="O2736" s="841"/>
      <c r="P2736" s="841"/>
      <c r="Q2736" s="641"/>
      <c r="R2736" s="639"/>
      <c r="S2736" s="640"/>
      <c r="T2736" s="402"/>
    </row>
    <row r="2737" spans="1:20" ht="13.5" customHeight="1" outlineLevel="1">
      <c r="A2737" s="402"/>
      <c r="B2737" s="178">
        <f t="shared" si="42"/>
        <v>2731</v>
      </c>
      <c r="C2737" s="444"/>
      <c r="D2737" s="47">
        <v>8595057629547</v>
      </c>
      <c r="E2737" s="800" t="s">
        <v>2770</v>
      </c>
      <c r="F2737" s="553" t="s">
        <v>8679</v>
      </c>
      <c r="G2737" s="683" t="s">
        <v>8996</v>
      </c>
      <c r="H2737" s="691">
        <v>1</v>
      </c>
      <c r="I2737" s="652">
        <v>0.873</v>
      </c>
      <c r="J2737" s="652">
        <v>1.543104</v>
      </c>
      <c r="K2737" s="422">
        <v>6837.5735054611605</v>
      </c>
      <c r="L2737" s="423">
        <f>K2737*ЗМІСТ!$E$13/1000*1.2</f>
        <v>366.40970098713086</v>
      </c>
      <c r="M2737" s="828">
        <v>2.4999999999999842E-2</v>
      </c>
      <c r="N2737" s="829"/>
      <c r="O2737" s="841"/>
      <c r="P2737" s="841"/>
      <c r="Q2737" s="641"/>
      <c r="R2737" s="639"/>
      <c r="S2737" s="640"/>
      <c r="T2737" s="402"/>
    </row>
    <row r="2738" spans="1:20" ht="13.5" customHeight="1" outlineLevel="1">
      <c r="A2738" s="402"/>
      <c r="B2738" s="178">
        <f t="shared" si="42"/>
        <v>2732</v>
      </c>
      <c r="C2738" s="444"/>
      <c r="D2738" s="47">
        <v>8595057636613</v>
      </c>
      <c r="E2738" s="800" t="s">
        <v>2771</v>
      </c>
      <c r="F2738" s="553" t="s">
        <v>8681</v>
      </c>
      <c r="G2738" s="683" t="s">
        <v>8996</v>
      </c>
      <c r="H2738" s="691">
        <v>1</v>
      </c>
      <c r="I2738" s="652">
        <v>1.4450000000000001</v>
      </c>
      <c r="J2738" s="652">
        <v>2.56338</v>
      </c>
      <c r="K2738" s="422">
        <v>11665.806157429057</v>
      </c>
      <c r="L2738" s="423">
        <f>K2738*ЗМІСТ!$E$13/1000*1.2</f>
        <v>625.14348730633787</v>
      </c>
      <c r="M2738" s="828">
        <v>2.4999999999999887E-2</v>
      </c>
      <c r="N2738" s="829"/>
      <c r="O2738" s="841"/>
      <c r="P2738" s="841"/>
      <c r="Q2738" s="641"/>
      <c r="R2738" s="639"/>
      <c r="S2738" s="640"/>
      <c r="T2738" s="402"/>
    </row>
    <row r="2739" spans="1:20" ht="13.5" customHeight="1" outlineLevel="1">
      <c r="A2739" s="402"/>
      <c r="B2739" s="178">
        <f t="shared" si="42"/>
        <v>2733</v>
      </c>
      <c r="C2739" s="444"/>
      <c r="D2739" s="47">
        <v>8595057637221</v>
      </c>
      <c r="E2739" s="800" t="s">
        <v>2765</v>
      </c>
      <c r="F2739" s="553" t="s">
        <v>8683</v>
      </c>
      <c r="G2739" s="683" t="s">
        <v>8996</v>
      </c>
      <c r="H2739" s="691">
        <v>1</v>
      </c>
      <c r="I2739" s="652">
        <v>0.13750000000000001</v>
      </c>
      <c r="J2739" s="652">
        <v>0.27410400000000001</v>
      </c>
      <c r="K2739" s="422">
        <v>2351.097511839273</v>
      </c>
      <c r="L2739" s="423">
        <f>K2739*ЗМІСТ!$E$13/1000*1.2</f>
        <v>125.98986111323916</v>
      </c>
      <c r="M2739" s="828">
        <v>2.5000000000000036E-2</v>
      </c>
      <c r="N2739" s="829"/>
      <c r="O2739" s="841"/>
      <c r="P2739" s="841"/>
      <c r="Q2739" s="641"/>
      <c r="R2739" s="639"/>
      <c r="S2739" s="640"/>
      <c r="T2739" s="402"/>
    </row>
    <row r="2740" spans="1:20" ht="13.5" customHeight="1" outlineLevel="1">
      <c r="A2740" s="402"/>
      <c r="B2740" s="178">
        <f t="shared" si="42"/>
        <v>2734</v>
      </c>
      <c r="C2740" s="444"/>
      <c r="D2740" s="47">
        <v>8595057637047</v>
      </c>
      <c r="E2740" s="800" t="s">
        <v>2772</v>
      </c>
      <c r="F2740" s="553" t="s">
        <v>8685</v>
      </c>
      <c r="G2740" s="683" t="s">
        <v>8996</v>
      </c>
      <c r="H2740" s="691">
        <v>1</v>
      </c>
      <c r="I2740" s="652">
        <v>1.782</v>
      </c>
      <c r="J2740" s="652">
        <v>3.1978800000000001</v>
      </c>
      <c r="K2740" s="422">
        <v>11837.055101047134</v>
      </c>
      <c r="L2740" s="423">
        <f>K2740*ЗМІСТ!$E$13/1000*1.2</f>
        <v>634.32032089728136</v>
      </c>
      <c r="M2740" s="828">
        <v>2.499999999999989E-2</v>
      </c>
      <c r="N2740" s="829"/>
      <c r="O2740" s="841"/>
      <c r="P2740" s="841"/>
      <c r="Q2740" s="641"/>
      <c r="R2740" s="639"/>
      <c r="S2740" s="640"/>
      <c r="T2740" s="402"/>
    </row>
    <row r="2741" spans="1:20" ht="13.5" customHeight="1" outlineLevel="1">
      <c r="A2741" s="402"/>
      <c r="B2741" s="178">
        <f t="shared" si="42"/>
        <v>2735</v>
      </c>
      <c r="C2741" s="444"/>
      <c r="D2741" s="47">
        <v>8595057637054</v>
      </c>
      <c r="E2741" s="800" t="s">
        <v>2773</v>
      </c>
      <c r="F2741" s="553" t="s">
        <v>8687</v>
      </c>
      <c r="G2741" s="683" t="s">
        <v>8996</v>
      </c>
      <c r="H2741" s="691">
        <v>1</v>
      </c>
      <c r="I2741" s="652">
        <v>2.17</v>
      </c>
      <c r="J2741" s="652">
        <v>3.8323800000000001</v>
      </c>
      <c r="K2741" s="422">
        <v>13366.318949187435</v>
      </c>
      <c r="L2741" s="423">
        <f>K2741*ЗМІСТ!$E$13/1000*1.2</f>
        <v>716.27002262699227</v>
      </c>
      <c r="M2741" s="828">
        <v>2.4999999999999818E-2</v>
      </c>
      <c r="N2741" s="829"/>
      <c r="O2741" s="841"/>
      <c r="P2741" s="841"/>
      <c r="Q2741" s="641"/>
      <c r="R2741" s="639"/>
      <c r="S2741" s="640"/>
      <c r="T2741" s="402"/>
    </row>
    <row r="2742" spans="1:20" ht="13.5" customHeight="1" outlineLevel="1">
      <c r="A2742" s="402"/>
      <c r="B2742" s="178">
        <f t="shared" si="42"/>
        <v>2736</v>
      </c>
      <c r="C2742" s="447"/>
      <c r="D2742" s="47">
        <v>8595057629608</v>
      </c>
      <c r="E2742" s="800" t="s">
        <v>2766</v>
      </c>
      <c r="F2742" s="553" t="s">
        <v>8689</v>
      </c>
      <c r="G2742" s="683" t="s">
        <v>8996</v>
      </c>
      <c r="H2742" s="691">
        <v>1</v>
      </c>
      <c r="I2742" s="652">
        <v>0.1842</v>
      </c>
      <c r="J2742" s="652">
        <v>0.40100400000000003</v>
      </c>
      <c r="K2742" s="422">
        <v>2655.2785208439404</v>
      </c>
      <c r="L2742" s="423">
        <f>K2742*ЗМІСТ!$E$13/1000*1.2</f>
        <v>142.29021568585839</v>
      </c>
      <c r="M2742" s="828">
        <v>2.4999999999999824E-2</v>
      </c>
      <c r="N2742" s="829"/>
      <c r="O2742" s="841"/>
      <c r="P2742" s="841"/>
      <c r="Q2742" s="641"/>
      <c r="R2742" s="639"/>
      <c r="S2742" s="640"/>
      <c r="T2742" s="402"/>
    </row>
    <row r="2743" spans="1:20" ht="13.5" customHeight="1" outlineLevel="1">
      <c r="A2743" s="402"/>
      <c r="B2743" s="178">
        <f t="shared" si="42"/>
        <v>2737</v>
      </c>
      <c r="C2743" s="445"/>
      <c r="D2743" s="47">
        <v>8595057630116</v>
      </c>
      <c r="E2743" s="800" t="s">
        <v>2774</v>
      </c>
      <c r="F2743" s="553" t="s">
        <v>8691</v>
      </c>
      <c r="G2743" s="683" t="s">
        <v>8996</v>
      </c>
      <c r="H2743" s="691">
        <v>1</v>
      </c>
      <c r="I2743" s="652">
        <v>0.252</v>
      </c>
      <c r="J2743" s="652">
        <v>0.57657599999999998</v>
      </c>
      <c r="K2743" s="422">
        <v>3073.9538440305328</v>
      </c>
      <c r="L2743" s="423">
        <f>K2743*ЗМІСТ!$E$13/1000*1.2</f>
        <v>164.72605492867811</v>
      </c>
      <c r="M2743" s="828">
        <v>2.4999999999999852E-2</v>
      </c>
      <c r="N2743" s="829"/>
      <c r="O2743" s="841"/>
      <c r="P2743" s="841"/>
      <c r="Q2743" s="641"/>
      <c r="R2743" s="639"/>
      <c r="S2743" s="640"/>
      <c r="T2743" s="402"/>
    </row>
    <row r="2744" spans="1:20" ht="13.5" customHeight="1" outlineLevel="1">
      <c r="A2744" s="402"/>
      <c r="B2744" s="178">
        <f t="shared" si="42"/>
        <v>2738</v>
      </c>
      <c r="C2744" s="445"/>
      <c r="D2744" s="47">
        <v>8595057630123</v>
      </c>
      <c r="E2744" s="800" t="s">
        <v>2775</v>
      </c>
      <c r="F2744" s="553" t="s">
        <v>8693</v>
      </c>
      <c r="G2744" s="683" t="s">
        <v>8996</v>
      </c>
      <c r="H2744" s="691">
        <v>1</v>
      </c>
      <c r="I2744" s="652">
        <v>0.38800000000000001</v>
      </c>
      <c r="J2744" s="652">
        <v>0.85377599999999998</v>
      </c>
      <c r="K2744" s="422">
        <v>3586.2014787906619</v>
      </c>
      <c r="L2744" s="423">
        <f>K2744*ЗМІСТ!$E$13/1000*1.2</f>
        <v>192.17621726096078</v>
      </c>
      <c r="M2744" s="828">
        <v>2.4999999999999935E-2</v>
      </c>
      <c r="N2744" s="829"/>
      <c r="O2744" s="841"/>
      <c r="P2744" s="841"/>
      <c r="Q2744" s="641"/>
      <c r="R2744" s="639"/>
      <c r="S2744" s="640"/>
      <c r="T2744" s="402"/>
    </row>
    <row r="2745" spans="1:20" ht="13.5" customHeight="1" outlineLevel="1">
      <c r="A2745" s="402"/>
      <c r="B2745" s="178">
        <f t="shared" si="42"/>
        <v>2739</v>
      </c>
      <c r="C2745" s="445"/>
      <c r="D2745" s="47">
        <v>8595057630130</v>
      </c>
      <c r="E2745" s="800" t="s">
        <v>2776</v>
      </c>
      <c r="F2745" s="553" t="s">
        <v>8695</v>
      </c>
      <c r="G2745" s="683" t="s">
        <v>8996</v>
      </c>
      <c r="H2745" s="691">
        <v>1</v>
      </c>
      <c r="I2745" s="652">
        <v>0.66100000000000003</v>
      </c>
      <c r="J2745" s="652">
        <v>1.133424</v>
      </c>
      <c r="K2745" s="422">
        <v>5156.6331809022822</v>
      </c>
      <c r="L2745" s="423">
        <f>K2745*ЗМІСТ!$E$13/1000*1.2</f>
        <v>276.33200877557357</v>
      </c>
      <c r="M2745" s="828">
        <v>2.4999999999999929E-2</v>
      </c>
      <c r="N2745" s="829"/>
      <c r="O2745" s="841"/>
      <c r="P2745" s="841"/>
      <c r="Q2745" s="641"/>
      <c r="R2745" s="639"/>
      <c r="S2745" s="640"/>
      <c r="T2745" s="402"/>
    </row>
    <row r="2746" spans="1:20" ht="13.5" customHeight="1" outlineLevel="1">
      <c r="A2746" s="402"/>
      <c r="B2746" s="178">
        <f t="shared" si="42"/>
        <v>2740</v>
      </c>
      <c r="C2746" s="445"/>
      <c r="D2746" s="47">
        <v>8595057630154</v>
      </c>
      <c r="E2746" s="800" t="s">
        <v>2777</v>
      </c>
      <c r="F2746" s="553" t="s">
        <v>8697</v>
      </c>
      <c r="G2746" s="683" t="s">
        <v>8996</v>
      </c>
      <c r="H2746" s="691">
        <v>1</v>
      </c>
      <c r="I2746" s="652">
        <v>1.194</v>
      </c>
      <c r="J2746" s="652">
        <v>1.6890240000000001</v>
      </c>
      <c r="K2746" s="422">
        <v>8503.6407827428084</v>
      </c>
      <c r="L2746" s="423">
        <f>K2746*ЗМІСТ!$E$13/1000*1.2</f>
        <v>455.69038110057107</v>
      </c>
      <c r="M2746" s="828">
        <v>2.4999999999999824E-2</v>
      </c>
      <c r="N2746" s="829"/>
      <c r="O2746" s="841"/>
      <c r="P2746" s="841"/>
      <c r="Q2746" s="641"/>
      <c r="R2746" s="639"/>
      <c r="S2746" s="640"/>
      <c r="T2746" s="402"/>
    </row>
    <row r="2747" spans="1:20" ht="13.5" customHeight="1" outlineLevel="1">
      <c r="A2747" s="402"/>
      <c r="B2747" s="178">
        <f t="shared" si="42"/>
        <v>2741</v>
      </c>
      <c r="C2747" s="445"/>
      <c r="D2747" s="47">
        <v>8595057629486</v>
      </c>
      <c r="E2747" s="800" t="s">
        <v>2778</v>
      </c>
      <c r="F2747" s="553" t="s">
        <v>8699</v>
      </c>
      <c r="G2747" s="683" t="s">
        <v>8996</v>
      </c>
      <c r="H2747" s="691">
        <v>1</v>
      </c>
      <c r="I2747" s="652">
        <v>1.5820000000000001</v>
      </c>
      <c r="J2747" s="652">
        <v>2.8057799999999999</v>
      </c>
      <c r="K2747" s="422">
        <v>11847.886224840422</v>
      </c>
      <c r="L2747" s="423">
        <f>K2747*ЗМІСТ!$E$13/1000*1.2</f>
        <v>634.90073569315655</v>
      </c>
      <c r="M2747" s="828">
        <v>2.4999999999999963E-2</v>
      </c>
      <c r="N2747" s="829"/>
      <c r="O2747" s="841"/>
      <c r="P2747" s="841"/>
      <c r="Q2747" s="641"/>
      <c r="R2747" s="639"/>
      <c r="S2747" s="640"/>
      <c r="T2747" s="402"/>
    </row>
    <row r="2748" spans="1:20" ht="13.5" customHeight="1" outlineLevel="1">
      <c r="A2748" s="402"/>
      <c r="B2748" s="178">
        <f t="shared" si="42"/>
        <v>2742</v>
      </c>
      <c r="C2748" s="445"/>
      <c r="D2748" s="47">
        <v>8595057637061</v>
      </c>
      <c r="E2748" s="800" t="s">
        <v>2779</v>
      </c>
      <c r="F2748" s="553" t="s">
        <v>8701</v>
      </c>
      <c r="G2748" s="683" t="s">
        <v>8996</v>
      </c>
      <c r="H2748" s="691">
        <v>1</v>
      </c>
      <c r="I2748" s="652">
        <v>1.9510000000000001</v>
      </c>
      <c r="J2748" s="652">
        <v>3.5002800000000001</v>
      </c>
      <c r="K2748" s="422">
        <v>12019.135168231371</v>
      </c>
      <c r="L2748" s="423">
        <f>K2748*ЗМІСТ!$E$13/1000*1.2</f>
        <v>644.07756927192872</v>
      </c>
      <c r="M2748" s="828">
        <v>2.4999999999999883E-2</v>
      </c>
      <c r="N2748" s="829"/>
      <c r="O2748" s="841"/>
      <c r="P2748" s="841"/>
      <c r="Q2748" s="641"/>
      <c r="R2748" s="639"/>
      <c r="S2748" s="640"/>
      <c r="T2748" s="402"/>
    </row>
    <row r="2749" spans="1:20" ht="13.5" customHeight="1" outlineLevel="1">
      <c r="A2749" s="402"/>
      <c r="B2749" s="178">
        <f t="shared" si="42"/>
        <v>2743</v>
      </c>
      <c r="C2749" s="445"/>
      <c r="D2749" s="47">
        <v>8595057637078</v>
      </c>
      <c r="E2749" s="800" t="s">
        <v>2780</v>
      </c>
      <c r="F2749" s="553" t="s">
        <v>8703</v>
      </c>
      <c r="G2749" s="683" t="s">
        <v>8996</v>
      </c>
      <c r="H2749" s="691">
        <v>1</v>
      </c>
      <c r="I2749" s="652">
        <v>2.3180000000000001</v>
      </c>
      <c r="J2749" s="652">
        <v>4.1947799999999997</v>
      </c>
      <c r="K2749" s="422">
        <v>13249.78636100109</v>
      </c>
      <c r="L2749" s="423">
        <f>K2749*ЗМІСТ!$E$13/1000*1.2</f>
        <v>710.02531158169074</v>
      </c>
      <c r="M2749" s="828">
        <v>2.4999999999999831E-2</v>
      </c>
      <c r="N2749" s="829"/>
      <c r="O2749" s="841"/>
      <c r="P2749" s="841"/>
      <c r="Q2749" s="641"/>
      <c r="R2749" s="639"/>
      <c r="S2749" s="640"/>
      <c r="T2749" s="402"/>
    </row>
    <row r="2750" spans="1:20" ht="13.5" customHeight="1" outlineLevel="1">
      <c r="A2750" s="402"/>
      <c r="B2750" s="178">
        <f t="shared" si="42"/>
        <v>2744</v>
      </c>
      <c r="C2750" s="440"/>
      <c r="D2750" s="47">
        <v>8595057655164</v>
      </c>
      <c r="E2750" s="800" t="s">
        <v>5050</v>
      </c>
      <c r="F2750" s="553" t="s">
        <v>8704</v>
      </c>
      <c r="G2750" s="683" t="s">
        <v>8996</v>
      </c>
      <c r="H2750" s="691">
        <v>10</v>
      </c>
      <c r="I2750" s="652">
        <v>3.2000000000000001E-2</v>
      </c>
      <c r="J2750" s="652">
        <v>6.32775E-2</v>
      </c>
      <c r="K2750" s="422">
        <v>392.05005653455316</v>
      </c>
      <c r="L2750" s="423">
        <f>K2750*ЗМІСТ!$E$13/1000*1.2</f>
        <v>21.009052973555544</v>
      </c>
      <c r="M2750" s="828">
        <v>2.4999999999999922E-2</v>
      </c>
      <c r="N2750" s="829"/>
      <c r="O2750" s="841"/>
      <c r="P2750" s="841"/>
      <c r="Q2750" s="641"/>
      <c r="R2750" s="639"/>
      <c r="S2750" s="640"/>
      <c r="T2750" s="402"/>
    </row>
    <row r="2751" spans="1:20" ht="13.5" customHeight="1" outlineLevel="1">
      <c r="A2751" s="402"/>
      <c r="B2751" s="178">
        <f t="shared" si="42"/>
        <v>2745</v>
      </c>
      <c r="C2751" s="440"/>
      <c r="D2751" s="47">
        <v>8595057638013</v>
      </c>
      <c r="E2751" s="800" t="s">
        <v>2905</v>
      </c>
      <c r="F2751" s="553" t="s">
        <v>8706</v>
      </c>
      <c r="G2751" s="683" t="s">
        <v>8996</v>
      </c>
      <c r="H2751" s="691">
        <v>1</v>
      </c>
      <c r="I2751" s="652">
        <v>0.48599999999999999</v>
      </c>
      <c r="J2751" s="652">
        <v>3.036108</v>
      </c>
      <c r="K2751" s="422">
        <v>5957.1277180614834</v>
      </c>
      <c r="L2751" s="423">
        <f>K2751*ЗМІСТ!$E$13/1000*1.2</f>
        <v>319.22865387460899</v>
      </c>
      <c r="M2751" s="828">
        <v>2.4999999999999887E-2</v>
      </c>
      <c r="N2751" s="829"/>
      <c r="O2751" s="841"/>
      <c r="P2751" s="841"/>
      <c r="Q2751" s="641"/>
      <c r="R2751" s="639"/>
      <c r="S2751" s="640"/>
      <c r="T2751" s="402"/>
    </row>
    <row r="2752" spans="1:20" ht="13.5" customHeight="1" outlineLevel="1">
      <c r="A2752" s="402"/>
      <c r="B2752" s="178">
        <f t="shared" si="42"/>
        <v>2746</v>
      </c>
      <c r="C2752" s="440"/>
      <c r="D2752" s="47">
        <v>8595057638020</v>
      </c>
      <c r="E2752" s="800" t="s">
        <v>2906</v>
      </c>
      <c r="F2752" s="553" t="s">
        <v>8708</v>
      </c>
      <c r="G2752" s="683" t="s">
        <v>8996</v>
      </c>
      <c r="H2752" s="691">
        <v>1</v>
      </c>
      <c r="I2752" s="652">
        <v>0.71899999999999997</v>
      </c>
      <c r="J2752" s="652">
        <v>3.669708</v>
      </c>
      <c r="K2752" s="422">
        <v>8029.0771602809236</v>
      </c>
      <c r="L2752" s="423">
        <f>K2752*ЗМІСТ!$E$13/1000*1.2</f>
        <v>430.25961756044285</v>
      </c>
      <c r="M2752" s="828">
        <v>2.4999999999999734E-2</v>
      </c>
      <c r="N2752" s="829"/>
      <c r="O2752" s="841"/>
      <c r="P2752" s="841"/>
      <c r="Q2752" s="641"/>
      <c r="R2752" s="639"/>
      <c r="S2752" s="640"/>
      <c r="T2752" s="402"/>
    </row>
    <row r="2753" spans="1:20" ht="13.5" customHeight="1" outlineLevel="1">
      <c r="A2753" s="402"/>
      <c r="B2753" s="178">
        <f t="shared" si="42"/>
        <v>2747</v>
      </c>
      <c r="C2753" s="440"/>
      <c r="D2753" s="47">
        <v>8595057638037</v>
      </c>
      <c r="E2753" s="800" t="s">
        <v>2907</v>
      </c>
      <c r="F2753" s="553" t="s">
        <v>8710</v>
      </c>
      <c r="G2753" s="683" t="s">
        <v>8996</v>
      </c>
      <c r="H2753" s="691">
        <v>1</v>
      </c>
      <c r="I2753" s="652">
        <v>1.4139999999999999</v>
      </c>
      <c r="J2753" s="652">
        <v>4.363308</v>
      </c>
      <c r="K2753" s="422">
        <v>12862.94410410986</v>
      </c>
      <c r="L2753" s="423">
        <f>K2753*ЗМІСТ!$E$13/1000*1.2</f>
        <v>689.29533250892575</v>
      </c>
      <c r="M2753" s="828">
        <v>2.4999999999999807E-2</v>
      </c>
      <c r="N2753" s="829"/>
      <c r="O2753" s="841"/>
      <c r="P2753" s="841"/>
      <c r="Q2753" s="641"/>
      <c r="R2753" s="639"/>
      <c r="S2753" s="640"/>
      <c r="T2753" s="402"/>
    </row>
    <row r="2754" spans="1:20" ht="13.5" customHeight="1" outlineLevel="1">
      <c r="A2754" s="402"/>
      <c r="B2754" s="178">
        <f t="shared" si="42"/>
        <v>2748</v>
      </c>
      <c r="C2754" s="440"/>
      <c r="D2754" s="47">
        <v>8595057638051</v>
      </c>
      <c r="E2754" s="800" t="s">
        <v>2908</v>
      </c>
      <c r="F2754" s="553" t="s">
        <v>8712</v>
      </c>
      <c r="G2754" s="683" t="s">
        <v>8996</v>
      </c>
      <c r="H2754" s="691">
        <v>1</v>
      </c>
      <c r="I2754" s="652">
        <v>2.8119999999999998</v>
      </c>
      <c r="J2754" s="652">
        <v>5.9305079999999997</v>
      </c>
      <c r="K2754" s="422">
        <v>20890.878225345725</v>
      </c>
      <c r="L2754" s="423">
        <f>K2754*ЗМІСТ!$E$13/1000*1.2</f>
        <v>1119.4936972587946</v>
      </c>
      <c r="M2754" s="828">
        <v>2.4999999999999786E-2</v>
      </c>
      <c r="N2754" s="829"/>
      <c r="O2754" s="841"/>
      <c r="P2754" s="841"/>
      <c r="Q2754" s="641"/>
      <c r="R2754" s="639"/>
      <c r="S2754" s="640"/>
      <c r="T2754" s="402"/>
    </row>
    <row r="2755" spans="1:20" ht="13.5" customHeight="1" outlineLevel="1">
      <c r="A2755" s="402"/>
      <c r="B2755" s="178">
        <f t="shared" si="42"/>
        <v>2749</v>
      </c>
      <c r="C2755" s="440"/>
      <c r="D2755" s="47">
        <v>8595057638068</v>
      </c>
      <c r="E2755" s="800" t="s">
        <v>2909</v>
      </c>
      <c r="F2755" s="553" t="s">
        <v>8714</v>
      </c>
      <c r="G2755" s="683" t="s">
        <v>8996</v>
      </c>
      <c r="H2755" s="691">
        <v>1</v>
      </c>
      <c r="I2755" s="652">
        <v>4.0359999999999996</v>
      </c>
      <c r="J2755" s="652">
        <v>9.6721350000000008</v>
      </c>
      <c r="K2755" s="422">
        <v>39810.79042857061</v>
      </c>
      <c r="L2755" s="423">
        <f>K2755*ЗМІСТ!$E$13/1000*1.2</f>
        <v>2133.3678980333043</v>
      </c>
      <c r="M2755" s="828">
        <v>2.4999999999999804E-2</v>
      </c>
      <c r="N2755" s="829"/>
      <c r="O2755" s="841"/>
      <c r="P2755" s="841"/>
      <c r="Q2755" s="641"/>
      <c r="R2755" s="639"/>
      <c r="S2755" s="640"/>
      <c r="T2755" s="402"/>
    </row>
    <row r="2756" spans="1:20" ht="13.5" customHeight="1" outlineLevel="1">
      <c r="A2756" s="402"/>
      <c r="B2756" s="178">
        <f t="shared" si="42"/>
        <v>2750</v>
      </c>
      <c r="C2756" s="440"/>
      <c r="D2756" s="47">
        <v>8595057637993</v>
      </c>
      <c r="E2756" s="800" t="s">
        <v>2903</v>
      </c>
      <c r="F2756" s="553" t="s">
        <v>8716</v>
      </c>
      <c r="G2756" s="683" t="s">
        <v>8996</v>
      </c>
      <c r="H2756" s="691">
        <v>1</v>
      </c>
      <c r="I2756" s="652">
        <v>0.27600000000000002</v>
      </c>
      <c r="J2756" s="652">
        <v>2.4625080000000001</v>
      </c>
      <c r="K2756" s="422">
        <v>5574.9796535492287</v>
      </c>
      <c r="L2756" s="423">
        <f>K2756*ЗМІСТ!$E$13/1000*1.2</f>
        <v>298.75022568090691</v>
      </c>
      <c r="M2756" s="828">
        <v>2.4999999999999908E-2</v>
      </c>
      <c r="N2756" s="829"/>
      <c r="O2756" s="841"/>
      <c r="P2756" s="841"/>
      <c r="Q2756" s="641"/>
      <c r="R2756" s="639"/>
      <c r="S2756" s="640"/>
      <c r="T2756" s="402"/>
    </row>
    <row r="2757" spans="1:20" ht="13.5" customHeight="1" outlineLevel="1">
      <c r="A2757" s="402"/>
      <c r="B2757" s="178">
        <f t="shared" si="42"/>
        <v>2751</v>
      </c>
      <c r="C2757" s="440"/>
      <c r="D2757" s="47">
        <v>8595057638075</v>
      </c>
      <c r="E2757" s="800" t="s">
        <v>2910</v>
      </c>
      <c r="F2757" s="553" t="s">
        <v>8718</v>
      </c>
      <c r="G2757" s="683" t="s">
        <v>8996</v>
      </c>
      <c r="H2757" s="691">
        <v>1</v>
      </c>
      <c r="I2757" s="652">
        <v>5.4009999999999998</v>
      </c>
      <c r="J2757" s="652">
        <v>12.231135</v>
      </c>
      <c r="K2757" s="422">
        <v>39774.68135950515</v>
      </c>
      <c r="L2757" s="423">
        <f>K2757*ЗМІСТ!$E$13/1000*1.2</f>
        <v>2131.4328967951265</v>
      </c>
      <c r="M2757" s="828">
        <v>2.4999999999999765E-2</v>
      </c>
      <c r="N2757" s="829"/>
      <c r="O2757" s="841"/>
      <c r="P2757" s="841"/>
      <c r="Q2757" s="641"/>
      <c r="R2757" s="639"/>
      <c r="S2757" s="640"/>
      <c r="T2757" s="402"/>
    </row>
    <row r="2758" spans="1:20" ht="13.5" customHeight="1" outlineLevel="1">
      <c r="A2758" s="402"/>
      <c r="B2758" s="178">
        <f t="shared" si="42"/>
        <v>2752</v>
      </c>
      <c r="C2758" s="440"/>
      <c r="D2758" s="47">
        <v>8595057638082</v>
      </c>
      <c r="E2758" s="800" t="s">
        <v>2911</v>
      </c>
      <c r="F2758" s="553" t="s">
        <v>8720</v>
      </c>
      <c r="G2758" s="683" t="s">
        <v>8996</v>
      </c>
      <c r="H2758" s="691">
        <v>1</v>
      </c>
      <c r="I2758" s="652">
        <v>6.2960000000000003</v>
      </c>
      <c r="J2758" s="652">
        <v>15.090135</v>
      </c>
      <c r="K2758" s="422">
        <v>75233.788398735633</v>
      </c>
      <c r="L2758" s="423">
        <f>K2758*ЗМІСТ!$E$13/1000*1.2</f>
        <v>4031.6041778991571</v>
      </c>
      <c r="M2758" s="828">
        <v>2.4999999999999793E-2</v>
      </c>
      <c r="N2758" s="829"/>
      <c r="O2758" s="841"/>
      <c r="P2758" s="841"/>
      <c r="Q2758" s="641"/>
      <c r="R2758" s="639"/>
      <c r="S2758" s="640"/>
      <c r="T2758" s="402"/>
    </row>
    <row r="2759" spans="1:20" ht="13.5" customHeight="1" outlineLevel="1">
      <c r="A2759" s="402"/>
      <c r="B2759" s="178">
        <f t="shared" si="42"/>
        <v>2753</v>
      </c>
      <c r="C2759" s="440"/>
      <c r="D2759" s="47">
        <v>8595057638006</v>
      </c>
      <c r="E2759" s="800" t="s">
        <v>2904</v>
      </c>
      <c r="F2759" s="553" t="s">
        <v>8722</v>
      </c>
      <c r="G2759" s="683" t="s">
        <v>8996</v>
      </c>
      <c r="H2759" s="691">
        <v>1</v>
      </c>
      <c r="I2759" s="652">
        <v>0.37859999999999999</v>
      </c>
      <c r="J2759" s="652">
        <v>2.7418079999999998</v>
      </c>
      <c r="K2759" s="422">
        <v>5559.7784729978066</v>
      </c>
      <c r="L2759" s="423">
        <f>K2759*ЗМІСТ!$E$13/1000*1.2</f>
        <v>297.93562968189508</v>
      </c>
      <c r="M2759" s="828">
        <v>2.4999999999999915E-2</v>
      </c>
      <c r="N2759" s="829"/>
      <c r="O2759" s="841"/>
      <c r="P2759" s="841"/>
      <c r="Q2759" s="641"/>
      <c r="R2759" s="639"/>
      <c r="S2759" s="640"/>
      <c r="T2759" s="402"/>
    </row>
    <row r="2760" spans="1:20" ht="13.5" customHeight="1" outlineLevel="1">
      <c r="A2760" s="402"/>
      <c r="B2760" s="178">
        <f t="shared" si="42"/>
        <v>2754</v>
      </c>
      <c r="C2760" s="440"/>
      <c r="D2760" s="47">
        <v>8595057669147</v>
      </c>
      <c r="E2760" s="800" t="s">
        <v>243</v>
      </c>
      <c r="F2760" s="553" t="s">
        <v>8723</v>
      </c>
      <c r="G2760" s="683" t="s">
        <v>8996</v>
      </c>
      <c r="H2760" s="691">
        <v>5</v>
      </c>
      <c r="I2760" s="652">
        <v>0.16600000000000001</v>
      </c>
      <c r="J2760" s="652">
        <v>0.2698583</v>
      </c>
      <c r="K2760" s="422">
        <v>1255.4428370598102</v>
      </c>
      <c r="L2760" s="423">
        <f>K2760*ЗМІСТ!$E$13/1000*1.2</f>
        <v>67.276269010653252</v>
      </c>
      <c r="M2760" s="828">
        <v>2.4999999999999814E-2</v>
      </c>
      <c r="N2760" s="829"/>
      <c r="O2760" s="841"/>
      <c r="P2760" s="841"/>
      <c r="Q2760" s="641"/>
      <c r="R2760" s="639"/>
      <c r="S2760" s="640"/>
      <c r="T2760" s="402"/>
    </row>
    <row r="2761" spans="1:20" ht="13.5" customHeight="1" outlineLevel="1">
      <c r="A2761" s="402"/>
      <c r="B2761" s="178">
        <f t="shared" ref="B2761:B2824" si="43">B2760+1</f>
        <v>2755</v>
      </c>
      <c r="C2761" s="441"/>
      <c r="D2761" s="47">
        <v>8595568910677</v>
      </c>
      <c r="E2761" s="800" t="s">
        <v>5060</v>
      </c>
      <c r="F2761" s="553" t="s">
        <v>5061</v>
      </c>
      <c r="G2761" s="683" t="s">
        <v>8996</v>
      </c>
      <c r="H2761" s="691">
        <v>5</v>
      </c>
      <c r="I2761" s="652">
        <v>3.3799999999999997E-2</v>
      </c>
      <c r="J2761" s="652">
        <v>0.11088000000000001</v>
      </c>
      <c r="K2761" s="422">
        <v>766.85954127805678</v>
      </c>
      <c r="L2761" s="423">
        <f>K2761*ЗМІСТ!$E$13/1000*1.2</f>
        <v>41.094223702955297</v>
      </c>
      <c r="M2761" s="828">
        <v>2.4999999999999918E-2</v>
      </c>
      <c r="N2761" s="829"/>
      <c r="O2761" s="841"/>
      <c r="P2761" s="841"/>
      <c r="Q2761" s="641"/>
      <c r="R2761" s="639"/>
      <c r="S2761" s="640"/>
      <c r="T2761" s="402"/>
    </row>
    <row r="2762" spans="1:20" ht="13.5" customHeight="1" outlineLevel="1">
      <c r="A2762" s="402"/>
      <c r="B2762" s="178">
        <f t="shared" si="43"/>
        <v>2756</v>
      </c>
      <c r="C2762" s="441"/>
      <c r="D2762" s="47">
        <v>8595057614451</v>
      </c>
      <c r="E2762" s="800" t="s">
        <v>5062</v>
      </c>
      <c r="F2762" s="553" t="s">
        <v>8724</v>
      </c>
      <c r="G2762" s="683" t="s">
        <v>8996</v>
      </c>
      <c r="H2762" s="691">
        <v>560</v>
      </c>
      <c r="I2762" s="652">
        <v>1.7999999999999999E-2</v>
      </c>
      <c r="J2762" s="652">
        <v>5.0847999999999997E-2</v>
      </c>
      <c r="K2762" s="422">
        <v>243.09008652588602</v>
      </c>
      <c r="L2762" s="423">
        <f>K2762*ЗМІСТ!$E$13/1000*1.2</f>
        <v>13.026633767921492</v>
      </c>
      <c r="M2762" s="828">
        <v>2.4999999999999814E-2</v>
      </c>
      <c r="N2762" s="829"/>
      <c r="O2762" s="841"/>
      <c r="P2762" s="841"/>
      <c r="Q2762" s="641"/>
      <c r="R2762" s="639"/>
      <c r="S2762" s="640"/>
      <c r="T2762" s="402"/>
    </row>
    <row r="2763" spans="1:20" ht="13.5" customHeight="1" outlineLevel="1">
      <c r="A2763" s="402"/>
      <c r="B2763" s="178">
        <f t="shared" si="43"/>
        <v>2757</v>
      </c>
      <c r="C2763" s="440"/>
      <c r="D2763" s="47">
        <v>8595057616325</v>
      </c>
      <c r="E2763" s="800" t="s">
        <v>245</v>
      </c>
      <c r="F2763" s="553" t="s">
        <v>8725</v>
      </c>
      <c r="G2763" s="683" t="s">
        <v>8996</v>
      </c>
      <c r="H2763" s="691">
        <v>380</v>
      </c>
      <c r="I2763" s="652">
        <v>2.0199999999999999E-2</v>
      </c>
      <c r="J2763" s="652">
        <v>7.4933899999999998E-2</v>
      </c>
      <c r="K2763" s="422">
        <v>254.7503223977431</v>
      </c>
      <c r="L2763" s="423">
        <f>K2763*ЗМІСТ!$E$13/1000*1.2</f>
        <v>13.651478756547091</v>
      </c>
      <c r="M2763" s="828">
        <v>2.4999999999999949E-2</v>
      </c>
      <c r="N2763" s="829"/>
      <c r="O2763" s="841"/>
      <c r="P2763" s="841"/>
      <c r="Q2763" s="641"/>
      <c r="R2763" s="639"/>
      <c r="S2763" s="640"/>
      <c r="T2763" s="402"/>
    </row>
    <row r="2764" spans="1:20" ht="13.5" customHeight="1" outlineLevel="1">
      <c r="A2764" s="402"/>
      <c r="B2764" s="178">
        <f t="shared" si="43"/>
        <v>2758</v>
      </c>
      <c r="C2764" s="440"/>
      <c r="D2764" s="47">
        <v>8595057610880</v>
      </c>
      <c r="E2764" s="800" t="s">
        <v>246</v>
      </c>
      <c r="F2764" s="553" t="s">
        <v>8726</v>
      </c>
      <c r="G2764" s="683" t="s">
        <v>8996</v>
      </c>
      <c r="H2764" s="691">
        <v>10</v>
      </c>
      <c r="I2764" s="652">
        <v>2.1000000000000001E-2</v>
      </c>
      <c r="J2764" s="652">
        <v>6.7797300000000005E-2</v>
      </c>
      <c r="K2764" s="422">
        <v>328.64672382890149</v>
      </c>
      <c r="L2764" s="423">
        <f>K2764*ЗМІСТ!$E$13/1000*1.2</f>
        <v>17.611415469591545</v>
      </c>
      <c r="M2764" s="828">
        <v>2.5000000000000005E-2</v>
      </c>
      <c r="N2764" s="829"/>
      <c r="O2764" s="841"/>
      <c r="P2764" s="841"/>
      <c r="Q2764" s="641"/>
      <c r="R2764" s="639"/>
      <c r="S2764" s="640"/>
      <c r="T2764" s="402"/>
    </row>
    <row r="2765" spans="1:20" ht="13.5" customHeight="1" outlineLevel="1">
      <c r="A2765" s="402"/>
      <c r="B2765" s="178">
        <f t="shared" si="43"/>
        <v>2759</v>
      </c>
      <c r="C2765" s="440"/>
      <c r="D2765" s="47">
        <v>8595057616417</v>
      </c>
      <c r="E2765" s="800" t="s">
        <v>244</v>
      </c>
      <c r="F2765" s="553" t="s">
        <v>8727</v>
      </c>
      <c r="G2765" s="683" t="s">
        <v>8996</v>
      </c>
      <c r="H2765" s="691">
        <v>340</v>
      </c>
      <c r="I2765" s="652">
        <v>2.1600000000000001E-2</v>
      </c>
      <c r="J2765" s="652">
        <v>8.3749599999999993E-2</v>
      </c>
      <c r="K2765" s="422">
        <v>259.24080661768147</v>
      </c>
      <c r="L2765" s="423">
        <f>K2765*ЗМІСТ!$E$13/1000*1.2</f>
        <v>13.892113387970197</v>
      </c>
      <c r="M2765" s="828">
        <v>2.4999999999999887E-2</v>
      </c>
      <c r="N2765" s="829"/>
      <c r="O2765" s="841"/>
      <c r="P2765" s="841"/>
      <c r="Q2765" s="641"/>
      <c r="R2765" s="639"/>
      <c r="S2765" s="640"/>
      <c r="T2765" s="402"/>
    </row>
    <row r="2766" spans="1:20" ht="13.5" customHeight="1" outlineLevel="1">
      <c r="A2766" s="402"/>
      <c r="B2766" s="178">
        <f t="shared" si="43"/>
        <v>2760</v>
      </c>
      <c r="C2766" s="440"/>
      <c r="D2766" s="47">
        <v>8595057644281</v>
      </c>
      <c r="E2766" s="800" t="s">
        <v>5064</v>
      </c>
      <c r="F2766" s="553" t="s">
        <v>8729</v>
      </c>
      <c r="G2766" s="683" t="s">
        <v>8996</v>
      </c>
      <c r="H2766" s="691">
        <v>30</v>
      </c>
      <c r="I2766" s="652">
        <v>0.15</v>
      </c>
      <c r="J2766" s="652">
        <v>0.33810000000000001</v>
      </c>
      <c r="K2766" s="422">
        <v>3344.5628025352539</v>
      </c>
      <c r="L2766" s="423">
        <f>K2766*ЗМІСТ!$E$13/1000*1.2</f>
        <v>179.22736120216237</v>
      </c>
      <c r="M2766" s="828">
        <v>2.4999999999999755E-2</v>
      </c>
      <c r="N2766" s="829"/>
      <c r="O2766" s="841"/>
      <c r="P2766" s="841"/>
      <c r="Q2766" s="641"/>
      <c r="R2766" s="639"/>
      <c r="S2766" s="640"/>
      <c r="T2766" s="402"/>
    </row>
    <row r="2767" spans="1:20" ht="13.5" customHeight="1" outlineLevel="1">
      <c r="A2767" s="402"/>
      <c r="B2767" s="178">
        <f t="shared" si="43"/>
        <v>2761</v>
      </c>
      <c r="C2767" s="440"/>
      <c r="D2767" s="47">
        <v>8595057644298</v>
      </c>
      <c r="E2767" s="800" t="s">
        <v>5066</v>
      </c>
      <c r="F2767" s="553" t="s">
        <v>8731</v>
      </c>
      <c r="G2767" s="683" t="s">
        <v>8996</v>
      </c>
      <c r="H2767" s="691">
        <v>20</v>
      </c>
      <c r="I2767" s="652">
        <v>0.17399999999999999</v>
      </c>
      <c r="J2767" s="652">
        <v>0.60718130000000003</v>
      </c>
      <c r="K2767" s="422">
        <v>3248.5837089968545</v>
      </c>
      <c r="L2767" s="423">
        <f>K2767*ЗМІСТ!$E$13/1000*1.2</f>
        <v>174.08406425093656</v>
      </c>
      <c r="M2767" s="828">
        <v>2.4999999999999953E-2</v>
      </c>
      <c r="N2767" s="829"/>
      <c r="O2767" s="841"/>
      <c r="P2767" s="841"/>
      <c r="Q2767" s="641"/>
      <c r="R2767" s="639"/>
      <c r="S2767" s="640"/>
      <c r="T2767" s="402"/>
    </row>
    <row r="2768" spans="1:20" ht="13.5" customHeight="1" outlineLevel="1">
      <c r="A2768" s="402"/>
      <c r="B2768" s="178">
        <f t="shared" si="43"/>
        <v>2762</v>
      </c>
      <c r="C2768" s="440"/>
      <c r="D2768" s="47">
        <v>8595057644304</v>
      </c>
      <c r="E2768" s="800" t="s">
        <v>5068</v>
      </c>
      <c r="F2768" s="553" t="s">
        <v>8733</v>
      </c>
      <c r="G2768" s="683" t="s">
        <v>8996</v>
      </c>
      <c r="H2768" s="691">
        <v>30</v>
      </c>
      <c r="I2768" s="652">
        <v>0.20200000000000001</v>
      </c>
      <c r="J2768" s="652">
        <v>0.48457499999999998</v>
      </c>
      <c r="K2768" s="422">
        <v>3884.709789299076</v>
      </c>
      <c r="L2768" s="423">
        <f>K2768*ЗМІСТ!$E$13/1000*1.2</f>
        <v>208.1725850818263</v>
      </c>
      <c r="M2768" s="828">
        <v>2.4999999999999963E-2</v>
      </c>
      <c r="N2768" s="829"/>
      <c r="O2768" s="841"/>
      <c r="P2768" s="841"/>
      <c r="Q2768" s="641"/>
      <c r="R2768" s="639"/>
      <c r="S2768" s="640"/>
      <c r="T2768" s="402"/>
    </row>
    <row r="2769" spans="1:22" ht="13.5" customHeight="1" outlineLevel="1">
      <c r="A2769" s="402"/>
      <c r="B2769" s="178">
        <f t="shared" si="43"/>
        <v>2763</v>
      </c>
      <c r="C2769" s="440"/>
      <c r="D2769" s="47">
        <v>8595057644311</v>
      </c>
      <c r="E2769" s="800" t="s">
        <v>5070</v>
      </c>
      <c r="F2769" s="553" t="s">
        <v>8735</v>
      </c>
      <c r="G2769" s="683" t="s">
        <v>8996</v>
      </c>
      <c r="H2769" s="691">
        <v>16</v>
      </c>
      <c r="I2769" s="652">
        <v>0.315</v>
      </c>
      <c r="J2769" s="652">
        <v>0.77175000000000005</v>
      </c>
      <c r="K2769" s="422">
        <v>4881.0321956452954</v>
      </c>
      <c r="L2769" s="423">
        <f>K2769*ЗМІСТ!$E$13/1000*1.2</f>
        <v>261.56319136993744</v>
      </c>
      <c r="M2769" s="828">
        <v>2.4999999999999894E-2</v>
      </c>
      <c r="N2769" s="829"/>
      <c r="O2769" s="841"/>
      <c r="P2769" s="841"/>
      <c r="Q2769" s="641"/>
      <c r="R2769" s="639"/>
      <c r="S2769" s="640"/>
      <c r="T2769" s="402"/>
    </row>
    <row r="2770" spans="1:22" ht="13.5" customHeight="1" outlineLevel="1">
      <c r="A2770" s="402"/>
      <c r="B2770" s="178">
        <f t="shared" si="43"/>
        <v>2764</v>
      </c>
      <c r="C2770" s="440"/>
      <c r="D2770" s="47">
        <v>8595057644328</v>
      </c>
      <c r="E2770" s="800" t="s">
        <v>5072</v>
      </c>
      <c r="F2770" s="553" t="s">
        <v>8737</v>
      </c>
      <c r="G2770" s="683" t="s">
        <v>8996</v>
      </c>
      <c r="H2770" s="691">
        <v>16</v>
      </c>
      <c r="I2770" s="652">
        <v>0.39</v>
      </c>
      <c r="J2770" s="652">
        <v>0.77175000000000005</v>
      </c>
      <c r="K2770" s="422">
        <v>6037.5537689613493</v>
      </c>
      <c r="L2770" s="423">
        <f>K2770*ЗМІСТ!$E$13/1000*1.2</f>
        <v>323.53849935389474</v>
      </c>
      <c r="M2770" s="828">
        <v>2.499999999999989E-2</v>
      </c>
      <c r="N2770" s="829"/>
      <c r="O2770" s="841"/>
      <c r="P2770" s="841"/>
      <c r="Q2770" s="641"/>
      <c r="R2770" s="639"/>
      <c r="S2770" s="640"/>
      <c r="T2770" s="402"/>
    </row>
    <row r="2771" spans="1:22" ht="13.5" customHeight="1" outlineLevel="1">
      <c r="A2771" s="402"/>
      <c r="B2771" s="178">
        <f t="shared" si="43"/>
        <v>2765</v>
      </c>
      <c r="C2771" s="440"/>
      <c r="D2771" s="47">
        <v>8595057644335</v>
      </c>
      <c r="E2771" s="800" t="s">
        <v>5074</v>
      </c>
      <c r="F2771" s="553" t="s">
        <v>8739</v>
      </c>
      <c r="G2771" s="683" t="s">
        <v>8996</v>
      </c>
      <c r="H2771" s="691">
        <v>1</v>
      </c>
      <c r="I2771" s="652">
        <v>0.46</v>
      </c>
      <c r="J2771" s="652">
        <v>0.92159999999999997</v>
      </c>
      <c r="K2771" s="422">
        <v>6135.6804016074957</v>
      </c>
      <c r="L2771" s="423">
        <f>K2771*ЗМІСТ!$E$13/1000*1.2</f>
        <v>328.79687794361394</v>
      </c>
      <c r="M2771" s="828">
        <v>2.4999999999999821E-2</v>
      </c>
      <c r="N2771" s="829"/>
      <c r="O2771" s="841"/>
      <c r="P2771" s="841"/>
      <c r="Q2771" s="641"/>
      <c r="R2771" s="639"/>
      <c r="S2771" s="640"/>
      <c r="T2771" s="402"/>
    </row>
    <row r="2772" spans="1:22" ht="13.5" customHeight="1" outlineLevel="1">
      <c r="A2772" s="402"/>
      <c r="B2772" s="178">
        <f t="shared" si="43"/>
        <v>2766</v>
      </c>
      <c r="C2772" s="440"/>
      <c r="D2772" s="47">
        <v>8595057644342</v>
      </c>
      <c r="E2772" s="800" t="s">
        <v>5076</v>
      </c>
      <c r="F2772" s="553" t="s">
        <v>8741</v>
      </c>
      <c r="G2772" s="683" t="s">
        <v>8996</v>
      </c>
      <c r="H2772" s="691">
        <v>1</v>
      </c>
      <c r="I2772" s="652">
        <v>0.53</v>
      </c>
      <c r="J2772" s="652">
        <v>1.0815999999999999</v>
      </c>
      <c r="K2772" s="422">
        <v>7113.2502587524677</v>
      </c>
      <c r="L2772" s="423">
        <f>K2772*ЗМІСТ!$E$13/1000*1.2</f>
        <v>381.18257862594442</v>
      </c>
      <c r="M2772" s="828">
        <v>2.4999999999999935E-2</v>
      </c>
      <c r="N2772" s="829"/>
      <c r="O2772" s="841"/>
      <c r="P2772" s="841"/>
      <c r="Q2772" s="641"/>
      <c r="R2772" s="639"/>
      <c r="S2772" s="640"/>
      <c r="T2772" s="402"/>
    </row>
    <row r="2773" spans="1:22" ht="13.5" customHeight="1" outlineLevel="1">
      <c r="A2773" s="402"/>
      <c r="B2773" s="178">
        <f t="shared" si="43"/>
        <v>2767</v>
      </c>
      <c r="C2773" s="440"/>
      <c r="D2773" s="47">
        <v>8595568933997</v>
      </c>
      <c r="E2773" s="800" t="s">
        <v>5205</v>
      </c>
      <c r="F2773" s="553" t="s">
        <v>134</v>
      </c>
      <c r="G2773" s="683" t="s">
        <v>8996</v>
      </c>
      <c r="H2773" s="691">
        <v>1</v>
      </c>
      <c r="I2773" s="652">
        <v>0.16800000000000001</v>
      </c>
      <c r="J2773" s="652">
        <v>0.86271430000000005</v>
      </c>
      <c r="K2773" s="422">
        <v>11042.507552598394</v>
      </c>
      <c r="L2773" s="423">
        <f>K2773*ЗМІСТ!$E$13/1000*1.2</f>
        <v>591.74236112622589</v>
      </c>
      <c r="M2773" s="828">
        <v>2.4999999999999953E-2</v>
      </c>
      <c r="N2773" s="829"/>
      <c r="O2773" s="841"/>
      <c r="P2773" s="841"/>
      <c r="Q2773" s="641"/>
      <c r="R2773" s="639"/>
      <c r="S2773" s="640"/>
      <c r="T2773" s="402"/>
    </row>
    <row r="2774" spans="1:22" ht="13.5" customHeight="1" outlineLevel="1">
      <c r="A2774" s="402"/>
      <c r="B2774" s="178">
        <f t="shared" si="43"/>
        <v>2768</v>
      </c>
      <c r="C2774" s="440"/>
      <c r="D2774" s="47">
        <v>8595057629813</v>
      </c>
      <c r="E2774" s="800" t="s">
        <v>2716</v>
      </c>
      <c r="F2774" s="553" t="s">
        <v>8743</v>
      </c>
      <c r="G2774" s="683" t="s">
        <v>8996</v>
      </c>
      <c r="H2774" s="691">
        <v>1</v>
      </c>
      <c r="I2774" s="652">
        <v>0.28000000000000003</v>
      </c>
      <c r="J2774" s="652">
        <v>1.108992</v>
      </c>
      <c r="K2774" s="422">
        <v>3937.7495212838353</v>
      </c>
      <c r="L2774" s="423">
        <f>K2774*ЗМІСТ!$E$13/1000*1.2</f>
        <v>211.01486126671134</v>
      </c>
      <c r="M2774" s="828">
        <v>2.4999999999999974E-2</v>
      </c>
      <c r="N2774" s="829"/>
      <c r="O2774" s="841"/>
      <c r="P2774" s="841"/>
      <c r="Q2774" s="641"/>
      <c r="R2774" s="639"/>
      <c r="S2774" s="640"/>
      <c r="T2774" s="402"/>
    </row>
    <row r="2775" spans="1:22" ht="13.5" customHeight="1" outlineLevel="1">
      <c r="A2775" s="402"/>
      <c r="B2775" s="178">
        <f t="shared" si="43"/>
        <v>2769</v>
      </c>
      <c r="C2775" s="440"/>
      <c r="D2775" s="47">
        <v>8595057630246</v>
      </c>
      <c r="E2775" s="800" t="s">
        <v>2717</v>
      </c>
      <c r="F2775" s="553" t="s">
        <v>8745</v>
      </c>
      <c r="G2775" s="683" t="s">
        <v>8996</v>
      </c>
      <c r="H2775" s="691">
        <v>1</v>
      </c>
      <c r="I2775" s="652">
        <v>0.42799999999999999</v>
      </c>
      <c r="J2775" s="652">
        <v>1.503792</v>
      </c>
      <c r="K2775" s="422">
        <v>5118.7677949283998</v>
      </c>
      <c r="L2775" s="423">
        <f>K2775*ЗМІСТ!$E$13/1000*1.2</f>
        <v>274.30289058892868</v>
      </c>
      <c r="M2775" s="828">
        <v>2.4999999999999856E-2</v>
      </c>
      <c r="N2775" s="829"/>
      <c r="O2775" s="841"/>
      <c r="P2775" s="841"/>
      <c r="Q2775" s="641"/>
      <c r="R2775" s="639"/>
      <c r="S2775" s="640"/>
      <c r="T2775" s="402"/>
    </row>
    <row r="2776" spans="1:22" ht="13.5" customHeight="1" outlineLevel="1">
      <c r="A2776" s="402"/>
      <c r="B2776" s="178">
        <f t="shared" si="43"/>
        <v>2770</v>
      </c>
      <c r="C2776" s="440"/>
      <c r="D2776" s="47">
        <v>8595057629820</v>
      </c>
      <c r="E2776" s="800" t="s">
        <v>2718</v>
      </c>
      <c r="F2776" s="553" t="s">
        <v>8747</v>
      </c>
      <c r="G2776" s="683" t="s">
        <v>8996</v>
      </c>
      <c r="H2776" s="691">
        <v>1</v>
      </c>
      <c r="I2776" s="652">
        <v>0.872</v>
      </c>
      <c r="J2776" s="652">
        <v>1.9585920000000001</v>
      </c>
      <c r="K2776" s="422">
        <v>7496.9738302254509</v>
      </c>
      <c r="L2776" s="423">
        <f>K2776*ЗМІСТ!$E$13/1000*1.2</f>
        <v>401.74543458249576</v>
      </c>
      <c r="M2776" s="828">
        <v>2.4999999999999866E-2</v>
      </c>
      <c r="N2776" s="829"/>
      <c r="O2776" s="841"/>
      <c r="P2776" s="841"/>
      <c r="Q2776" s="641"/>
      <c r="R2776" s="639"/>
      <c r="S2776" s="640"/>
      <c r="T2776" s="402"/>
    </row>
    <row r="2777" spans="1:22" ht="13.5" customHeight="1" outlineLevel="1">
      <c r="A2777" s="402"/>
      <c r="B2777" s="178">
        <f t="shared" si="43"/>
        <v>2771</v>
      </c>
      <c r="C2777" s="440"/>
      <c r="D2777" s="47">
        <v>8595057629561</v>
      </c>
      <c r="E2777" s="800" t="s">
        <v>2719</v>
      </c>
      <c r="F2777" s="553" t="s">
        <v>8749</v>
      </c>
      <c r="G2777" s="683" t="s">
        <v>8996</v>
      </c>
      <c r="H2777" s="691">
        <v>1</v>
      </c>
      <c r="I2777" s="652">
        <v>1.8320000000000001</v>
      </c>
      <c r="J2777" s="652">
        <v>3.0481919999999998</v>
      </c>
      <c r="K2777" s="422">
        <v>12846.101744790127</v>
      </c>
      <c r="L2777" s="423">
        <f>K2777*ЗМІСТ!$E$13/1000*1.2</f>
        <v>688.39278954725501</v>
      </c>
      <c r="M2777" s="828">
        <v>2.4999999999999842E-2</v>
      </c>
      <c r="N2777" s="829"/>
      <c r="O2777" s="841"/>
      <c r="P2777" s="841"/>
      <c r="Q2777" s="641"/>
      <c r="R2777" s="639"/>
      <c r="S2777" s="640"/>
      <c r="T2777" s="402"/>
    </row>
    <row r="2778" spans="1:22" ht="13.5" customHeight="1" outlineLevel="1">
      <c r="A2778" s="402"/>
      <c r="B2778" s="178">
        <f t="shared" si="43"/>
        <v>2772</v>
      </c>
      <c r="C2778" s="440"/>
      <c r="D2778" s="47">
        <v>8595057630260</v>
      </c>
      <c r="E2778" s="800" t="s">
        <v>2720</v>
      </c>
      <c r="F2778" s="553" t="s">
        <v>8751</v>
      </c>
      <c r="G2778" s="683" t="s">
        <v>8996</v>
      </c>
      <c r="H2778" s="691">
        <v>1</v>
      </c>
      <c r="I2778" s="652">
        <v>2.4020000000000001</v>
      </c>
      <c r="J2778" s="652">
        <v>5.4722400000000002</v>
      </c>
      <c r="K2778" s="422">
        <v>18082.56553383655</v>
      </c>
      <c r="L2778" s="423">
        <f>K2778*ЗМІСТ!$E$13/1000*1.2</f>
        <v>969.0027354062621</v>
      </c>
      <c r="M2778" s="828">
        <v>2.5000000000000099E-2</v>
      </c>
      <c r="N2778" s="829"/>
      <c r="O2778" s="841"/>
      <c r="P2778" s="841"/>
      <c r="Q2778" s="641"/>
      <c r="R2778" s="639"/>
      <c r="S2778" s="640"/>
      <c r="T2778" s="402"/>
      <c r="U2778" s="21"/>
      <c r="V2778" s="21"/>
    </row>
    <row r="2779" spans="1:22" ht="13.5" customHeight="1" outlineLevel="1">
      <c r="A2779" s="402"/>
      <c r="B2779" s="178">
        <f t="shared" si="43"/>
        <v>2773</v>
      </c>
      <c r="C2779" s="440"/>
      <c r="D2779" s="47">
        <v>8595057630277</v>
      </c>
      <c r="E2779" s="800" t="s">
        <v>2714</v>
      </c>
      <c r="F2779" s="553" t="s">
        <v>8753</v>
      </c>
      <c r="G2779" s="683" t="s">
        <v>8996</v>
      </c>
      <c r="H2779" s="691">
        <v>1</v>
      </c>
      <c r="I2779" s="652">
        <v>0.15129999999999999</v>
      </c>
      <c r="J2779" s="652">
        <v>0.77419199999999999</v>
      </c>
      <c r="K2779" s="422">
        <v>2995.4917443066256</v>
      </c>
      <c r="L2779" s="423">
        <f>K2779*ЗМІСТ!$E$13/1000*1.2</f>
        <v>160.52145303654527</v>
      </c>
      <c r="M2779" s="828">
        <v>2.4999999999999866E-2</v>
      </c>
      <c r="N2779" s="829"/>
      <c r="O2779" s="841"/>
      <c r="P2779" s="841"/>
      <c r="Q2779" s="641"/>
      <c r="R2779" s="639"/>
      <c r="S2779" s="640"/>
      <c r="T2779" s="402"/>
      <c r="U2779" s="21"/>
      <c r="V2779" s="21"/>
    </row>
    <row r="2780" spans="1:22" ht="13.5" customHeight="1" outlineLevel="1">
      <c r="A2780" s="402"/>
      <c r="B2780" s="178">
        <f t="shared" si="43"/>
        <v>2774</v>
      </c>
      <c r="C2780" s="440"/>
      <c r="D2780" s="47">
        <v>8595057633193</v>
      </c>
      <c r="E2780" s="800" t="s">
        <v>2721</v>
      </c>
      <c r="F2780" s="553" t="s">
        <v>8755</v>
      </c>
      <c r="G2780" s="683" t="s">
        <v>8996</v>
      </c>
      <c r="H2780" s="691">
        <v>1</v>
      </c>
      <c r="I2780" s="652">
        <v>3.3149999999999999</v>
      </c>
      <c r="J2780" s="652">
        <v>7.43424</v>
      </c>
      <c r="K2780" s="422">
        <v>21715.81805911196</v>
      </c>
      <c r="L2780" s="423">
        <f>K2780*ЗМІСТ!$E$13/1000*1.2</f>
        <v>1163.7003090899127</v>
      </c>
      <c r="M2780" s="828">
        <v>2.4999999999999863E-2</v>
      </c>
      <c r="N2780" s="829"/>
      <c r="O2780" s="841"/>
      <c r="P2780" s="841"/>
      <c r="Q2780" s="641"/>
      <c r="R2780" s="639"/>
      <c r="S2780" s="640"/>
      <c r="T2780" s="402"/>
      <c r="U2780" s="21"/>
      <c r="V2780" s="21"/>
    </row>
    <row r="2781" spans="1:22" ht="13.5" customHeight="1" outlineLevel="1">
      <c r="A2781" s="402"/>
      <c r="B2781" s="178">
        <f t="shared" si="43"/>
        <v>2775</v>
      </c>
      <c r="C2781" s="440"/>
      <c r="D2781" s="47">
        <v>8595057637009</v>
      </c>
      <c r="E2781" s="800" t="s">
        <v>2722</v>
      </c>
      <c r="F2781" s="553" t="s">
        <v>8757</v>
      </c>
      <c r="G2781" s="683" t="s">
        <v>8996</v>
      </c>
      <c r="H2781" s="691">
        <v>1</v>
      </c>
      <c r="I2781" s="652">
        <v>4.3600000000000003</v>
      </c>
      <c r="J2781" s="652">
        <v>9.6962399999999995</v>
      </c>
      <c r="K2781" s="422">
        <v>28655.700012450965</v>
      </c>
      <c r="L2781" s="423">
        <f>K2781*ЗМІСТ!$E$13/1000*1.2</f>
        <v>1535.5924824432184</v>
      </c>
      <c r="M2781" s="828">
        <v>2.4999999999999988E-2</v>
      </c>
      <c r="N2781" s="829"/>
      <c r="O2781" s="841"/>
      <c r="P2781" s="841"/>
      <c r="Q2781" s="641"/>
      <c r="R2781" s="639"/>
      <c r="S2781" s="640"/>
      <c r="T2781" s="402"/>
      <c r="U2781" s="21"/>
      <c r="V2781" s="21"/>
    </row>
    <row r="2782" spans="1:22" ht="13.5" customHeight="1" outlineLevel="1">
      <c r="A2782" s="402"/>
      <c r="B2782" s="178">
        <f t="shared" si="43"/>
        <v>2776</v>
      </c>
      <c r="C2782" s="440"/>
      <c r="D2782" s="47">
        <v>8595057629622</v>
      </c>
      <c r="E2782" s="800" t="s">
        <v>2715</v>
      </c>
      <c r="F2782" s="553" t="s">
        <v>8759</v>
      </c>
      <c r="G2782" s="683" t="s">
        <v>8996</v>
      </c>
      <c r="H2782" s="691">
        <v>1</v>
      </c>
      <c r="I2782" s="652">
        <v>0.2117</v>
      </c>
      <c r="J2782" s="652">
        <v>0.93409200000000003</v>
      </c>
      <c r="K2782" s="422">
        <v>3310.2670609442193</v>
      </c>
      <c r="L2782" s="423">
        <f>K2782*ЗМІСТ!$E$13/1000*1.2</f>
        <v>177.38953197641931</v>
      </c>
      <c r="M2782" s="828">
        <v>2.4999999999999991E-2</v>
      </c>
      <c r="N2782" s="829"/>
      <c r="O2782" s="841"/>
      <c r="P2782" s="841"/>
      <c r="Q2782" s="641"/>
      <c r="R2782" s="639"/>
      <c r="S2782" s="640"/>
      <c r="T2782" s="402"/>
      <c r="U2782" s="21"/>
      <c r="V2782" s="21"/>
    </row>
    <row r="2783" spans="1:22" ht="13.5" customHeight="1" outlineLevel="1">
      <c r="A2783" s="402"/>
      <c r="B2783" s="178">
        <f t="shared" si="43"/>
        <v>2777</v>
      </c>
      <c r="C2783" s="440"/>
      <c r="D2783" s="47">
        <v>8595057629875</v>
      </c>
      <c r="E2783" s="800" t="s">
        <v>2706</v>
      </c>
      <c r="F2783" s="553" t="s">
        <v>8761</v>
      </c>
      <c r="G2783" s="683" t="s">
        <v>8996</v>
      </c>
      <c r="H2783" s="691">
        <v>1</v>
      </c>
      <c r="I2783" s="652">
        <v>0.1825</v>
      </c>
      <c r="J2783" s="652">
        <v>1.3520639999999999</v>
      </c>
      <c r="K2783" s="422">
        <v>2338.8639317106645</v>
      </c>
      <c r="L2783" s="423">
        <f>K2783*ЗМІСТ!$E$13/1000*1.2</f>
        <v>125.33429193605292</v>
      </c>
      <c r="M2783" s="828">
        <v>2.4999999999999929E-2</v>
      </c>
      <c r="N2783" s="829"/>
      <c r="O2783" s="841"/>
      <c r="P2783" s="841"/>
      <c r="Q2783" s="641"/>
      <c r="R2783" s="639"/>
      <c r="S2783" s="640"/>
      <c r="T2783" s="402"/>
    </row>
    <row r="2784" spans="1:22" ht="13.5" customHeight="1" outlineLevel="1">
      <c r="A2784" s="402"/>
      <c r="B2784" s="178">
        <f t="shared" si="43"/>
        <v>2778</v>
      </c>
      <c r="C2784" s="440"/>
      <c r="D2784" s="47">
        <v>8595568905277</v>
      </c>
      <c r="E2784" s="800" t="s">
        <v>5088</v>
      </c>
      <c r="F2784" s="558" t="s">
        <v>8763</v>
      </c>
      <c r="G2784" s="683" t="s">
        <v>8996</v>
      </c>
      <c r="H2784" s="691">
        <v>1</v>
      </c>
      <c r="I2784" s="652">
        <v>0.16500000000000001</v>
      </c>
      <c r="J2784" s="652">
        <v>0.96532799999999996</v>
      </c>
      <c r="K2784" s="422">
        <v>2966.9909325122326</v>
      </c>
      <c r="L2784" s="423">
        <f>K2784*ЗМІСТ!$E$13/1000*1.2</f>
        <v>158.99416065436711</v>
      </c>
      <c r="M2784" s="828">
        <v>2.4999999999999887E-2</v>
      </c>
      <c r="N2784" s="829"/>
      <c r="O2784" s="841"/>
      <c r="P2784" s="841"/>
      <c r="Q2784" s="641"/>
      <c r="R2784" s="639"/>
      <c r="S2784" s="640"/>
      <c r="T2784" s="402"/>
    </row>
    <row r="2785" spans="1:22" ht="13.5" customHeight="1" outlineLevel="1">
      <c r="A2785" s="402"/>
      <c r="B2785" s="178">
        <f t="shared" si="43"/>
        <v>2779</v>
      </c>
      <c r="C2785" s="440"/>
      <c r="D2785" s="47">
        <v>8595057629882</v>
      </c>
      <c r="E2785" s="800" t="s">
        <v>2707</v>
      </c>
      <c r="F2785" s="558" t="s">
        <v>8765</v>
      </c>
      <c r="G2785" s="683" t="s">
        <v>8996</v>
      </c>
      <c r="H2785" s="691">
        <v>1</v>
      </c>
      <c r="I2785" s="652">
        <v>0.23100000000000001</v>
      </c>
      <c r="J2785" s="652">
        <v>1.486464</v>
      </c>
      <c r="K2785" s="422">
        <v>2665.9490782464718</v>
      </c>
      <c r="L2785" s="423">
        <f>K2785*ЗМІСТ!$E$13/1000*1.2</f>
        <v>142.86202610136687</v>
      </c>
      <c r="M2785" s="828">
        <v>2.4999999999999984E-2</v>
      </c>
      <c r="N2785" s="829"/>
      <c r="O2785" s="841"/>
      <c r="P2785" s="841"/>
      <c r="Q2785" s="641"/>
      <c r="R2785" s="639"/>
      <c r="S2785" s="640"/>
      <c r="T2785" s="402"/>
    </row>
    <row r="2786" spans="1:22" ht="13.5" customHeight="1" outlineLevel="1">
      <c r="A2786" s="402"/>
      <c r="B2786" s="178">
        <f t="shared" si="43"/>
        <v>2780</v>
      </c>
      <c r="C2786" s="440"/>
      <c r="D2786" s="47">
        <v>8595057629899</v>
      </c>
      <c r="E2786" s="800" t="s">
        <v>2708</v>
      </c>
      <c r="F2786" s="558" t="s">
        <v>8767</v>
      </c>
      <c r="G2786" s="683" t="s">
        <v>8996</v>
      </c>
      <c r="H2786" s="691">
        <v>1</v>
      </c>
      <c r="I2786" s="652">
        <v>0.40699999999999997</v>
      </c>
      <c r="J2786" s="652">
        <v>1.6208640000000001</v>
      </c>
      <c r="K2786" s="422">
        <v>3926.1531838159281</v>
      </c>
      <c r="L2786" s="423">
        <f>K2786*ЗМІСТ!$E$13/1000*1.2</f>
        <v>210.3934404453091</v>
      </c>
      <c r="M2786" s="828">
        <v>2.499999999999996E-2</v>
      </c>
      <c r="N2786" s="829"/>
      <c r="O2786" s="841"/>
      <c r="P2786" s="841"/>
      <c r="Q2786" s="641"/>
      <c r="R2786" s="639"/>
      <c r="S2786" s="640"/>
      <c r="T2786" s="402"/>
    </row>
    <row r="2787" spans="1:22" ht="13.5" customHeight="1" outlineLevel="1">
      <c r="A2787" s="402"/>
      <c r="B2787" s="178">
        <f t="shared" si="43"/>
        <v>2781</v>
      </c>
      <c r="C2787" s="440"/>
      <c r="D2787" s="47">
        <v>8595057630215</v>
      </c>
      <c r="E2787" s="800" t="s">
        <v>5092</v>
      </c>
      <c r="F2787" s="558" t="s">
        <v>8769</v>
      </c>
      <c r="G2787" s="683" t="s">
        <v>8996</v>
      </c>
      <c r="H2787" s="691">
        <v>1</v>
      </c>
      <c r="I2787" s="652">
        <v>0.33700000000000002</v>
      </c>
      <c r="J2787" s="652">
        <v>1.2383280000000001</v>
      </c>
      <c r="K2787" s="422">
        <v>4352.6663539504216</v>
      </c>
      <c r="L2787" s="423">
        <f>K2787*ЗМІСТ!$E$13/1000*1.2</f>
        <v>233.24929172226192</v>
      </c>
      <c r="M2787" s="828">
        <v>2.4999999999999991E-2</v>
      </c>
      <c r="N2787" s="829"/>
      <c r="O2787" s="841"/>
      <c r="P2787" s="841"/>
      <c r="Q2787" s="641"/>
      <c r="R2787" s="639"/>
      <c r="S2787" s="640"/>
      <c r="T2787" s="402"/>
    </row>
    <row r="2788" spans="1:22" ht="13.5" customHeight="1" outlineLevel="1">
      <c r="A2788" s="402"/>
      <c r="B2788" s="178">
        <f t="shared" si="43"/>
        <v>2782</v>
      </c>
      <c r="C2788" s="440"/>
      <c r="D2788" s="47">
        <v>8595057629905</v>
      </c>
      <c r="E2788" s="800" t="s">
        <v>2709</v>
      </c>
      <c r="F2788" s="558" t="s">
        <v>8771</v>
      </c>
      <c r="G2788" s="683" t="s">
        <v>8996</v>
      </c>
      <c r="H2788" s="691">
        <v>1</v>
      </c>
      <c r="I2788" s="652">
        <v>0.68700000000000006</v>
      </c>
      <c r="J2788" s="652">
        <v>1.889664</v>
      </c>
      <c r="K2788" s="422">
        <v>5534.4920100279996</v>
      </c>
      <c r="L2788" s="423">
        <f>K2788*ЗМІСТ!$E$13/1000*1.2</f>
        <v>296.58058679593722</v>
      </c>
      <c r="M2788" s="828">
        <v>2.4999999999999873E-2</v>
      </c>
      <c r="N2788" s="829"/>
      <c r="O2788" s="841"/>
      <c r="P2788" s="841"/>
      <c r="Q2788" s="641"/>
      <c r="R2788" s="639"/>
      <c r="S2788" s="640"/>
      <c r="T2788" s="402"/>
    </row>
    <row r="2789" spans="1:22" ht="13.5" customHeight="1" outlineLevel="1">
      <c r="A2789" s="402"/>
      <c r="B2789" s="178">
        <f t="shared" si="43"/>
        <v>2783</v>
      </c>
      <c r="C2789" s="441"/>
      <c r="D2789" s="448">
        <v>8595057629509</v>
      </c>
      <c r="E2789" s="942" t="s">
        <v>2710</v>
      </c>
      <c r="F2789" s="553" t="s">
        <v>8773</v>
      </c>
      <c r="G2789" s="683" t="s">
        <v>8996</v>
      </c>
      <c r="H2789" s="691">
        <v>1</v>
      </c>
      <c r="I2789" s="652">
        <v>0.875</v>
      </c>
      <c r="J2789" s="652">
        <v>2.69808</v>
      </c>
      <c r="K2789" s="422">
        <v>7322.1445822698442</v>
      </c>
      <c r="L2789" s="423">
        <f>K2789*ЗМІСТ!$E$13/1000*1.2</f>
        <v>392.37674078841007</v>
      </c>
      <c r="M2789" s="828">
        <v>2.4999999999999696E-2</v>
      </c>
      <c r="N2789" s="829"/>
      <c r="O2789" s="841"/>
      <c r="P2789" s="841"/>
      <c r="Q2789" s="641"/>
      <c r="R2789" s="639"/>
      <c r="S2789" s="640"/>
      <c r="T2789" s="402"/>
    </row>
    <row r="2790" spans="1:22" ht="13.5" customHeight="1" outlineLevel="1">
      <c r="A2790" s="402"/>
      <c r="B2790" s="178">
        <f t="shared" si="43"/>
        <v>2784</v>
      </c>
      <c r="C2790" s="441"/>
      <c r="D2790" s="448">
        <v>8595057637948</v>
      </c>
      <c r="E2790" s="942" t="s">
        <v>2704</v>
      </c>
      <c r="F2790" s="553" t="s">
        <v>8775</v>
      </c>
      <c r="G2790" s="683" t="s">
        <v>8996</v>
      </c>
      <c r="H2790" s="691">
        <v>1</v>
      </c>
      <c r="I2790" s="652">
        <v>0.13300000000000001</v>
      </c>
      <c r="J2790" s="652">
        <v>1.2176640000000001</v>
      </c>
      <c r="K2790" s="422">
        <v>2186.0229734622303</v>
      </c>
      <c r="L2790" s="423">
        <f>K2790*ЗМІСТ!$E$13/1000*1.2</f>
        <v>117.14389957454247</v>
      </c>
      <c r="M2790" s="828">
        <v>2.4999999999999866E-2</v>
      </c>
      <c r="N2790" s="829"/>
      <c r="O2790" s="841"/>
      <c r="P2790" s="841"/>
      <c r="Q2790" s="641"/>
      <c r="R2790" s="639"/>
      <c r="S2790" s="640"/>
      <c r="T2790" s="402"/>
      <c r="U2790" s="21"/>
      <c r="V2790" s="21"/>
    </row>
    <row r="2791" spans="1:22" ht="13.5" customHeight="1" outlineLevel="1">
      <c r="A2791" s="402"/>
      <c r="B2791" s="178">
        <f t="shared" si="43"/>
        <v>2785</v>
      </c>
      <c r="C2791" s="441"/>
      <c r="D2791" s="448">
        <v>8595057633308</v>
      </c>
      <c r="E2791" s="942" t="s">
        <v>2711</v>
      </c>
      <c r="F2791" s="556" t="s">
        <v>8777</v>
      </c>
      <c r="G2791" s="683" t="s">
        <v>8996</v>
      </c>
      <c r="H2791" s="691">
        <v>1</v>
      </c>
      <c r="I2791" s="652">
        <v>1.054</v>
      </c>
      <c r="J2791" s="652">
        <v>3.0340799999999999</v>
      </c>
      <c r="K2791" s="422">
        <v>7974.85517268283</v>
      </c>
      <c r="L2791" s="423">
        <f>K2791*ЗМІСТ!$E$13/1000*1.2</f>
        <v>427.35398704007218</v>
      </c>
      <c r="M2791" s="828">
        <v>2.4999999999999977E-2</v>
      </c>
      <c r="N2791" s="829"/>
      <c r="O2791" s="841"/>
      <c r="P2791" s="841"/>
      <c r="Q2791" s="641"/>
      <c r="R2791" s="639"/>
      <c r="S2791" s="640"/>
      <c r="T2791" s="402"/>
      <c r="U2791" s="21"/>
      <c r="V2791" s="21"/>
    </row>
    <row r="2792" spans="1:22" ht="13.5" customHeight="1" outlineLevel="1">
      <c r="A2792" s="402"/>
      <c r="B2792" s="178">
        <f t="shared" si="43"/>
        <v>2786</v>
      </c>
      <c r="C2792" s="441"/>
      <c r="D2792" s="448">
        <v>8595057637955</v>
      </c>
      <c r="E2792" s="942" t="s">
        <v>2712</v>
      </c>
      <c r="F2792" s="556" t="s">
        <v>8779</v>
      </c>
      <c r="G2792" s="683" t="s">
        <v>8996</v>
      </c>
      <c r="H2792" s="691">
        <v>1</v>
      </c>
      <c r="I2792" s="652">
        <v>1.2330000000000001</v>
      </c>
      <c r="J2792" s="652">
        <v>3.3700800000000002</v>
      </c>
      <c r="K2792" s="422">
        <v>10206.914914317473</v>
      </c>
      <c r="L2792" s="423">
        <f>K2792*ЗМІСТ!$E$13/1000*1.2</f>
        <v>546.96489021567209</v>
      </c>
      <c r="M2792" s="828">
        <v>2.499999999999989E-2</v>
      </c>
      <c r="N2792" s="829"/>
      <c r="O2792" s="841"/>
      <c r="P2792" s="841"/>
      <c r="Q2792" s="641"/>
      <c r="R2792" s="639"/>
      <c r="S2792" s="640"/>
      <c r="T2792" s="402"/>
      <c r="U2792" s="21"/>
      <c r="V2792" s="21"/>
    </row>
    <row r="2793" spans="1:22" ht="13.5" customHeight="1" outlineLevel="1">
      <c r="A2793" s="402"/>
      <c r="B2793" s="178">
        <f t="shared" si="43"/>
        <v>2787</v>
      </c>
      <c r="C2793" s="441"/>
      <c r="D2793" s="448">
        <v>8595568905253</v>
      </c>
      <c r="E2793" s="942" t="s">
        <v>5099</v>
      </c>
      <c r="F2793" s="556" t="s">
        <v>8781</v>
      </c>
      <c r="G2793" s="683" t="s">
        <v>8996</v>
      </c>
      <c r="H2793" s="691">
        <v>1</v>
      </c>
      <c r="I2793" s="652">
        <v>0.114</v>
      </c>
      <c r="J2793" s="652">
        <v>0.82773600000000003</v>
      </c>
      <c r="K2793" s="422">
        <v>3044.8429420930706</v>
      </c>
      <c r="L2793" s="423">
        <f>K2793*ЗМІСТ!$E$13/1000*1.2</f>
        <v>163.16606923114199</v>
      </c>
      <c r="M2793" s="828">
        <v>2.4999999999999904E-2</v>
      </c>
      <c r="N2793" s="829"/>
      <c r="O2793" s="841"/>
      <c r="P2793" s="841"/>
      <c r="Q2793" s="641"/>
      <c r="R2793" s="639"/>
      <c r="S2793" s="640"/>
      <c r="T2793" s="402"/>
      <c r="U2793" s="21"/>
      <c r="V2793" s="21"/>
    </row>
    <row r="2794" spans="1:22" ht="13.5" customHeight="1" outlineLevel="1">
      <c r="A2794" s="402"/>
      <c r="B2794" s="178">
        <f t="shared" si="43"/>
        <v>2788</v>
      </c>
      <c r="C2794" s="441"/>
      <c r="D2794" s="448">
        <v>8595057632813</v>
      </c>
      <c r="E2794" s="942" t="s">
        <v>2705</v>
      </c>
      <c r="F2794" s="556" t="s">
        <v>8783</v>
      </c>
      <c r="G2794" s="683" t="s">
        <v>8996</v>
      </c>
      <c r="H2794" s="691">
        <v>1</v>
      </c>
      <c r="I2794" s="652">
        <v>0.158</v>
      </c>
      <c r="J2794" s="652">
        <v>1.284864</v>
      </c>
      <c r="K2794" s="422">
        <v>2280.4279539151707</v>
      </c>
      <c r="L2794" s="423">
        <f>K2794*ЗМІСТ!$E$13/1000*1.2</f>
        <v>122.20284345746092</v>
      </c>
      <c r="M2794" s="828">
        <v>2.4999999999999994E-2</v>
      </c>
      <c r="N2794" s="829"/>
      <c r="O2794" s="841"/>
      <c r="P2794" s="841"/>
      <c r="Q2794" s="641"/>
      <c r="R2794" s="639"/>
      <c r="S2794" s="640"/>
      <c r="T2794" s="402"/>
      <c r="U2794" s="21"/>
      <c r="V2794" s="21"/>
    </row>
    <row r="2795" spans="1:22" ht="13.5" customHeight="1" outlineLevel="1">
      <c r="A2795" s="402"/>
      <c r="B2795" s="178">
        <f t="shared" si="43"/>
        <v>2789</v>
      </c>
      <c r="C2795" s="441"/>
      <c r="D2795" s="448">
        <v>8595568926951</v>
      </c>
      <c r="E2795" s="942" t="s">
        <v>5101</v>
      </c>
      <c r="F2795" s="556" t="s">
        <v>5102</v>
      </c>
      <c r="G2795" s="683" t="s">
        <v>8996</v>
      </c>
      <c r="H2795" s="691">
        <v>100</v>
      </c>
      <c r="I2795" s="652">
        <v>1.15E-2</v>
      </c>
      <c r="J2795" s="652">
        <v>2.376E-2</v>
      </c>
      <c r="K2795" s="422">
        <v>965.11559478622144</v>
      </c>
      <c r="L2795" s="423">
        <f>K2795*ЗМІСТ!$E$13/1000*1.2</f>
        <v>51.71830565641369</v>
      </c>
      <c r="M2795" s="828">
        <v>2.4999999999999783E-2</v>
      </c>
      <c r="N2795" s="829"/>
      <c r="O2795" s="841"/>
      <c r="P2795" s="841"/>
      <c r="Q2795" s="641"/>
      <c r="R2795" s="639"/>
      <c r="S2795" s="640"/>
      <c r="T2795" s="402"/>
      <c r="U2795" s="21"/>
      <c r="V2795" s="21"/>
    </row>
    <row r="2796" spans="1:22" ht="13.5" customHeight="1" outlineLevel="1">
      <c r="A2796" s="402"/>
      <c r="B2796" s="178">
        <f t="shared" si="43"/>
        <v>2790</v>
      </c>
      <c r="C2796" s="441"/>
      <c r="D2796" s="448">
        <v>8595057616097</v>
      </c>
      <c r="E2796" s="942" t="s">
        <v>5103</v>
      </c>
      <c r="F2796" s="556" t="s">
        <v>8784</v>
      </c>
      <c r="G2796" s="683" t="s">
        <v>8996</v>
      </c>
      <c r="H2796" s="691">
        <v>1</v>
      </c>
      <c r="I2796" s="652">
        <v>9.1999999999999998E-2</v>
      </c>
      <c r="J2796" s="652">
        <v>0.13162499999999999</v>
      </c>
      <c r="K2796" s="422">
        <v>12033.072913165131</v>
      </c>
      <c r="L2796" s="423">
        <f>K2796*ЗМІСТ!$E$13/1000*1.2</f>
        <v>644.82446068736078</v>
      </c>
      <c r="M2796" s="828">
        <v>2.4999999999999887E-2</v>
      </c>
      <c r="N2796" s="829"/>
      <c r="O2796" s="841"/>
      <c r="P2796" s="841"/>
      <c r="Q2796" s="641"/>
      <c r="R2796" s="639"/>
      <c r="S2796" s="640"/>
      <c r="T2796" s="402"/>
      <c r="U2796" s="21"/>
      <c r="V2796" s="21"/>
    </row>
    <row r="2797" spans="1:22" ht="13.5" customHeight="1" outlineLevel="1">
      <c r="A2797" s="402"/>
      <c r="B2797" s="178">
        <f t="shared" si="43"/>
        <v>2791</v>
      </c>
      <c r="C2797" s="441"/>
      <c r="D2797" s="448">
        <v>8595057616103</v>
      </c>
      <c r="E2797" s="942" t="s">
        <v>5104</v>
      </c>
      <c r="F2797" s="556" t="s">
        <v>8785</v>
      </c>
      <c r="G2797" s="683" t="s">
        <v>8996</v>
      </c>
      <c r="H2797" s="691">
        <v>1</v>
      </c>
      <c r="I2797" s="652">
        <v>0.218</v>
      </c>
      <c r="J2797" s="652">
        <v>0.35199999999999998</v>
      </c>
      <c r="K2797" s="422">
        <v>21487.630211749693</v>
      </c>
      <c r="L2797" s="423">
        <f>K2797*ЗМІСТ!$E$13/1000*1.2</f>
        <v>1151.4722517455746</v>
      </c>
      <c r="M2797" s="828">
        <v>2.4999999999999984E-2</v>
      </c>
      <c r="N2797" s="829"/>
      <c r="O2797" s="841"/>
      <c r="P2797" s="841"/>
      <c r="Q2797" s="641"/>
      <c r="R2797" s="639"/>
      <c r="S2797" s="640"/>
      <c r="T2797" s="402"/>
      <c r="U2797" s="21"/>
      <c r="V2797" s="21"/>
    </row>
    <row r="2798" spans="1:22" ht="13.5" customHeight="1" outlineLevel="1">
      <c r="A2798" s="402"/>
      <c r="B2798" s="178">
        <f t="shared" si="43"/>
        <v>2792</v>
      </c>
      <c r="C2798" s="441"/>
      <c r="D2798" s="448">
        <v>8595057616110</v>
      </c>
      <c r="E2798" s="942" t="s">
        <v>5105</v>
      </c>
      <c r="F2798" s="556" t="s">
        <v>8786</v>
      </c>
      <c r="G2798" s="683" t="s">
        <v>8996</v>
      </c>
      <c r="H2798" s="691">
        <v>1</v>
      </c>
      <c r="I2798" s="652">
        <v>0.246</v>
      </c>
      <c r="J2798" s="652">
        <v>0.38400000000000001</v>
      </c>
      <c r="K2798" s="422">
        <v>21487.630211749693</v>
      </c>
      <c r="L2798" s="423">
        <f>K2798*ЗМІСТ!$E$13/1000*1.2</f>
        <v>1151.4722517455746</v>
      </c>
      <c r="M2798" s="828">
        <v>2.4999999999999984E-2</v>
      </c>
      <c r="N2798" s="829"/>
      <c r="O2798" s="841"/>
      <c r="P2798" s="841"/>
      <c r="Q2798" s="641"/>
      <c r="R2798" s="639"/>
      <c r="S2798" s="640"/>
      <c r="T2798" s="402"/>
      <c r="U2798" s="21"/>
      <c r="V2798" s="21"/>
    </row>
    <row r="2799" spans="1:22" ht="13.5" customHeight="1" outlineLevel="1">
      <c r="A2799" s="402"/>
      <c r="B2799" s="178">
        <f t="shared" si="43"/>
        <v>2793</v>
      </c>
      <c r="C2799" s="441"/>
      <c r="D2799" s="448">
        <v>8595057616127</v>
      </c>
      <c r="E2799" s="942" t="s">
        <v>5106</v>
      </c>
      <c r="F2799" s="556" t="s">
        <v>8787</v>
      </c>
      <c r="G2799" s="683" t="s">
        <v>8996</v>
      </c>
      <c r="H2799" s="691">
        <v>1</v>
      </c>
      <c r="I2799" s="652">
        <v>0.28599999999999998</v>
      </c>
      <c r="J2799" s="652">
        <v>0.4335</v>
      </c>
      <c r="K2799" s="422">
        <v>22347.135413278695</v>
      </c>
      <c r="L2799" s="423">
        <f>K2799*ЗМІСТ!$E$13/1000*1.2</f>
        <v>1197.5311414434464</v>
      </c>
      <c r="M2799" s="828">
        <v>2.4999999999999963E-2</v>
      </c>
      <c r="N2799" s="829"/>
      <c r="O2799" s="841"/>
      <c r="P2799" s="841"/>
      <c r="Q2799" s="641"/>
      <c r="R2799" s="639"/>
      <c r="S2799" s="640"/>
      <c r="T2799" s="402"/>
      <c r="U2799" s="21"/>
      <c r="V2799" s="21"/>
    </row>
    <row r="2800" spans="1:22" ht="13.5" customHeight="1" outlineLevel="1">
      <c r="A2800" s="402"/>
      <c r="B2800" s="178">
        <f t="shared" si="43"/>
        <v>2794</v>
      </c>
      <c r="C2800" s="441"/>
      <c r="D2800" s="448">
        <v>8595057616141</v>
      </c>
      <c r="E2800" s="942" t="s">
        <v>3088</v>
      </c>
      <c r="F2800" s="556" t="s">
        <v>8788</v>
      </c>
      <c r="G2800" s="683" t="s">
        <v>8996</v>
      </c>
      <c r="H2800" s="691">
        <v>1</v>
      </c>
      <c r="I2800" s="652">
        <v>0.23599999999999999</v>
      </c>
      <c r="J2800" s="652">
        <v>0.20799999999999999</v>
      </c>
      <c r="K2800" s="422">
        <v>15962.239586721302</v>
      </c>
      <c r="L2800" s="423">
        <f>K2800*ЗМІСТ!$E$13/1000*1.2</f>
        <v>855.37938705655336</v>
      </c>
      <c r="M2800" s="828">
        <v>2.4999999999999818E-2</v>
      </c>
      <c r="N2800" s="829"/>
      <c r="O2800" s="841"/>
      <c r="P2800" s="841"/>
      <c r="Q2800" s="641"/>
      <c r="R2800" s="639"/>
      <c r="S2800" s="640"/>
      <c r="T2800" s="402"/>
      <c r="U2800" s="21"/>
      <c r="V2800" s="21"/>
    </row>
    <row r="2801" spans="1:22" ht="13.5" customHeight="1" outlineLevel="1">
      <c r="A2801" s="402"/>
      <c r="B2801" s="178">
        <f t="shared" si="43"/>
        <v>2795</v>
      </c>
      <c r="C2801" s="441"/>
      <c r="D2801" s="288">
        <v>8595057629851</v>
      </c>
      <c r="E2801" s="943" t="s">
        <v>2822</v>
      </c>
      <c r="F2801" s="553" t="s">
        <v>9325</v>
      </c>
      <c r="G2801" s="683" t="s">
        <v>8996</v>
      </c>
      <c r="H2801" s="691">
        <v>1</v>
      </c>
      <c r="I2801" s="652">
        <v>0.17330000000000001</v>
      </c>
      <c r="J2801" s="652">
        <v>0.39811200000000002</v>
      </c>
      <c r="K2801" s="422">
        <v>2687.7791489151618</v>
      </c>
      <c r="L2801" s="423">
        <f>K2801*ЗМІСТ!$E$13/1000*1.2</f>
        <v>144.03184894273804</v>
      </c>
      <c r="M2801" s="828">
        <v>2.499999999999989E-2</v>
      </c>
      <c r="N2801" s="829"/>
      <c r="O2801" s="841"/>
      <c r="P2801" s="841"/>
      <c r="Q2801" s="641"/>
      <c r="R2801" s="639"/>
      <c r="S2801" s="640"/>
      <c r="T2801" s="402"/>
      <c r="U2801" s="21"/>
      <c r="V2801" s="21"/>
    </row>
    <row r="2802" spans="1:22" ht="13.5" customHeight="1" outlineLevel="1">
      <c r="A2802" s="402"/>
      <c r="B2802" s="178">
        <f t="shared" si="43"/>
        <v>2796</v>
      </c>
      <c r="C2802" s="441"/>
      <c r="D2802" s="288">
        <v>8595057630048</v>
      </c>
      <c r="E2802" s="943" t="s">
        <v>2823</v>
      </c>
      <c r="F2802" s="553" t="s">
        <v>9326</v>
      </c>
      <c r="G2802" s="683" t="s">
        <v>8996</v>
      </c>
      <c r="H2802" s="691">
        <v>1</v>
      </c>
      <c r="I2802" s="652">
        <v>0.24379999999999999</v>
      </c>
      <c r="J2802" s="652">
        <v>0.58951200000000004</v>
      </c>
      <c r="K2802" s="422">
        <v>3068.9657429325212</v>
      </c>
      <c r="L2802" s="423">
        <f>K2802*ЗМІСТ!$E$13/1000*1.2</f>
        <v>164.45875416323017</v>
      </c>
      <c r="M2802" s="828">
        <v>2.4999999999999935E-2</v>
      </c>
      <c r="N2802" s="829"/>
      <c r="O2802" s="841"/>
      <c r="P2802" s="841"/>
      <c r="Q2802" s="641"/>
      <c r="R2802" s="639"/>
      <c r="S2802" s="640"/>
      <c r="T2802" s="402"/>
      <c r="U2802" s="21"/>
      <c r="V2802" s="21"/>
    </row>
    <row r="2803" spans="1:22" ht="13.5" customHeight="1" outlineLevel="1">
      <c r="A2803" s="402"/>
      <c r="B2803" s="178">
        <f t="shared" si="43"/>
        <v>2797</v>
      </c>
      <c r="C2803" s="441"/>
      <c r="D2803" s="288">
        <v>8595057629868</v>
      </c>
      <c r="E2803" s="943" t="s">
        <v>2824</v>
      </c>
      <c r="F2803" s="553" t="s">
        <v>9327</v>
      </c>
      <c r="G2803" s="683" t="s">
        <v>8996</v>
      </c>
      <c r="H2803" s="691">
        <v>1</v>
      </c>
      <c r="I2803" s="652">
        <v>0.45400000000000001</v>
      </c>
      <c r="J2803" s="652">
        <v>0.78091200000000005</v>
      </c>
      <c r="K2803" s="422">
        <v>4035.8761741442386</v>
      </c>
      <c r="L2803" s="423">
        <f>K2803*ЗМІСТ!$E$13/1000*1.2</f>
        <v>216.27324093966573</v>
      </c>
      <c r="M2803" s="828">
        <v>2.499999999999988E-2</v>
      </c>
      <c r="N2803" s="829"/>
      <c r="O2803" s="841"/>
      <c r="P2803" s="841"/>
      <c r="Q2803" s="641"/>
      <c r="R2803" s="639"/>
      <c r="S2803" s="640"/>
      <c r="T2803" s="402"/>
      <c r="U2803" s="21"/>
      <c r="V2803" s="21"/>
    </row>
    <row r="2804" spans="1:22" ht="13.5" customHeight="1" outlineLevel="1">
      <c r="A2804" s="402"/>
      <c r="B2804" s="178">
        <f t="shared" si="43"/>
        <v>2798</v>
      </c>
      <c r="C2804" s="441"/>
      <c r="D2804" s="288">
        <v>8595057629554</v>
      </c>
      <c r="E2804" s="943" t="s">
        <v>2825</v>
      </c>
      <c r="F2804" s="553" t="s">
        <v>9328</v>
      </c>
      <c r="G2804" s="683" t="s">
        <v>8996</v>
      </c>
      <c r="H2804" s="691">
        <v>1</v>
      </c>
      <c r="I2804" s="652">
        <v>0.82</v>
      </c>
      <c r="J2804" s="652">
        <v>1.160064</v>
      </c>
      <c r="K2804" s="422">
        <v>6172.6558006066953</v>
      </c>
      <c r="L2804" s="423">
        <f>K2804*ЗМІСТ!$E$13/1000*1.2</f>
        <v>330.77830379305533</v>
      </c>
      <c r="M2804" s="828">
        <v>2.4999999999999759E-2</v>
      </c>
      <c r="N2804" s="829"/>
      <c r="O2804" s="841"/>
      <c r="P2804" s="841"/>
      <c r="Q2804" s="641"/>
      <c r="R2804" s="639"/>
      <c r="S2804" s="640"/>
      <c r="T2804" s="402"/>
      <c r="U2804" s="21"/>
      <c r="V2804" s="21"/>
    </row>
    <row r="2805" spans="1:22" ht="13.5" customHeight="1" outlineLevel="1">
      <c r="A2805" s="402"/>
      <c r="B2805" s="178">
        <f t="shared" si="43"/>
        <v>2799</v>
      </c>
      <c r="C2805" s="441"/>
      <c r="D2805" s="288">
        <v>8595057629462</v>
      </c>
      <c r="E2805" s="943" t="s">
        <v>2826</v>
      </c>
      <c r="F2805" s="553" t="s">
        <v>9329</v>
      </c>
      <c r="G2805" s="683" t="s">
        <v>8996</v>
      </c>
      <c r="H2805" s="691">
        <v>1</v>
      </c>
      <c r="I2805" s="652">
        <v>1.087</v>
      </c>
      <c r="J2805" s="652">
        <v>1.9270799999999999</v>
      </c>
      <c r="K2805" s="422">
        <v>7652.7222112789104</v>
      </c>
      <c r="L2805" s="423">
        <f>K2805*ЗМІСТ!$E$13/1000*1.2</f>
        <v>410.09162898690658</v>
      </c>
      <c r="M2805" s="828">
        <v>2.4999999999999859E-2</v>
      </c>
      <c r="N2805" s="829"/>
      <c r="O2805" s="841"/>
      <c r="P2805" s="841"/>
      <c r="Q2805" s="641"/>
      <c r="R2805" s="639"/>
      <c r="S2805" s="640"/>
      <c r="T2805" s="402"/>
      <c r="U2805" s="21"/>
      <c r="V2805" s="21"/>
    </row>
    <row r="2806" spans="1:22" ht="13.5" customHeight="1" outlineLevel="1">
      <c r="A2806" s="402"/>
      <c r="B2806" s="178">
        <f t="shared" si="43"/>
        <v>2800</v>
      </c>
      <c r="C2806" s="441"/>
      <c r="D2806" s="288">
        <v>8595057637016</v>
      </c>
      <c r="E2806" s="943" t="s">
        <v>2820</v>
      </c>
      <c r="F2806" s="553" t="s">
        <v>9330</v>
      </c>
      <c r="G2806" s="683" t="s">
        <v>8996</v>
      </c>
      <c r="H2806" s="691">
        <v>1</v>
      </c>
      <c r="I2806" s="652">
        <v>0.1283</v>
      </c>
      <c r="J2806" s="652">
        <v>0.20671200000000001</v>
      </c>
      <c r="K2806" s="422">
        <v>2196.6291098427578</v>
      </c>
      <c r="L2806" s="423">
        <f>K2806*ЗМІСТ!$E$13/1000*1.2</f>
        <v>117.71225781693855</v>
      </c>
      <c r="M2806" s="828">
        <v>2.5000000000000012E-2</v>
      </c>
      <c r="N2806" s="829"/>
      <c r="O2806" s="841"/>
      <c r="P2806" s="841"/>
      <c r="Q2806" s="641"/>
      <c r="R2806" s="639"/>
      <c r="S2806" s="640"/>
      <c r="T2806" s="402"/>
      <c r="U2806" s="21"/>
      <c r="V2806" s="21"/>
    </row>
    <row r="2807" spans="1:22" ht="13.5" customHeight="1" outlineLevel="1">
      <c r="A2807" s="402"/>
      <c r="B2807" s="178">
        <f t="shared" si="43"/>
        <v>2801</v>
      </c>
      <c r="C2807" s="441"/>
      <c r="D2807" s="288">
        <v>8595057633230</v>
      </c>
      <c r="E2807" s="943" t="s">
        <v>2827</v>
      </c>
      <c r="F2807" s="553" t="s">
        <v>9331</v>
      </c>
      <c r="G2807" s="683" t="s">
        <v>8996</v>
      </c>
      <c r="H2807" s="691">
        <v>1</v>
      </c>
      <c r="I2807" s="652">
        <v>1.34</v>
      </c>
      <c r="J2807" s="652">
        <v>2.40408</v>
      </c>
      <c r="K2807" s="422">
        <v>8564.6930114984934</v>
      </c>
      <c r="L2807" s="423">
        <f>K2807*ЗМІСТ!$E$13/1000*1.2</f>
        <v>458.96202839841754</v>
      </c>
      <c r="M2807" s="828">
        <v>2.499999999999987E-2</v>
      </c>
      <c r="N2807" s="829"/>
      <c r="O2807" s="841"/>
      <c r="P2807" s="841"/>
      <c r="Q2807" s="641"/>
      <c r="R2807" s="639"/>
      <c r="S2807" s="640"/>
      <c r="T2807" s="402"/>
      <c r="U2807" s="21"/>
      <c r="V2807" s="21"/>
    </row>
    <row r="2808" spans="1:22" ht="13.5" customHeight="1" outlineLevel="1">
      <c r="A2808" s="402"/>
      <c r="B2808" s="178">
        <f t="shared" si="43"/>
        <v>2802</v>
      </c>
      <c r="C2808" s="441"/>
      <c r="D2808" s="288">
        <v>8595057637023</v>
      </c>
      <c r="E2808" s="943" t="s">
        <v>2828</v>
      </c>
      <c r="F2808" s="553" t="s">
        <v>9332</v>
      </c>
      <c r="G2808" s="683" t="s">
        <v>8996</v>
      </c>
      <c r="H2808" s="691">
        <v>1</v>
      </c>
      <c r="I2808" s="652">
        <v>1.591</v>
      </c>
      <c r="J2808" s="652">
        <v>2.8810799999999999</v>
      </c>
      <c r="K2808" s="422">
        <v>12982.111618732046</v>
      </c>
      <c r="L2808" s="423">
        <f>K2808*ЗМІСТ!$E$13/1000*1.2</f>
        <v>695.68124314889485</v>
      </c>
      <c r="M2808" s="828">
        <v>2.4999999999999949E-2</v>
      </c>
      <c r="N2808" s="829"/>
      <c r="O2808" s="841"/>
      <c r="P2808" s="841"/>
      <c r="Q2808" s="641"/>
      <c r="R2808" s="639"/>
      <c r="S2808" s="640"/>
      <c r="T2808" s="402"/>
      <c r="U2808" s="21"/>
      <c r="V2808" s="21"/>
    </row>
    <row r="2809" spans="1:22" ht="13.5" customHeight="1" outlineLevel="1">
      <c r="A2809" s="402"/>
      <c r="B2809" s="178">
        <f t="shared" si="43"/>
        <v>2803</v>
      </c>
      <c r="C2809" s="441"/>
      <c r="D2809" s="288">
        <v>8595057629615</v>
      </c>
      <c r="E2809" s="943" t="s">
        <v>2821</v>
      </c>
      <c r="F2809" s="553" t="s">
        <v>9333</v>
      </c>
      <c r="G2809" s="683" t="s">
        <v>8996</v>
      </c>
      <c r="H2809" s="691">
        <v>1</v>
      </c>
      <c r="I2809" s="652">
        <v>0.13980000000000001</v>
      </c>
      <c r="J2809" s="652">
        <v>0.30241200000000001</v>
      </c>
      <c r="K2809" s="422">
        <v>2380.2318248396964</v>
      </c>
      <c r="L2809" s="423">
        <f>K2809*ЗМІСТ!$E$13/1000*1.2</f>
        <v>127.5511013553257</v>
      </c>
      <c r="M2809" s="828">
        <v>2.5000000000000001E-2</v>
      </c>
      <c r="N2809" s="829"/>
      <c r="O2809" s="841"/>
      <c r="P2809" s="841"/>
      <c r="Q2809" s="641"/>
      <c r="R2809" s="639"/>
      <c r="S2809" s="640"/>
      <c r="T2809" s="402"/>
      <c r="U2809" s="21"/>
      <c r="V2809" s="21"/>
    </row>
    <row r="2810" spans="1:22" ht="13.5" customHeight="1" outlineLevel="1">
      <c r="A2810" s="402"/>
      <c r="B2810" s="178">
        <f t="shared" si="43"/>
        <v>2804</v>
      </c>
      <c r="C2810" s="441"/>
      <c r="D2810" s="288">
        <v>8595057630345</v>
      </c>
      <c r="E2810" s="943" t="s">
        <v>2863</v>
      </c>
      <c r="F2810" s="553" t="s">
        <v>8817</v>
      </c>
      <c r="G2810" s="683" t="s">
        <v>8996</v>
      </c>
      <c r="H2810" s="691">
        <v>1</v>
      </c>
      <c r="I2810" s="652">
        <v>0.38319999999999999</v>
      </c>
      <c r="J2810" s="652">
        <v>1.8349439999999999</v>
      </c>
      <c r="K2810" s="422">
        <v>4929.1845021657664</v>
      </c>
      <c r="L2810" s="423">
        <f>K2810*ЗМІСТ!$E$13/1000*1.2</f>
        <v>264.1435617630184</v>
      </c>
      <c r="M2810" s="828">
        <v>2.4999999999999935E-2</v>
      </c>
      <c r="N2810" s="829"/>
      <c r="O2810" s="841"/>
      <c r="P2810" s="841"/>
      <c r="Q2810" s="641"/>
      <c r="R2810" s="639"/>
      <c r="S2810" s="640"/>
      <c r="T2810" s="402"/>
      <c r="U2810" s="21"/>
      <c r="V2810" s="21"/>
    </row>
    <row r="2811" spans="1:22" ht="13.5" customHeight="1" outlineLevel="1">
      <c r="A2811" s="402"/>
      <c r="B2811" s="178">
        <f t="shared" si="43"/>
        <v>2805</v>
      </c>
      <c r="C2811" s="441"/>
      <c r="D2811" s="288">
        <v>8595057635326</v>
      </c>
      <c r="E2811" s="943" t="s">
        <v>2864</v>
      </c>
      <c r="F2811" s="553" t="s">
        <v>8819</v>
      </c>
      <c r="G2811" s="683" t="s">
        <v>8996</v>
      </c>
      <c r="H2811" s="691">
        <v>1</v>
      </c>
      <c r="I2811" s="652">
        <v>0.57399999999999995</v>
      </c>
      <c r="J2811" s="652">
        <v>2.3491439999999999</v>
      </c>
      <c r="K2811" s="422">
        <v>6358.3771290172408</v>
      </c>
      <c r="L2811" s="423">
        <f>K2811*ЗМІСТ!$E$13/1000*1.2</f>
        <v>340.73067890909459</v>
      </c>
      <c r="M2811" s="828">
        <v>2.4999999999999904E-2</v>
      </c>
      <c r="N2811" s="829"/>
      <c r="O2811" s="841"/>
      <c r="P2811" s="841"/>
      <c r="Q2811" s="641"/>
      <c r="R2811" s="639"/>
      <c r="S2811" s="640"/>
      <c r="T2811" s="402"/>
      <c r="U2811" s="21"/>
      <c r="V2811" s="21"/>
    </row>
    <row r="2812" spans="1:22" ht="13.5" customHeight="1" outlineLevel="1">
      <c r="A2812" s="402"/>
      <c r="B2812" s="178">
        <f t="shared" si="43"/>
        <v>2806</v>
      </c>
      <c r="C2812" s="441"/>
      <c r="D2812" s="288">
        <v>8595057633346</v>
      </c>
      <c r="E2812" s="943" t="s">
        <v>2865</v>
      </c>
      <c r="F2812" s="553" t="s">
        <v>8821</v>
      </c>
      <c r="G2812" s="683" t="s">
        <v>8996</v>
      </c>
      <c r="H2812" s="691">
        <v>1</v>
      </c>
      <c r="I2812" s="652">
        <v>1.1439999999999999</v>
      </c>
      <c r="J2812" s="652">
        <v>2.9233440000000002</v>
      </c>
      <c r="K2812" s="422">
        <v>10430.897975783349</v>
      </c>
      <c r="L2812" s="423">
        <f>K2812*ЗМІСТ!$E$13/1000*1.2</f>
        <v>558.96762283892588</v>
      </c>
      <c r="M2812" s="828">
        <v>2.4999999999999835E-2</v>
      </c>
      <c r="N2812" s="829"/>
      <c r="O2812" s="841"/>
      <c r="P2812" s="841"/>
      <c r="Q2812" s="641"/>
      <c r="R2812" s="639"/>
      <c r="S2812" s="640"/>
      <c r="T2812" s="402"/>
      <c r="U2812" s="21"/>
      <c r="V2812" s="21"/>
    </row>
    <row r="2813" spans="1:22" ht="13.5" customHeight="1" outlineLevel="1">
      <c r="A2813" s="402"/>
      <c r="B2813" s="178">
        <f t="shared" si="43"/>
        <v>2807</v>
      </c>
      <c r="C2813" s="441"/>
      <c r="D2813" s="288">
        <v>8595057630369</v>
      </c>
      <c r="E2813" s="943" t="s">
        <v>2866</v>
      </c>
      <c r="F2813" s="553" t="s">
        <v>8823</v>
      </c>
      <c r="G2813" s="683" t="s">
        <v>8996</v>
      </c>
      <c r="H2813" s="691">
        <v>1</v>
      </c>
      <c r="I2813" s="652">
        <v>2.323</v>
      </c>
      <c r="J2813" s="652">
        <v>4.2517440000000004</v>
      </c>
      <c r="K2813" s="422">
        <v>17333.592765333262</v>
      </c>
      <c r="L2813" s="423">
        <f>K2813*ЗМІСТ!$E$13/1000*1.2</f>
        <v>928.86702235899384</v>
      </c>
      <c r="M2813" s="828">
        <v>2.4999999999999797E-2</v>
      </c>
      <c r="N2813" s="829"/>
      <c r="O2813" s="841"/>
      <c r="P2813" s="841"/>
      <c r="Q2813" s="641"/>
      <c r="R2813" s="639"/>
      <c r="S2813" s="640"/>
      <c r="T2813" s="402"/>
      <c r="U2813" s="21"/>
      <c r="V2813" s="21"/>
    </row>
    <row r="2814" spans="1:22" ht="13.5" customHeight="1" outlineLevel="1">
      <c r="A2814" s="402"/>
      <c r="B2814" s="178">
        <f t="shared" si="43"/>
        <v>2808</v>
      </c>
      <c r="C2814" s="441"/>
      <c r="D2814" s="288">
        <v>8595057636620</v>
      </c>
      <c r="E2814" s="943" t="s">
        <v>2867</v>
      </c>
      <c r="F2814" s="553" t="s">
        <v>8825</v>
      </c>
      <c r="G2814" s="683" t="s">
        <v>8996</v>
      </c>
      <c r="H2814" s="691">
        <v>1</v>
      </c>
      <c r="I2814" s="652">
        <v>3.4060000000000001</v>
      </c>
      <c r="J2814" s="652">
        <v>7.2751799999999998</v>
      </c>
      <c r="K2814" s="422">
        <v>27600.011512399175</v>
      </c>
      <c r="L2814" s="423">
        <f>K2814*ЗМІСТ!$E$13/1000*1.2</f>
        <v>1479.0205849227627</v>
      </c>
      <c r="M2814" s="828">
        <v>2.499999999999996E-2</v>
      </c>
      <c r="N2814" s="829"/>
      <c r="O2814" s="841"/>
      <c r="P2814" s="841"/>
      <c r="Q2814" s="641"/>
      <c r="R2814" s="639"/>
      <c r="S2814" s="640"/>
      <c r="T2814" s="402"/>
      <c r="U2814" s="21"/>
      <c r="V2814" s="21"/>
    </row>
    <row r="2815" spans="1:22" ht="13.5" customHeight="1" outlineLevel="1">
      <c r="A2815" s="402"/>
      <c r="B2815" s="178">
        <f t="shared" si="43"/>
        <v>2809</v>
      </c>
      <c r="C2815" s="441"/>
      <c r="D2815" s="288">
        <v>8595057637962</v>
      </c>
      <c r="E2815" s="943" t="s">
        <v>2861</v>
      </c>
      <c r="F2815" s="553" t="s">
        <v>8827</v>
      </c>
      <c r="G2815" s="683" t="s">
        <v>8996</v>
      </c>
      <c r="H2815" s="691">
        <v>1</v>
      </c>
      <c r="I2815" s="652">
        <v>0.2145</v>
      </c>
      <c r="J2815" s="652">
        <v>1.380744</v>
      </c>
      <c r="K2815" s="422">
        <v>4158.5797647625459</v>
      </c>
      <c r="L2815" s="423">
        <f>K2815*ЗМІСТ!$E$13/1000*1.2</f>
        <v>222.84864168857058</v>
      </c>
      <c r="M2815" s="828">
        <v>2.4999999999999956E-2</v>
      </c>
      <c r="N2815" s="829"/>
      <c r="O2815" s="841"/>
      <c r="P2815" s="841"/>
      <c r="Q2815" s="641"/>
      <c r="R2815" s="639"/>
      <c r="S2815" s="640"/>
      <c r="T2815" s="402"/>
      <c r="U2815" s="21"/>
      <c r="V2815" s="21"/>
    </row>
    <row r="2816" spans="1:22" ht="13.5" customHeight="1" outlineLevel="1">
      <c r="A2816" s="402"/>
      <c r="B2816" s="178">
        <f t="shared" si="43"/>
        <v>2810</v>
      </c>
      <c r="C2816" s="441"/>
      <c r="D2816" s="288">
        <v>8595057633711</v>
      </c>
      <c r="E2816" s="943" t="s">
        <v>2868</v>
      </c>
      <c r="F2816" s="553" t="s">
        <v>8829</v>
      </c>
      <c r="G2816" s="683" t="s">
        <v>8996</v>
      </c>
      <c r="H2816" s="691">
        <v>1</v>
      </c>
      <c r="I2816" s="652">
        <v>4.6230000000000002</v>
      </c>
      <c r="J2816" s="652">
        <v>9.5356799999999993</v>
      </c>
      <c r="K2816" s="422">
        <v>39718.208021003004</v>
      </c>
      <c r="L2816" s="423">
        <f>K2816*ЗМІСТ!$E$13/1000*1.2</f>
        <v>2128.4066216029419</v>
      </c>
      <c r="M2816" s="828">
        <v>2.4999999999999783E-2</v>
      </c>
      <c r="N2816" s="829"/>
      <c r="O2816" s="841"/>
      <c r="P2816" s="841"/>
      <c r="Q2816" s="641"/>
      <c r="R2816" s="639"/>
      <c r="S2816" s="640"/>
      <c r="T2816" s="402"/>
      <c r="U2816" s="21"/>
      <c r="V2816" s="21"/>
    </row>
    <row r="2817" spans="1:22" ht="13.5" customHeight="1" outlineLevel="1">
      <c r="A2817" s="402"/>
      <c r="B2817" s="178">
        <f t="shared" si="43"/>
        <v>2811</v>
      </c>
      <c r="C2817" s="441"/>
      <c r="D2817" s="288">
        <v>8595057637986</v>
      </c>
      <c r="E2817" s="943" t="s">
        <v>2869</v>
      </c>
      <c r="F2817" s="553" t="s">
        <v>8831</v>
      </c>
      <c r="G2817" s="683" t="s">
        <v>8996</v>
      </c>
      <c r="H2817" s="691">
        <v>1</v>
      </c>
      <c r="I2817" s="652">
        <v>5.9989999999999997</v>
      </c>
      <c r="J2817" s="652">
        <v>12.09618</v>
      </c>
      <c r="K2817" s="422">
        <v>40528.772055516667</v>
      </c>
      <c r="L2817" s="423">
        <f>K2817*ЗМІСТ!$E$13/1000*1.2</f>
        <v>2171.8428677039692</v>
      </c>
      <c r="M2817" s="828">
        <v>2.499999999999988E-2</v>
      </c>
      <c r="N2817" s="829"/>
      <c r="O2817" s="841"/>
      <c r="P2817" s="841"/>
      <c r="Q2817" s="641"/>
      <c r="R2817" s="639"/>
      <c r="S2817" s="640"/>
      <c r="T2817" s="402"/>
      <c r="U2817" s="21"/>
      <c r="V2817" s="21"/>
    </row>
    <row r="2818" spans="1:22" ht="13.5" customHeight="1" outlineLevel="1">
      <c r="A2818" s="402"/>
      <c r="B2818" s="178">
        <f t="shared" si="43"/>
        <v>2812</v>
      </c>
      <c r="C2818" s="441"/>
      <c r="D2818" s="288">
        <v>8595057633353</v>
      </c>
      <c r="E2818" s="943" t="s">
        <v>2862</v>
      </c>
      <c r="F2818" s="553" t="s">
        <v>8833</v>
      </c>
      <c r="G2818" s="683" t="s">
        <v>8996</v>
      </c>
      <c r="H2818" s="691">
        <v>1</v>
      </c>
      <c r="I2818" s="652">
        <v>0.29609999999999997</v>
      </c>
      <c r="J2818" s="652">
        <v>1.600344</v>
      </c>
      <c r="K2818" s="422">
        <v>4563.9172242769719</v>
      </c>
      <c r="L2818" s="423">
        <f>K2818*ЗМІСТ!$E$13/1000*1.2</f>
        <v>244.56973576104258</v>
      </c>
      <c r="M2818" s="828">
        <v>2.5000000000000092E-2</v>
      </c>
      <c r="N2818" s="829"/>
      <c r="O2818" s="841"/>
      <c r="P2818" s="841"/>
      <c r="Q2818" s="641"/>
      <c r="R2818" s="639"/>
      <c r="S2818" s="640"/>
      <c r="T2818" s="402"/>
      <c r="U2818" s="21"/>
      <c r="V2818" s="21"/>
    </row>
    <row r="2819" spans="1:22" ht="13.5" customHeight="1" outlineLevel="1">
      <c r="A2819" s="402"/>
      <c r="B2819" s="178">
        <f t="shared" si="43"/>
        <v>2813</v>
      </c>
      <c r="C2819" s="441"/>
      <c r="D2819" s="288">
        <v>8595057621183</v>
      </c>
      <c r="E2819" s="943" t="s">
        <v>5153</v>
      </c>
      <c r="F2819" s="553" t="s">
        <v>8835</v>
      </c>
      <c r="G2819" s="683" t="s">
        <v>8996</v>
      </c>
      <c r="H2819" s="691">
        <v>1</v>
      </c>
      <c r="I2819" s="652">
        <v>0.65</v>
      </c>
      <c r="J2819" s="652">
        <v>1.37388</v>
      </c>
      <c r="K2819" s="422">
        <v>77792.505297924799</v>
      </c>
      <c r="L2819" s="423">
        <f>K2819*ЗМІСТ!$E$13/1000*1.2</f>
        <v>4168.7198803034989</v>
      </c>
      <c r="M2819" s="828">
        <v>2.4999999999999994E-2</v>
      </c>
      <c r="N2819" s="829"/>
      <c r="O2819" s="841"/>
      <c r="P2819" s="841"/>
      <c r="Q2819" s="641"/>
      <c r="R2819" s="639"/>
      <c r="S2819" s="640"/>
      <c r="T2819" s="402"/>
      <c r="U2819" s="21"/>
      <c r="V2819" s="21"/>
    </row>
    <row r="2820" spans="1:22" ht="13.5" customHeight="1" outlineLevel="1">
      <c r="A2820" s="402"/>
      <c r="B2820" s="178">
        <f t="shared" si="43"/>
        <v>2814</v>
      </c>
      <c r="C2820" s="441"/>
      <c r="D2820" s="288">
        <v>8595057693609</v>
      </c>
      <c r="E2820" s="943" t="s">
        <v>5154</v>
      </c>
      <c r="F2820" s="553" t="s">
        <v>8836</v>
      </c>
      <c r="G2820" s="683" t="s">
        <v>8996</v>
      </c>
      <c r="H2820" s="691">
        <v>1</v>
      </c>
      <c r="I2820" s="652">
        <v>1.0940000000000001</v>
      </c>
      <c r="J2820" s="652">
        <v>0.70388499999999998</v>
      </c>
      <c r="K2820" s="422">
        <v>143435.39459852874</v>
      </c>
      <c r="L2820" s="423">
        <f>K2820*ЗМІСТ!$E$13/1000*1.2</f>
        <v>7686.3700264196868</v>
      </c>
      <c r="M2820" s="828">
        <v>2.4999999999999897E-2</v>
      </c>
      <c r="N2820" s="829"/>
      <c r="O2820" s="841"/>
      <c r="P2820" s="841"/>
      <c r="Q2820" s="641"/>
      <c r="R2820" s="639"/>
      <c r="S2820" s="640"/>
      <c r="T2820" s="402"/>
      <c r="U2820" s="21"/>
      <c r="V2820" s="21"/>
    </row>
    <row r="2821" spans="1:22" ht="13.5" customHeight="1" outlineLevel="1">
      <c r="A2821" s="402"/>
      <c r="B2821" s="178">
        <f t="shared" si="43"/>
        <v>2815</v>
      </c>
      <c r="C2821" s="441"/>
      <c r="D2821" s="288">
        <v>8595057631557</v>
      </c>
      <c r="E2821" s="943" t="s">
        <v>5156</v>
      </c>
      <c r="F2821" s="553" t="s">
        <v>8838</v>
      </c>
      <c r="G2821" s="683" t="s">
        <v>8995</v>
      </c>
      <c r="H2821" s="691">
        <v>20</v>
      </c>
      <c r="I2821" s="652">
        <v>0.73909999999999998</v>
      </c>
      <c r="J2821" s="652">
        <v>0.49</v>
      </c>
      <c r="K2821" s="422">
        <v>9390.9075967783756</v>
      </c>
      <c r="L2821" s="423">
        <f>K2821*ЗМІСТ!$E$13/1000*1.2</f>
        <v>503.23695120572859</v>
      </c>
      <c r="M2821" s="828">
        <v>2.4999999999999939E-2</v>
      </c>
      <c r="N2821" s="829"/>
      <c r="O2821" s="841"/>
      <c r="P2821" s="841"/>
      <c r="Q2821" s="641"/>
      <c r="R2821" s="639"/>
      <c r="S2821" s="640"/>
      <c r="T2821" s="402"/>
      <c r="U2821" s="21"/>
      <c r="V2821" s="21"/>
    </row>
    <row r="2822" spans="1:22" ht="13.5" customHeight="1" outlineLevel="1">
      <c r="A2822" s="402"/>
      <c r="B2822" s="178">
        <f t="shared" si="43"/>
        <v>2816</v>
      </c>
      <c r="C2822" s="441"/>
      <c r="D2822" s="288">
        <v>8595057631540</v>
      </c>
      <c r="E2822" s="943" t="s">
        <v>5158</v>
      </c>
      <c r="F2822" s="553" t="s">
        <v>8840</v>
      </c>
      <c r="G2822" s="683" t="s">
        <v>8995</v>
      </c>
      <c r="H2822" s="691">
        <v>10</v>
      </c>
      <c r="I2822" s="652">
        <v>1.5049999999999999</v>
      </c>
      <c r="J2822" s="652">
        <v>2.88</v>
      </c>
      <c r="K2822" s="422">
        <v>15123.503622069231</v>
      </c>
      <c r="L2822" s="423">
        <f>K2822*ЗМІСТ!$E$13/1000*1.2</f>
        <v>810.4334725782868</v>
      </c>
      <c r="M2822" s="828">
        <v>2.4999999999999988E-2</v>
      </c>
      <c r="N2822" s="829"/>
      <c r="O2822" s="841"/>
      <c r="P2822" s="841"/>
      <c r="Q2822" s="641"/>
      <c r="R2822" s="639"/>
      <c r="S2822" s="640"/>
      <c r="T2822" s="402"/>
      <c r="U2822" s="21"/>
      <c r="V2822" s="21"/>
    </row>
    <row r="2823" spans="1:22" ht="13.5" customHeight="1" outlineLevel="1">
      <c r="A2823" s="402"/>
      <c r="B2823" s="178">
        <f t="shared" si="43"/>
        <v>2817</v>
      </c>
      <c r="C2823" s="441"/>
      <c r="D2823" s="288">
        <v>8595057690820</v>
      </c>
      <c r="E2823" s="943" t="s">
        <v>148</v>
      </c>
      <c r="F2823" s="553" t="s">
        <v>8841</v>
      </c>
      <c r="G2823" s="683" t="s">
        <v>8996</v>
      </c>
      <c r="H2823" s="691">
        <v>1</v>
      </c>
      <c r="I2823" s="652">
        <v>5.3E-3</v>
      </c>
      <c r="J2823" s="652">
        <v>1.5819400000000001E-2</v>
      </c>
      <c r="K2823" s="422">
        <v>943.67748402370103</v>
      </c>
      <c r="L2823" s="423">
        <f>K2823*ЗМІСТ!$E$13/1000*1.2</f>
        <v>50.569487037067205</v>
      </c>
      <c r="M2823" s="828">
        <v>2.5000000000000029E-2</v>
      </c>
      <c r="N2823" s="829"/>
      <c r="O2823" s="841"/>
      <c r="P2823" s="841"/>
      <c r="Q2823" s="641"/>
      <c r="R2823" s="639"/>
      <c r="S2823" s="640"/>
      <c r="T2823" s="402"/>
      <c r="U2823" s="21"/>
      <c r="V2823" s="21"/>
    </row>
    <row r="2824" spans="1:22" ht="13.5" customHeight="1" outlineLevel="1">
      <c r="A2824" s="402"/>
      <c r="B2824" s="178">
        <f t="shared" si="43"/>
        <v>2818</v>
      </c>
      <c r="C2824" s="441"/>
      <c r="D2824" s="288">
        <v>8595568928016</v>
      </c>
      <c r="E2824" s="943" t="s">
        <v>5159</v>
      </c>
      <c r="F2824" s="553" t="s">
        <v>8842</v>
      </c>
      <c r="G2824" s="683" t="s">
        <v>8995</v>
      </c>
      <c r="H2824" s="691">
        <v>1</v>
      </c>
      <c r="I2824" s="652">
        <v>0.46</v>
      </c>
      <c r="J2824" s="652">
        <v>0.1</v>
      </c>
      <c r="K2824" s="422">
        <v>4240.3358147862573</v>
      </c>
      <c r="L2824" s="423">
        <f>K2824*ЗМІСТ!$E$13/1000*1.2</f>
        <v>227.22975873530518</v>
      </c>
      <c r="M2824" s="828">
        <v>2.4999999999999818E-2</v>
      </c>
      <c r="N2824" s="829"/>
      <c r="O2824" s="841"/>
      <c r="P2824" s="841"/>
      <c r="Q2824" s="641"/>
      <c r="R2824" s="639"/>
      <c r="S2824" s="640"/>
      <c r="T2824" s="402"/>
      <c r="U2824" s="21"/>
      <c r="V2824" s="21"/>
    </row>
    <row r="2825" spans="1:22" ht="13.5" customHeight="1" outlineLevel="1">
      <c r="A2825" s="402"/>
      <c r="B2825" s="178">
        <f t="shared" ref="B2825:B2888" si="44">B2824+1</f>
        <v>2819</v>
      </c>
      <c r="C2825" s="441"/>
      <c r="D2825" s="288">
        <v>8595568925039</v>
      </c>
      <c r="E2825" s="943" t="s">
        <v>5160</v>
      </c>
      <c r="F2825" s="553" t="s">
        <v>8843</v>
      </c>
      <c r="G2825" s="683" t="s">
        <v>8995</v>
      </c>
      <c r="H2825" s="691">
        <v>75</v>
      </c>
      <c r="I2825" s="652">
        <v>0.46</v>
      </c>
      <c r="J2825" s="652">
        <v>0.1</v>
      </c>
      <c r="K2825" s="422">
        <v>2394.3499697578309</v>
      </c>
      <c r="L2825" s="423">
        <f>K2825*ЗМІСТ!$E$13/1000*1.2</f>
        <v>128.3076599873923</v>
      </c>
      <c r="M2825" s="828">
        <v>2.4999999999999956E-2</v>
      </c>
      <c r="N2825" s="829"/>
      <c r="O2825" s="841"/>
      <c r="P2825" s="841"/>
      <c r="Q2825" s="641"/>
      <c r="R2825" s="639"/>
      <c r="S2825" s="640"/>
      <c r="T2825" s="402"/>
      <c r="U2825" s="21"/>
      <c r="V2825" s="21"/>
    </row>
    <row r="2826" spans="1:22" ht="13.5" customHeight="1" outlineLevel="1">
      <c r="A2826" s="402"/>
      <c r="B2826" s="178">
        <f t="shared" si="44"/>
        <v>2820</v>
      </c>
      <c r="C2826" s="441"/>
      <c r="D2826" s="288">
        <v>8595057628922</v>
      </c>
      <c r="E2826" s="943" t="s">
        <v>5161</v>
      </c>
      <c r="F2826" s="553" t="s">
        <v>8844</v>
      </c>
      <c r="G2826" s="683" t="s">
        <v>8995</v>
      </c>
      <c r="H2826" s="691">
        <v>50</v>
      </c>
      <c r="I2826" s="652">
        <v>0.46</v>
      </c>
      <c r="J2826" s="652">
        <v>0.1</v>
      </c>
      <c r="K2826" s="422">
        <v>2240.12</v>
      </c>
      <c r="L2826" s="423">
        <f>K2826*ЗМІСТ!$E$13/1000*1.2</f>
        <v>120.04283372159998</v>
      </c>
      <c r="M2826" s="828"/>
      <c r="N2826" s="829"/>
      <c r="O2826" s="841"/>
      <c r="P2826" s="841"/>
      <c r="Q2826" s="641"/>
      <c r="R2826" s="639"/>
      <c r="S2826" s="640"/>
      <c r="T2826" s="402"/>
      <c r="U2826" s="21"/>
      <c r="V2826" s="21"/>
    </row>
    <row r="2827" spans="1:22" ht="13.5" customHeight="1" outlineLevel="1">
      <c r="A2827" s="402"/>
      <c r="B2827" s="178">
        <f t="shared" si="44"/>
        <v>2821</v>
      </c>
      <c r="C2827" s="441"/>
      <c r="D2827" s="288">
        <v>8595057639591</v>
      </c>
      <c r="E2827" s="943" t="s">
        <v>5162</v>
      </c>
      <c r="F2827" s="553" t="s">
        <v>8845</v>
      </c>
      <c r="G2827" s="683" t="s">
        <v>8995</v>
      </c>
      <c r="H2827" s="691">
        <v>20</v>
      </c>
      <c r="I2827" s="652">
        <v>0.7</v>
      </c>
      <c r="J2827" s="652">
        <v>0.25</v>
      </c>
      <c r="K2827" s="422">
        <v>4190.33</v>
      </c>
      <c r="L2827" s="423">
        <f>K2827*ЗМІСТ!$E$13/1000*1.2</f>
        <v>224.55006313439998</v>
      </c>
      <c r="M2827" s="828"/>
      <c r="N2827" s="829"/>
      <c r="O2827" s="841"/>
      <c r="P2827" s="841"/>
      <c r="Q2827" s="641"/>
      <c r="R2827" s="639"/>
      <c r="S2827" s="640"/>
      <c r="T2827" s="402"/>
      <c r="U2827" s="21"/>
      <c r="V2827" s="21"/>
    </row>
    <row r="2828" spans="1:22" ht="13.5" customHeight="1" outlineLevel="1">
      <c r="A2828" s="402"/>
      <c r="B2828" s="178">
        <f t="shared" si="44"/>
        <v>2822</v>
      </c>
      <c r="C2828" s="441"/>
      <c r="D2828" s="288">
        <v>8595057633490</v>
      </c>
      <c r="E2828" s="943" t="s">
        <v>5163</v>
      </c>
      <c r="F2828" s="553" t="s">
        <v>8846</v>
      </c>
      <c r="G2828" s="683" t="s">
        <v>8995</v>
      </c>
      <c r="H2828" s="691">
        <v>50</v>
      </c>
      <c r="I2828" s="652">
        <v>0.17</v>
      </c>
      <c r="J2828" s="652">
        <v>3.5999999999999997E-2</v>
      </c>
      <c r="K2828" s="422">
        <v>870.51669441746128</v>
      </c>
      <c r="L2828" s="423">
        <f>K2828*ЗМІСТ!$E$13/1000*1.2</f>
        <v>46.648970055100698</v>
      </c>
      <c r="M2828" s="828">
        <v>2.5000000000000064E-2</v>
      </c>
      <c r="N2828" s="829"/>
      <c r="O2828" s="841"/>
      <c r="P2828" s="841"/>
      <c r="Q2828" s="641"/>
      <c r="R2828" s="639"/>
      <c r="S2828" s="640"/>
      <c r="T2828" s="402"/>
      <c r="U2828" s="21"/>
      <c r="V2828" s="21"/>
    </row>
    <row r="2829" spans="1:22" ht="13.5" customHeight="1" outlineLevel="1">
      <c r="A2829" s="402"/>
      <c r="B2829" s="178">
        <f t="shared" si="44"/>
        <v>2823</v>
      </c>
      <c r="C2829" s="441"/>
      <c r="D2829" s="288">
        <v>8595057692848</v>
      </c>
      <c r="E2829" s="943" t="s">
        <v>5164</v>
      </c>
      <c r="F2829" s="553" t="s">
        <v>8847</v>
      </c>
      <c r="G2829" s="683" t="s">
        <v>8995</v>
      </c>
      <c r="H2829" s="691">
        <v>25</v>
      </c>
      <c r="I2829" s="652">
        <v>0.31</v>
      </c>
      <c r="J2829" s="652">
        <v>0.2</v>
      </c>
      <c r="K2829" s="422">
        <v>1588.3656249829655</v>
      </c>
      <c r="L2829" s="423">
        <f>K2829*ЗМІСТ!$E$13/1000*1.2</f>
        <v>85.116828834587167</v>
      </c>
      <c r="M2829" s="828">
        <v>2.4999999999999981E-2</v>
      </c>
      <c r="N2829" s="829"/>
      <c r="O2829" s="841"/>
      <c r="P2829" s="841"/>
      <c r="Q2829" s="641"/>
      <c r="R2829" s="639"/>
      <c r="S2829" s="640"/>
      <c r="T2829" s="402"/>
      <c r="U2829" s="21"/>
      <c r="V2829" s="21"/>
    </row>
    <row r="2830" spans="1:22" ht="13.5" customHeight="1" outlineLevel="1">
      <c r="A2830" s="402"/>
      <c r="B2830" s="178">
        <f t="shared" si="44"/>
        <v>2824</v>
      </c>
      <c r="C2830" s="441"/>
      <c r="D2830" s="288">
        <v>8595568925022</v>
      </c>
      <c r="E2830" s="943" t="s">
        <v>5165</v>
      </c>
      <c r="F2830" s="553" t="s">
        <v>8848</v>
      </c>
      <c r="G2830" s="683" t="s">
        <v>8995</v>
      </c>
      <c r="H2830" s="691">
        <v>75</v>
      </c>
      <c r="I2830" s="652">
        <v>0.31</v>
      </c>
      <c r="J2830" s="652">
        <v>0.1</v>
      </c>
      <c r="K2830" s="422">
        <v>1588.3656249829655</v>
      </c>
      <c r="L2830" s="423">
        <f>K2830*ЗМІСТ!$E$13/1000*1.2</f>
        <v>85.116828834587167</v>
      </c>
      <c r="M2830" s="828">
        <v>2.4999999999999981E-2</v>
      </c>
      <c r="N2830" s="829"/>
      <c r="O2830" s="841"/>
      <c r="P2830" s="841"/>
      <c r="Q2830" s="641"/>
      <c r="R2830" s="639"/>
      <c r="S2830" s="640"/>
      <c r="T2830" s="402"/>
      <c r="U2830" s="21"/>
      <c r="V2830" s="21"/>
    </row>
    <row r="2831" spans="1:22" ht="13.5" customHeight="1" outlineLevel="1">
      <c r="A2831" s="402"/>
      <c r="B2831" s="178">
        <f t="shared" si="44"/>
        <v>2825</v>
      </c>
      <c r="C2831" s="441"/>
      <c r="D2831" s="288">
        <v>8595057631793</v>
      </c>
      <c r="E2831" s="943" t="s">
        <v>5166</v>
      </c>
      <c r="F2831" s="553" t="s">
        <v>8849</v>
      </c>
      <c r="G2831" s="683" t="s">
        <v>8995</v>
      </c>
      <c r="H2831" s="691">
        <v>50</v>
      </c>
      <c r="I2831" s="652">
        <v>0.31</v>
      </c>
      <c r="J2831" s="652">
        <v>0.1</v>
      </c>
      <c r="K2831" s="422">
        <v>1126.7463277579723</v>
      </c>
      <c r="L2831" s="423">
        <f>K2831*ЗМІСТ!$E$13/1000*1.2</f>
        <v>60.379721653069325</v>
      </c>
      <c r="M2831" s="828">
        <v>2.4999999999999696E-2</v>
      </c>
      <c r="N2831" s="829"/>
      <c r="O2831" s="841"/>
      <c r="P2831" s="841"/>
      <c r="Q2831" s="641"/>
      <c r="R2831" s="639"/>
      <c r="S2831" s="640"/>
      <c r="T2831" s="402"/>
      <c r="U2831" s="21"/>
      <c r="V2831" s="21"/>
    </row>
    <row r="2832" spans="1:22" ht="13.5" customHeight="1" outlineLevel="1">
      <c r="A2832" s="402"/>
      <c r="B2832" s="178">
        <f t="shared" si="44"/>
        <v>2826</v>
      </c>
      <c r="C2832" s="441"/>
      <c r="D2832" s="288">
        <v>8595057600591</v>
      </c>
      <c r="E2832" s="943" t="s">
        <v>247</v>
      </c>
      <c r="F2832" s="553" t="s">
        <v>8850</v>
      </c>
      <c r="G2832" s="683" t="s">
        <v>8996</v>
      </c>
      <c r="H2832" s="691">
        <v>480</v>
      </c>
      <c r="I2832" s="652">
        <v>6.2E-2</v>
      </c>
      <c r="J2832" s="652">
        <v>5.9322699999999999E-2</v>
      </c>
      <c r="K2832" s="422">
        <v>187.90327672728139</v>
      </c>
      <c r="L2832" s="423">
        <f>K2832*ЗМІСТ!$E$13/1000*1.2</f>
        <v>10.069300664213001</v>
      </c>
      <c r="M2832" s="828">
        <v>2.4999999999999911E-2</v>
      </c>
      <c r="N2832" s="829"/>
      <c r="O2832" s="841"/>
      <c r="P2832" s="841"/>
      <c r="Q2832" s="641"/>
      <c r="R2832" s="639"/>
      <c r="S2832" s="640"/>
      <c r="T2832" s="402"/>
      <c r="U2832" s="21"/>
      <c r="V2832" s="21"/>
    </row>
    <row r="2833" spans="1:22" ht="13.5" customHeight="1" outlineLevel="1">
      <c r="A2833" s="402"/>
      <c r="B2833" s="178">
        <f t="shared" si="44"/>
        <v>2827</v>
      </c>
      <c r="C2833" s="441"/>
      <c r="D2833" s="288">
        <v>8595057600607</v>
      </c>
      <c r="E2833" s="943" t="s">
        <v>248</v>
      </c>
      <c r="F2833" s="553" t="s">
        <v>8851</v>
      </c>
      <c r="G2833" s="683" t="s">
        <v>8996</v>
      </c>
      <c r="H2833" s="691">
        <v>10</v>
      </c>
      <c r="I2833" s="652">
        <v>1.2999999999999999E-2</v>
      </c>
      <c r="J2833" s="652">
        <v>0.1294313</v>
      </c>
      <c r="K2833" s="422">
        <v>407.1154143092968</v>
      </c>
      <c r="L2833" s="423">
        <f>K2833*ЗМІСТ!$E$13/1000*1.2</f>
        <v>21.816370545074019</v>
      </c>
      <c r="M2833" s="828">
        <v>2.4999999999999925E-2</v>
      </c>
      <c r="N2833" s="829"/>
      <c r="O2833" s="841"/>
      <c r="P2833" s="841"/>
      <c r="Q2833" s="641"/>
      <c r="R2833" s="639"/>
      <c r="S2833" s="640"/>
      <c r="T2833" s="402"/>
      <c r="U2833" s="21"/>
      <c r="V2833" s="21"/>
    </row>
    <row r="2834" spans="1:22" ht="13.5" customHeight="1" outlineLevel="1">
      <c r="A2834" s="402"/>
      <c r="B2834" s="178">
        <f t="shared" si="44"/>
        <v>2828</v>
      </c>
      <c r="C2834" s="441"/>
      <c r="D2834" s="288">
        <v>8595568915085</v>
      </c>
      <c r="E2834" s="943" t="s">
        <v>5167</v>
      </c>
      <c r="F2834" s="553" t="s">
        <v>8852</v>
      </c>
      <c r="G2834" s="683" t="s">
        <v>8996</v>
      </c>
      <c r="H2834" s="691">
        <v>100</v>
      </c>
      <c r="I2834" s="652">
        <v>2.1999999999999999E-2</v>
      </c>
      <c r="J2834" s="652">
        <v>5.1659999999999998E-2</v>
      </c>
      <c r="K2834" s="422">
        <v>1862.8179132468983</v>
      </c>
      <c r="L2834" s="423">
        <f>K2834*ЗМІСТ!$E$13/1000*1.2</f>
        <v>99.824090233342545</v>
      </c>
      <c r="M2834" s="828">
        <v>2.4999999999999741E-2</v>
      </c>
      <c r="N2834" s="829"/>
      <c r="O2834" s="841"/>
      <c r="P2834" s="841"/>
      <c r="Q2834" s="641"/>
      <c r="R2834" s="639"/>
      <c r="S2834" s="640"/>
      <c r="T2834" s="402"/>
      <c r="U2834" s="21"/>
      <c r="V2834" s="21"/>
    </row>
    <row r="2835" spans="1:22" ht="13.5" customHeight="1" outlineLevel="1">
      <c r="A2835" s="402"/>
      <c r="B2835" s="178">
        <f t="shared" si="44"/>
        <v>2829</v>
      </c>
      <c r="C2835" s="441"/>
      <c r="D2835" s="288">
        <v>8595057628809</v>
      </c>
      <c r="E2835" s="943" t="s">
        <v>5169</v>
      </c>
      <c r="F2835" s="553" t="s">
        <v>8854</v>
      </c>
      <c r="G2835" s="683" t="s">
        <v>8996</v>
      </c>
      <c r="H2835" s="691">
        <v>30</v>
      </c>
      <c r="I2835" s="652">
        <v>0.14000000000000001</v>
      </c>
      <c r="J2835" s="652">
        <v>0.3632708</v>
      </c>
      <c r="K2835" s="422">
        <v>4352.6966017478589</v>
      </c>
      <c r="L2835" s="423">
        <f>K2835*ЗМІСТ!$E$13/1000*1.2</f>
        <v>233.25091263155167</v>
      </c>
      <c r="M2835" s="828">
        <v>2.4999999999999873E-2</v>
      </c>
      <c r="N2835" s="829"/>
      <c r="O2835" s="841"/>
      <c r="P2835" s="841"/>
      <c r="Q2835" s="641"/>
      <c r="R2835" s="639"/>
      <c r="S2835" s="640"/>
      <c r="T2835" s="402"/>
      <c r="U2835" s="21"/>
      <c r="V2835" s="21"/>
    </row>
    <row r="2836" spans="1:22" ht="13.5" customHeight="1" outlineLevel="1">
      <c r="A2836" s="402"/>
      <c r="B2836" s="178">
        <f t="shared" si="44"/>
        <v>2830</v>
      </c>
      <c r="C2836" s="441"/>
      <c r="D2836" s="288">
        <v>8595568903020</v>
      </c>
      <c r="E2836" s="943" t="s">
        <v>5171</v>
      </c>
      <c r="F2836" s="553" t="s">
        <v>8856</v>
      </c>
      <c r="G2836" s="683" t="s">
        <v>8996</v>
      </c>
      <c r="H2836" s="691">
        <v>25</v>
      </c>
      <c r="I2836" s="652">
        <v>0.16400000000000001</v>
      </c>
      <c r="J2836" s="652">
        <v>0.43592500000000001</v>
      </c>
      <c r="K2836" s="422">
        <v>4453.20904463441</v>
      </c>
      <c r="L2836" s="423">
        <f>K2836*ЗМІСТ!$E$13/1000*1.2</f>
        <v>238.63714125697445</v>
      </c>
      <c r="M2836" s="828">
        <v>2.4999999999999894E-2</v>
      </c>
      <c r="N2836" s="829"/>
      <c r="O2836" s="841"/>
      <c r="P2836" s="841"/>
      <c r="Q2836" s="641"/>
      <c r="R2836" s="639"/>
      <c r="S2836" s="640"/>
      <c r="T2836" s="402"/>
      <c r="U2836" s="21"/>
      <c r="V2836" s="21"/>
    </row>
    <row r="2837" spans="1:22" ht="13.5" customHeight="1" outlineLevel="1">
      <c r="A2837" s="402"/>
      <c r="B2837" s="178">
        <f t="shared" si="44"/>
        <v>2831</v>
      </c>
      <c r="C2837" s="441"/>
      <c r="D2837" s="288">
        <v>8595057628816</v>
      </c>
      <c r="E2837" s="943" t="s">
        <v>5173</v>
      </c>
      <c r="F2837" s="553" t="s">
        <v>8858</v>
      </c>
      <c r="G2837" s="683" t="s">
        <v>8996</v>
      </c>
      <c r="H2837" s="691">
        <v>35</v>
      </c>
      <c r="I2837" s="652">
        <v>0.182</v>
      </c>
      <c r="J2837" s="652">
        <v>0.34696070000000001</v>
      </c>
      <c r="K2837" s="422">
        <v>4492.1926031638423</v>
      </c>
      <c r="L2837" s="423">
        <f>K2837*ЗМІСТ!$E$13/1000*1.2</f>
        <v>240.72617971671093</v>
      </c>
      <c r="M2837" s="828">
        <v>2.4999999999999932E-2</v>
      </c>
      <c r="N2837" s="829"/>
      <c r="O2837" s="841"/>
      <c r="P2837" s="841"/>
      <c r="Q2837" s="641"/>
      <c r="R2837" s="639"/>
      <c r="S2837" s="640"/>
      <c r="T2837" s="402"/>
      <c r="U2837" s="21"/>
      <c r="V2837" s="21"/>
    </row>
    <row r="2838" spans="1:22" ht="13.5" customHeight="1" outlineLevel="1">
      <c r="A2838" s="402"/>
      <c r="B2838" s="178">
        <f t="shared" si="44"/>
        <v>2832</v>
      </c>
      <c r="C2838" s="441"/>
      <c r="D2838" s="288">
        <v>8595057628823</v>
      </c>
      <c r="E2838" s="943" t="s">
        <v>5175</v>
      </c>
      <c r="F2838" s="553" t="s">
        <v>8860</v>
      </c>
      <c r="G2838" s="683" t="s">
        <v>8996</v>
      </c>
      <c r="H2838" s="691">
        <v>30</v>
      </c>
      <c r="I2838" s="652">
        <v>0.224</v>
      </c>
      <c r="J2838" s="652">
        <v>0.40478750000000002</v>
      </c>
      <c r="K2838" s="422">
        <v>4810.1445590420062</v>
      </c>
      <c r="L2838" s="423">
        <f>K2838*ЗМІСТ!$E$13/1000*1.2</f>
        <v>257.76448738368413</v>
      </c>
      <c r="M2838" s="828">
        <v>2.4999999999999831E-2</v>
      </c>
      <c r="N2838" s="829"/>
      <c r="O2838" s="841"/>
      <c r="P2838" s="841"/>
      <c r="Q2838" s="641"/>
      <c r="R2838" s="639"/>
      <c r="S2838" s="640"/>
      <c r="T2838" s="402"/>
      <c r="U2838" s="21"/>
      <c r="V2838" s="21"/>
    </row>
    <row r="2839" spans="1:22" ht="13.5" customHeight="1" outlineLevel="1">
      <c r="A2839" s="402"/>
      <c r="B2839" s="178">
        <f t="shared" si="44"/>
        <v>2833</v>
      </c>
      <c r="C2839" s="441"/>
      <c r="D2839" s="288">
        <v>8595057639546</v>
      </c>
      <c r="E2839" s="943" t="s">
        <v>5177</v>
      </c>
      <c r="F2839" s="553" t="s">
        <v>8862</v>
      </c>
      <c r="G2839" s="683" t="s">
        <v>8996</v>
      </c>
      <c r="H2839" s="691">
        <v>20</v>
      </c>
      <c r="I2839" s="652">
        <v>0.27</v>
      </c>
      <c r="J2839" s="652">
        <v>0.72686249999999997</v>
      </c>
      <c r="K2839" s="422">
        <v>5157.5922631621343</v>
      </c>
      <c r="L2839" s="423">
        <f>K2839*ЗМІСТ!$E$13/1000*1.2</f>
        <v>276.38340376880819</v>
      </c>
      <c r="M2839" s="828">
        <v>2.4999999999999918E-2</v>
      </c>
      <c r="N2839" s="829"/>
      <c r="O2839" s="841"/>
      <c r="P2839" s="841"/>
      <c r="Q2839" s="641"/>
      <c r="R2839" s="639"/>
      <c r="S2839" s="640"/>
      <c r="T2839" s="402"/>
      <c r="U2839" s="21"/>
      <c r="V2839" s="21"/>
    </row>
    <row r="2840" spans="1:22" ht="13.5" customHeight="1" outlineLevel="1">
      <c r="A2840" s="402"/>
      <c r="B2840" s="178">
        <f t="shared" si="44"/>
        <v>2834</v>
      </c>
      <c r="C2840" s="441"/>
      <c r="D2840" s="288">
        <v>8595057639553</v>
      </c>
      <c r="E2840" s="943" t="s">
        <v>5179</v>
      </c>
      <c r="F2840" s="553" t="s">
        <v>8864</v>
      </c>
      <c r="G2840" s="683" t="s">
        <v>8996</v>
      </c>
      <c r="H2840" s="691">
        <v>35</v>
      </c>
      <c r="I2840" s="652">
        <v>0.31</v>
      </c>
      <c r="J2840" s="652">
        <v>0.84623570000000004</v>
      </c>
      <c r="K2840" s="422">
        <v>5447.3978419947707</v>
      </c>
      <c r="L2840" s="423">
        <f>K2840*ЗМІСТ!$E$13/1000*1.2</f>
        <v>291.91341238950633</v>
      </c>
      <c r="M2840" s="828">
        <v>2.500000000000005E-2</v>
      </c>
      <c r="N2840" s="829"/>
      <c r="O2840" s="841"/>
      <c r="P2840" s="841"/>
      <c r="Q2840" s="641"/>
      <c r="R2840" s="639"/>
      <c r="S2840" s="640"/>
      <c r="T2840" s="402"/>
      <c r="U2840" s="21"/>
      <c r="V2840" s="21"/>
    </row>
    <row r="2841" spans="1:22" ht="13.5" customHeight="1" outlineLevel="1">
      <c r="A2841" s="402"/>
      <c r="B2841" s="178">
        <f t="shared" si="44"/>
        <v>2835</v>
      </c>
      <c r="C2841" s="441"/>
      <c r="D2841" s="288">
        <v>8595057639560</v>
      </c>
      <c r="E2841" s="943" t="s">
        <v>5181</v>
      </c>
      <c r="F2841" s="553" t="s">
        <v>8866</v>
      </c>
      <c r="G2841" s="683" t="s">
        <v>8996</v>
      </c>
      <c r="H2841" s="691">
        <v>24</v>
      </c>
      <c r="I2841" s="652">
        <v>0.39</v>
      </c>
      <c r="J2841" s="652">
        <v>1.2731250000000001</v>
      </c>
      <c r="K2841" s="422">
        <v>5706.6430764433744</v>
      </c>
      <c r="L2841" s="423">
        <f>K2841*ЗМІСТ!$E$13/1000*1.2</f>
        <v>305.80576305466303</v>
      </c>
      <c r="M2841" s="828">
        <v>2.4999999999999873E-2</v>
      </c>
      <c r="N2841" s="829"/>
      <c r="O2841" s="841"/>
      <c r="P2841" s="841"/>
      <c r="Q2841" s="641"/>
      <c r="R2841" s="639"/>
      <c r="S2841" s="640"/>
      <c r="T2841" s="402"/>
      <c r="U2841" s="21"/>
      <c r="V2841" s="21"/>
    </row>
    <row r="2842" spans="1:22" ht="13.5" customHeight="1" outlineLevel="1">
      <c r="A2842" s="402"/>
      <c r="B2842" s="178">
        <f t="shared" si="44"/>
        <v>2836</v>
      </c>
      <c r="C2842" s="441"/>
      <c r="D2842" s="288">
        <v>8595057628786</v>
      </c>
      <c r="E2842" s="943" t="s">
        <v>5183</v>
      </c>
      <c r="F2842" s="559" t="s">
        <v>8868</v>
      </c>
      <c r="G2842" s="683" t="s">
        <v>8996</v>
      </c>
      <c r="H2842" s="691">
        <v>50</v>
      </c>
      <c r="I2842" s="652">
        <v>0.1</v>
      </c>
      <c r="J2842" s="652">
        <v>0.2179625</v>
      </c>
      <c r="K2842" s="422">
        <v>4021.4085658218551</v>
      </c>
      <c r="L2842" s="423">
        <f>K2842*ЗМІСТ!$E$13/1000*1.2</f>
        <v>215.49795537452047</v>
      </c>
      <c r="M2842" s="828">
        <v>2.5000000000000036E-2</v>
      </c>
      <c r="N2842" s="829"/>
      <c r="O2842" s="841"/>
      <c r="P2842" s="841"/>
      <c r="Q2842" s="641"/>
      <c r="R2842" s="639"/>
      <c r="S2842" s="640"/>
      <c r="T2842" s="402"/>
      <c r="U2842" s="21"/>
      <c r="V2842" s="21"/>
    </row>
    <row r="2843" spans="1:22" ht="13.5" customHeight="1" outlineLevel="1">
      <c r="A2843" s="402"/>
      <c r="B2843" s="178">
        <f t="shared" si="44"/>
        <v>2837</v>
      </c>
      <c r="C2843" s="441"/>
      <c r="D2843" s="47">
        <v>8595568903013</v>
      </c>
      <c r="E2843" s="800" t="s">
        <v>5185</v>
      </c>
      <c r="F2843" s="553" t="s">
        <v>8870</v>
      </c>
      <c r="G2843" s="683" t="s">
        <v>8996</v>
      </c>
      <c r="H2843" s="691">
        <v>50</v>
      </c>
      <c r="I2843" s="652">
        <v>0.108</v>
      </c>
      <c r="J2843" s="652">
        <v>0.2179625</v>
      </c>
      <c r="K2843" s="422">
        <v>4110.0865636389144</v>
      </c>
      <c r="L2843" s="423">
        <f>K2843*ЗМІСТ!$E$13/1000*1.2</f>
        <v>220.25000354458177</v>
      </c>
      <c r="M2843" s="828">
        <v>2.4999999999999939E-2</v>
      </c>
      <c r="N2843" s="829"/>
      <c r="O2843" s="841"/>
      <c r="P2843" s="841"/>
      <c r="Q2843" s="641"/>
      <c r="R2843" s="639"/>
      <c r="S2843" s="640"/>
      <c r="T2843" s="402"/>
      <c r="U2843" s="21"/>
      <c r="V2843" s="21"/>
    </row>
    <row r="2844" spans="1:22" ht="13.5" customHeight="1" outlineLevel="1">
      <c r="A2844" s="402"/>
      <c r="B2844" s="178">
        <f t="shared" si="44"/>
        <v>2838</v>
      </c>
      <c r="C2844" s="441"/>
      <c r="D2844" s="47">
        <v>8595057628793</v>
      </c>
      <c r="E2844" s="800" t="s">
        <v>5187</v>
      </c>
      <c r="F2844" s="553" t="s">
        <v>8872</v>
      </c>
      <c r="G2844" s="683" t="s">
        <v>8996</v>
      </c>
      <c r="H2844" s="691">
        <v>40</v>
      </c>
      <c r="I2844" s="652">
        <v>0.11600000000000001</v>
      </c>
      <c r="J2844" s="652">
        <v>0.2724531</v>
      </c>
      <c r="K2844" s="422">
        <v>4265.3024470907176</v>
      </c>
      <c r="L2844" s="423">
        <f>K2844*ЗМІСТ!$E$13/1000*1.2</f>
        <v>228.56766263791428</v>
      </c>
      <c r="M2844" s="828">
        <v>2.4999999999999918E-2</v>
      </c>
      <c r="N2844" s="829"/>
      <c r="O2844" s="841"/>
      <c r="P2844" s="841"/>
      <c r="Q2844" s="641"/>
      <c r="R2844" s="639"/>
      <c r="S2844" s="640"/>
      <c r="T2844" s="402"/>
      <c r="U2844" s="21"/>
      <c r="V2844" s="21"/>
    </row>
    <row r="2845" spans="1:22" ht="13.5" customHeight="1" outlineLevel="1">
      <c r="A2845" s="402"/>
      <c r="B2845" s="178">
        <f t="shared" si="44"/>
        <v>2839</v>
      </c>
      <c r="C2845" s="441"/>
      <c r="D2845" s="288">
        <v>8595568925329</v>
      </c>
      <c r="E2845" s="943" t="s">
        <v>5189</v>
      </c>
      <c r="F2845" s="556" t="s">
        <v>8874</v>
      </c>
      <c r="G2845" s="683" t="s">
        <v>8996</v>
      </c>
      <c r="H2845" s="691">
        <v>30</v>
      </c>
      <c r="I2845" s="652">
        <v>0.19800000000000001</v>
      </c>
      <c r="J2845" s="652">
        <v>0.27300000000000002</v>
      </c>
      <c r="K2845" s="422">
        <v>2516.3164006841889</v>
      </c>
      <c r="L2845" s="423">
        <f>K2845*ЗМІСТ!$E$13/1000*1.2</f>
        <v>134.84355805861608</v>
      </c>
      <c r="M2845" s="828">
        <v>2.4999999999999953E-2</v>
      </c>
      <c r="N2845" s="829"/>
      <c r="O2845" s="841"/>
      <c r="P2845" s="841"/>
      <c r="Q2845" s="641"/>
      <c r="R2845" s="639"/>
      <c r="S2845" s="640"/>
      <c r="T2845" s="402"/>
      <c r="U2845" s="21"/>
      <c r="V2845" s="21"/>
    </row>
    <row r="2846" spans="1:22" ht="13.5" customHeight="1" outlineLevel="1">
      <c r="A2846" s="402"/>
      <c r="B2846" s="178">
        <f t="shared" si="44"/>
        <v>2840</v>
      </c>
      <c r="C2846" s="441"/>
      <c r="D2846" s="288">
        <v>8595568927453</v>
      </c>
      <c r="E2846" s="943" t="s">
        <v>5191</v>
      </c>
      <c r="F2846" s="556" t="s">
        <v>8876</v>
      </c>
      <c r="G2846" s="683" t="s">
        <v>8996</v>
      </c>
      <c r="H2846" s="691">
        <v>40</v>
      </c>
      <c r="I2846" s="652">
        <v>0.20300000000000001</v>
      </c>
      <c r="J2846" s="652">
        <v>0.22343750000000001</v>
      </c>
      <c r="K2846" s="422">
        <v>2764.7526822918317</v>
      </c>
      <c r="L2846" s="423">
        <f>K2846*ЗМІСТ!$E$13/1000*1.2</f>
        <v>148.15668201779633</v>
      </c>
      <c r="M2846" s="828">
        <v>2.4999999999999929E-2</v>
      </c>
      <c r="N2846" s="829"/>
      <c r="O2846" s="841"/>
      <c r="P2846" s="841"/>
      <c r="Q2846" s="641"/>
      <c r="R2846" s="639"/>
      <c r="S2846" s="640"/>
      <c r="T2846" s="402"/>
      <c r="U2846" s="21"/>
      <c r="V2846" s="21"/>
    </row>
    <row r="2847" spans="1:22" ht="13.5" customHeight="1" outlineLevel="1">
      <c r="A2847" s="402"/>
      <c r="B2847" s="178">
        <f t="shared" si="44"/>
        <v>2841</v>
      </c>
      <c r="C2847" s="441"/>
      <c r="D2847" s="288">
        <v>8595568925343</v>
      </c>
      <c r="E2847" s="943" t="s">
        <v>5193</v>
      </c>
      <c r="F2847" s="553" t="s">
        <v>8878</v>
      </c>
      <c r="G2847" s="683" t="s">
        <v>8996</v>
      </c>
      <c r="H2847" s="691">
        <v>20</v>
      </c>
      <c r="I2847" s="652">
        <v>0.27</v>
      </c>
      <c r="J2847" s="652">
        <v>0.44687500000000002</v>
      </c>
      <c r="K2847" s="422">
        <v>3090.6264324313752</v>
      </c>
      <c r="L2847" s="423">
        <f>K2847*ЗМІСТ!$E$13/1000*1.2</f>
        <v>165.61950026067413</v>
      </c>
      <c r="M2847" s="828">
        <v>2.4999999999999845E-2</v>
      </c>
      <c r="N2847" s="829"/>
      <c r="O2847" s="841"/>
      <c r="P2847" s="841"/>
      <c r="Q2847" s="641"/>
      <c r="R2847" s="639"/>
      <c r="S2847" s="640"/>
      <c r="T2847" s="402"/>
      <c r="U2847" s="21"/>
      <c r="V2847" s="21"/>
    </row>
    <row r="2848" spans="1:22" ht="13.5" customHeight="1" outlineLevel="1">
      <c r="A2848" s="402"/>
      <c r="B2848" s="178">
        <f t="shared" si="44"/>
        <v>2842</v>
      </c>
      <c r="C2848" s="441"/>
      <c r="D2848" s="288">
        <v>8595568925367</v>
      </c>
      <c r="E2848" s="943" t="s">
        <v>5195</v>
      </c>
      <c r="F2848" s="556" t="s">
        <v>8880</v>
      </c>
      <c r="G2848" s="683" t="s">
        <v>8996</v>
      </c>
      <c r="H2848" s="691">
        <v>20</v>
      </c>
      <c r="I2848" s="652">
        <v>0.33800000000000002</v>
      </c>
      <c r="J2848" s="652">
        <v>0.40949999999999998</v>
      </c>
      <c r="K2848" s="422">
        <v>3463.3149975188926</v>
      </c>
      <c r="L2848" s="423">
        <f>K2848*ЗМІСТ!$E$13/1000*1.2</f>
        <v>185.59101582624319</v>
      </c>
      <c r="M2848" s="828">
        <v>2.500000000000004E-2</v>
      </c>
      <c r="N2848" s="829"/>
      <c r="O2848" s="841"/>
      <c r="P2848" s="841"/>
      <c r="Q2848" s="641"/>
      <c r="R2848" s="639"/>
      <c r="S2848" s="640"/>
      <c r="T2848" s="402"/>
      <c r="U2848" s="21"/>
      <c r="V2848" s="21"/>
    </row>
    <row r="2849" spans="1:22" ht="13.5" customHeight="1" outlineLevel="1">
      <c r="A2849" s="402"/>
      <c r="B2849" s="178">
        <f t="shared" si="44"/>
        <v>2843</v>
      </c>
      <c r="C2849" s="441"/>
      <c r="D2849" s="288">
        <v>8595568927477</v>
      </c>
      <c r="E2849" s="943" t="s">
        <v>5196</v>
      </c>
      <c r="F2849" s="556" t="s">
        <v>8881</v>
      </c>
      <c r="G2849" s="683" t="s">
        <v>8996</v>
      </c>
      <c r="H2849" s="691">
        <v>20</v>
      </c>
      <c r="I2849" s="652">
        <v>0.40300000000000002</v>
      </c>
      <c r="J2849" s="652">
        <v>0.44687500000000002</v>
      </c>
      <c r="K2849" s="422">
        <v>3608.4765020639247</v>
      </c>
      <c r="L2849" s="423">
        <f>K2849*ЗМІСТ!$E$13/1000*1.2</f>
        <v>193.36988408012095</v>
      </c>
      <c r="M2849" s="828">
        <v>2.4999999999999786E-2</v>
      </c>
      <c r="N2849" s="829"/>
      <c r="O2849" s="841"/>
      <c r="P2849" s="841"/>
      <c r="Q2849" s="641"/>
      <c r="R2849" s="639"/>
      <c r="S2849" s="640"/>
      <c r="T2849" s="402"/>
      <c r="U2849" s="21"/>
      <c r="V2849" s="21"/>
    </row>
    <row r="2850" spans="1:22" ht="13.5" customHeight="1" outlineLevel="1">
      <c r="A2850" s="402"/>
      <c r="B2850" s="178">
        <f t="shared" si="44"/>
        <v>2844</v>
      </c>
      <c r="C2850" s="441"/>
      <c r="D2850" s="288">
        <v>8595568925381</v>
      </c>
      <c r="E2850" s="943" t="s">
        <v>5198</v>
      </c>
      <c r="F2850" s="553" t="s">
        <v>8883</v>
      </c>
      <c r="G2850" s="683" t="s">
        <v>8996</v>
      </c>
      <c r="H2850" s="691">
        <v>24</v>
      </c>
      <c r="I2850" s="652">
        <v>0.47899999999999998</v>
      </c>
      <c r="J2850" s="652">
        <v>0.606375</v>
      </c>
      <c r="K2850" s="422">
        <v>4290.3861342557302</v>
      </c>
      <c r="L2850" s="423">
        <f>K2850*ЗМІСТ!$E$13/1000*1.2</f>
        <v>229.91183923893308</v>
      </c>
      <c r="M2850" s="828">
        <v>2.4999999999999863E-2</v>
      </c>
      <c r="N2850" s="829"/>
      <c r="O2850" s="841"/>
      <c r="P2850" s="841"/>
      <c r="Q2850" s="641"/>
      <c r="R2850" s="639"/>
      <c r="S2850" s="640"/>
      <c r="T2850" s="402"/>
      <c r="U2850" s="21"/>
      <c r="V2850" s="21"/>
    </row>
    <row r="2851" spans="1:22" s="664" customFormat="1" ht="13.5" customHeight="1" outlineLevel="1">
      <c r="A2851" s="402"/>
      <c r="B2851" s="178">
        <f t="shared" si="44"/>
        <v>2845</v>
      </c>
      <c r="C2851" s="441"/>
      <c r="D2851" s="288">
        <v>8595568925404</v>
      </c>
      <c r="E2851" s="943" t="s">
        <v>5200</v>
      </c>
      <c r="F2851" s="553" t="s">
        <v>8885</v>
      </c>
      <c r="G2851" s="683" t="s">
        <v>8996</v>
      </c>
      <c r="H2851" s="691">
        <v>30</v>
      </c>
      <c r="I2851" s="652">
        <v>0.623</v>
      </c>
      <c r="J2851" s="652">
        <v>0.94916250000000002</v>
      </c>
      <c r="K2851" s="422">
        <v>4838.8819612330317</v>
      </c>
      <c r="L2851" s="423">
        <f>K2851*ЗМІСТ!$E$13/1000*1.2</f>
        <v>259.30445809632806</v>
      </c>
      <c r="M2851" s="828">
        <v>2.5000000000000008E-2</v>
      </c>
      <c r="N2851" s="829"/>
      <c r="O2851" s="841"/>
      <c r="P2851" s="841"/>
      <c r="Q2851" s="641"/>
      <c r="R2851" s="639"/>
      <c r="S2851" s="640"/>
      <c r="T2851" s="402"/>
      <c r="U2851" s="665"/>
      <c r="V2851" s="665"/>
    </row>
    <row r="2852" spans="1:22" s="664" customFormat="1" ht="13.5" customHeight="1" outlineLevel="1">
      <c r="A2852" s="402"/>
      <c r="B2852" s="178">
        <f t="shared" si="44"/>
        <v>2846</v>
      </c>
      <c r="C2852" s="441"/>
      <c r="D2852" s="288">
        <v>8595568927439</v>
      </c>
      <c r="E2852" s="943" t="s">
        <v>5202</v>
      </c>
      <c r="F2852" s="553" t="s">
        <v>8887</v>
      </c>
      <c r="G2852" s="683" t="s">
        <v>8996</v>
      </c>
      <c r="H2852" s="691">
        <v>70</v>
      </c>
      <c r="I2852" s="652">
        <v>0.14099999999999999</v>
      </c>
      <c r="J2852" s="652">
        <v>0.11700000000000001</v>
      </c>
      <c r="K2852" s="422">
        <v>2316.7403829547616</v>
      </c>
      <c r="L2852" s="423">
        <f>K2852*ЗМІСТ!$E$13/1000*1.2</f>
        <v>124.14874228485721</v>
      </c>
      <c r="M2852" s="828">
        <v>2.5000000000000008E-2</v>
      </c>
      <c r="N2852" s="829"/>
      <c r="O2852" s="841"/>
      <c r="P2852" s="841"/>
      <c r="Q2852" s="641"/>
      <c r="R2852" s="639"/>
      <c r="S2852" s="640"/>
      <c r="T2852" s="402"/>
      <c r="U2852" s="665"/>
      <c r="V2852" s="665"/>
    </row>
    <row r="2853" spans="1:22" s="664" customFormat="1" ht="13.5" customHeight="1" outlineLevel="1">
      <c r="A2853" s="402"/>
      <c r="B2853" s="178">
        <f t="shared" si="44"/>
        <v>2847</v>
      </c>
      <c r="C2853" s="441"/>
      <c r="D2853" s="288">
        <v>8595568925305</v>
      </c>
      <c r="E2853" s="943" t="s">
        <v>5204</v>
      </c>
      <c r="F2853" s="553" t="s">
        <v>8889</v>
      </c>
      <c r="G2853" s="683" t="s">
        <v>8996</v>
      </c>
      <c r="H2853" s="691">
        <v>30</v>
      </c>
      <c r="I2853" s="652">
        <v>0.16200000000000001</v>
      </c>
      <c r="J2853" s="652">
        <v>0.17219999999999999</v>
      </c>
      <c r="K2853" s="422">
        <v>2518.1623539704078</v>
      </c>
      <c r="L2853" s="423">
        <f>K2853*ЗМІСТ!$E$13/1000*1.2</f>
        <v>134.94247841261293</v>
      </c>
      <c r="M2853" s="828">
        <v>2.4999999999999932E-2</v>
      </c>
      <c r="N2853" s="829"/>
      <c r="O2853" s="841"/>
      <c r="P2853" s="841"/>
      <c r="Q2853" s="641"/>
      <c r="R2853" s="639"/>
      <c r="S2853" s="640"/>
      <c r="T2853" s="402"/>
      <c r="U2853" s="665"/>
      <c r="V2853" s="665"/>
    </row>
    <row r="2854" spans="1:22" s="664" customFormat="1" ht="13.5" customHeight="1" outlineLevel="1">
      <c r="A2854" s="402"/>
      <c r="B2854" s="178">
        <f t="shared" si="44"/>
        <v>2848</v>
      </c>
      <c r="C2854" s="441"/>
      <c r="D2854" s="644">
        <v>8595568937643</v>
      </c>
      <c r="E2854" s="946" t="s">
        <v>8981</v>
      </c>
      <c r="F2854" s="553" t="s">
        <v>8986</v>
      </c>
      <c r="G2854" s="683" t="s">
        <v>8996</v>
      </c>
      <c r="H2854" s="691">
        <v>110</v>
      </c>
      <c r="I2854" s="652">
        <v>1.6899999999999998E-2</v>
      </c>
      <c r="J2854" s="652">
        <v>0.30399999999999999</v>
      </c>
      <c r="K2854" s="422">
        <v>791.24996980325625</v>
      </c>
      <c r="L2854" s="423">
        <f>K2854*ЗМІСТ!$E$13/1000*1.2</f>
        <v>42.401250181826555</v>
      </c>
      <c r="M2854" s="828">
        <v>2.5000000000000064E-2</v>
      </c>
      <c r="N2854" s="829"/>
      <c r="O2854" s="841"/>
      <c r="P2854" s="841"/>
      <c r="Q2854" s="641"/>
      <c r="R2854" s="639"/>
      <c r="S2854" s="640"/>
      <c r="T2854" s="402"/>
      <c r="U2854" s="665"/>
      <c r="V2854" s="665"/>
    </row>
    <row r="2855" spans="1:22" s="664" customFormat="1" ht="13.5" customHeight="1" outlineLevel="1">
      <c r="A2855" s="402"/>
      <c r="B2855" s="178">
        <f t="shared" si="44"/>
        <v>2849</v>
      </c>
      <c r="C2855" s="441"/>
      <c r="D2855" s="644">
        <v>8595568937650</v>
      </c>
      <c r="E2855" s="946" t="s">
        <v>8982</v>
      </c>
      <c r="F2855" s="553" t="s">
        <v>8984</v>
      </c>
      <c r="G2855" s="683" t="s">
        <v>8996</v>
      </c>
      <c r="H2855" s="691">
        <v>40</v>
      </c>
      <c r="I2855" s="652">
        <v>3.1600000000000003E-2</v>
      </c>
      <c r="J2855" s="652">
        <v>0.497</v>
      </c>
      <c r="K2855" s="422">
        <v>1750.9769961083589</v>
      </c>
      <c r="L2855" s="423">
        <f>K2855*ЗМІСТ!$E$13/1000*1.2</f>
        <v>93.830794954815971</v>
      </c>
      <c r="M2855" s="828">
        <v>2.4999999999999807E-2</v>
      </c>
      <c r="N2855" s="829"/>
      <c r="O2855" s="841"/>
      <c r="P2855" s="841"/>
      <c r="Q2855" s="641"/>
      <c r="R2855" s="639"/>
      <c r="S2855" s="640"/>
      <c r="T2855" s="402"/>
      <c r="U2855" s="665"/>
      <c r="V2855" s="665"/>
    </row>
    <row r="2856" spans="1:22" s="664" customFormat="1" ht="13.5" customHeight="1" outlineLevel="1">
      <c r="A2856" s="402"/>
      <c r="B2856" s="178">
        <f t="shared" si="44"/>
        <v>2850</v>
      </c>
      <c r="C2856" s="441"/>
      <c r="D2856" s="644">
        <v>8595568937667</v>
      </c>
      <c r="E2856" s="946" t="s">
        <v>8983</v>
      </c>
      <c r="F2856" s="553" t="s">
        <v>8985</v>
      </c>
      <c r="G2856" s="683" t="s">
        <v>8996</v>
      </c>
      <c r="H2856" s="691">
        <v>30</v>
      </c>
      <c r="I2856" s="652">
        <v>2.8799999999999999E-2</v>
      </c>
      <c r="J2856" s="652">
        <v>0.77400000000000002</v>
      </c>
      <c r="K2856" s="422">
        <v>2425.2500603934873</v>
      </c>
      <c r="L2856" s="423">
        <f>K2856*ЗМІСТ!$E$13/1000*1.2</f>
        <v>129.96352415634686</v>
      </c>
      <c r="M2856" s="828">
        <v>2.4999999999999765E-2</v>
      </c>
      <c r="N2856" s="829"/>
      <c r="O2856" s="841"/>
      <c r="P2856" s="841"/>
      <c r="Q2856" s="641"/>
      <c r="R2856" s="639"/>
      <c r="S2856" s="640"/>
      <c r="T2856" s="402"/>
      <c r="U2856" s="665"/>
      <c r="V2856" s="665"/>
    </row>
    <row r="2857" spans="1:22" s="664" customFormat="1" ht="13.5" customHeight="1" outlineLevel="1">
      <c r="A2857" s="402"/>
      <c r="B2857" s="178">
        <f t="shared" si="44"/>
        <v>2851</v>
      </c>
      <c r="C2857" s="441"/>
      <c r="D2857" s="288">
        <v>8595568938497</v>
      </c>
      <c r="E2857" s="943" t="s">
        <v>5502</v>
      </c>
      <c r="F2857" s="553" t="s">
        <v>5503</v>
      </c>
      <c r="G2857" s="683" t="s">
        <v>8996</v>
      </c>
      <c r="H2857" s="691">
        <v>150</v>
      </c>
      <c r="I2857" s="652">
        <v>1.77E-2</v>
      </c>
      <c r="J2857" s="652">
        <v>0.2</v>
      </c>
      <c r="K2857" s="422">
        <v>256.99556450771223</v>
      </c>
      <c r="L2857" s="423">
        <f>K2857*ЗМІСТ!$E$13/1000*1.2</f>
        <v>13.77179607225864</v>
      </c>
      <c r="M2857" s="828">
        <v>2.4999999999999693E-2</v>
      </c>
      <c r="N2857" s="829"/>
      <c r="O2857" s="841"/>
      <c r="P2857" s="841"/>
      <c r="Q2857" s="641"/>
      <c r="R2857" s="639"/>
      <c r="S2857" s="640"/>
      <c r="T2857" s="402"/>
      <c r="U2857" s="665"/>
      <c r="V2857" s="665"/>
    </row>
    <row r="2858" spans="1:22" s="819" customFormat="1" ht="13.5" customHeight="1" outlineLevel="1">
      <c r="A2858" s="402"/>
      <c r="B2858" s="178">
        <f t="shared" si="44"/>
        <v>2852</v>
      </c>
      <c r="C2858" s="441"/>
      <c r="D2858" s="288" t="s">
        <v>9463</v>
      </c>
      <c r="E2858" s="943" t="s">
        <v>9464</v>
      </c>
      <c r="F2858" s="553" t="s">
        <v>9465</v>
      </c>
      <c r="G2858" s="683" t="s">
        <v>8996</v>
      </c>
      <c r="H2858" s="691">
        <v>100</v>
      </c>
      <c r="I2858" s="652">
        <v>2.7E-2</v>
      </c>
      <c r="J2858" s="652">
        <v>0.24</v>
      </c>
      <c r="K2858" s="422">
        <v>288.91674999999998</v>
      </c>
      <c r="L2858" s="423">
        <f>K2858*ЗМІСТ!$E$13/1000*1.2</f>
        <v>15.482378345639997</v>
      </c>
      <c r="M2858" s="828">
        <v>2.4999999999999908E-2</v>
      </c>
      <c r="N2858" s="829"/>
      <c r="O2858" s="841"/>
      <c r="P2858" s="841"/>
      <c r="Q2858" s="641"/>
      <c r="R2858" s="639"/>
      <c r="S2858" s="640"/>
      <c r="T2858" s="402"/>
      <c r="U2858" s="820"/>
      <c r="V2858" s="820"/>
    </row>
    <row r="2859" spans="1:22" s="664" customFormat="1" ht="13.5" customHeight="1" outlineLevel="1">
      <c r="A2859" s="402"/>
      <c r="B2859" s="178">
        <f t="shared" si="44"/>
        <v>2853</v>
      </c>
      <c r="C2859" s="441"/>
      <c r="D2859" s="288">
        <v>8595568937605</v>
      </c>
      <c r="E2859" s="943" t="s">
        <v>8971</v>
      </c>
      <c r="F2859" s="553" t="s">
        <v>8975</v>
      </c>
      <c r="G2859" s="683" t="s">
        <v>8996</v>
      </c>
      <c r="H2859" s="691">
        <v>100</v>
      </c>
      <c r="I2859" s="652">
        <v>0.05</v>
      </c>
      <c r="J2859" s="652">
        <v>0.26011000000000001</v>
      </c>
      <c r="K2859" s="422">
        <v>5203.4506913874393</v>
      </c>
      <c r="L2859" s="423">
        <f>K2859*ЗМІСТ!$E$13/1000*1.2</f>
        <v>278.84085054584881</v>
      </c>
      <c r="M2859" s="828">
        <v>2.500000000000013E-2</v>
      </c>
      <c r="N2859" s="829"/>
      <c r="O2859" s="841"/>
      <c r="P2859" s="841"/>
      <c r="Q2859" s="641"/>
      <c r="R2859" s="639"/>
      <c r="S2859" s="640"/>
      <c r="T2859" s="402"/>
      <c r="U2859" s="665"/>
      <c r="V2859" s="665"/>
    </row>
    <row r="2860" spans="1:22" s="664" customFormat="1" ht="13.5" customHeight="1" outlineLevel="1">
      <c r="A2860" s="402"/>
      <c r="B2860" s="178">
        <f t="shared" si="44"/>
        <v>2854</v>
      </c>
      <c r="C2860" s="441"/>
      <c r="D2860" s="288">
        <v>8595568937612</v>
      </c>
      <c r="E2860" s="943" t="s">
        <v>8972</v>
      </c>
      <c r="F2860" s="553" t="s">
        <v>8976</v>
      </c>
      <c r="G2860" s="683" t="s">
        <v>8996</v>
      </c>
      <c r="H2860" s="691">
        <v>72</v>
      </c>
      <c r="I2860" s="652">
        <v>0.06</v>
      </c>
      <c r="J2860" s="652">
        <v>0.35437999999999997</v>
      </c>
      <c r="K2860" s="422">
        <v>6457.5130688582358</v>
      </c>
      <c r="L2860" s="423">
        <f>K2860*ЗМІСТ!$E$13/1000*1.2</f>
        <v>346.04314392979308</v>
      </c>
      <c r="M2860" s="828">
        <v>2.4999999999999859E-2</v>
      </c>
      <c r="N2860" s="829"/>
      <c r="O2860" s="841"/>
      <c r="P2860" s="841"/>
      <c r="Q2860" s="641"/>
      <c r="R2860" s="639"/>
      <c r="S2860" s="640"/>
      <c r="T2860" s="402"/>
      <c r="U2860" s="665"/>
      <c r="V2860" s="665"/>
    </row>
    <row r="2861" spans="1:22" s="664" customFormat="1" ht="13.5" customHeight="1" outlineLevel="1">
      <c r="A2861" s="402"/>
      <c r="B2861" s="178">
        <f t="shared" si="44"/>
        <v>2855</v>
      </c>
      <c r="C2861" s="441"/>
      <c r="D2861" s="288">
        <v>8595568937629</v>
      </c>
      <c r="E2861" s="943" t="s">
        <v>8973</v>
      </c>
      <c r="F2861" s="553" t="s">
        <v>8977</v>
      </c>
      <c r="G2861" s="683" t="s">
        <v>8996</v>
      </c>
      <c r="H2861" s="691">
        <v>36</v>
      </c>
      <c r="I2861" s="652">
        <v>0.1</v>
      </c>
      <c r="J2861" s="652">
        <v>0.56333</v>
      </c>
      <c r="K2861" s="422">
        <v>11273.850062669182</v>
      </c>
      <c r="L2861" s="423">
        <f>K2861*ЗМІСТ!$E$13/1000*1.2</f>
        <v>604.13946952629601</v>
      </c>
      <c r="M2861" s="828">
        <v>2.4999999999999953E-2</v>
      </c>
      <c r="N2861" s="829"/>
      <c r="O2861" s="841"/>
      <c r="P2861" s="841"/>
      <c r="Q2861" s="641"/>
      <c r="R2861" s="639"/>
      <c r="S2861" s="640"/>
      <c r="T2861" s="402"/>
      <c r="U2861" s="665"/>
      <c r="V2861" s="665"/>
    </row>
    <row r="2862" spans="1:22" s="664" customFormat="1" ht="13.5" customHeight="1" outlineLevel="1">
      <c r="A2862" s="402"/>
      <c r="B2862" s="178">
        <f t="shared" si="44"/>
        <v>2856</v>
      </c>
      <c r="C2862" s="441"/>
      <c r="D2862" s="288">
        <v>8595568937636</v>
      </c>
      <c r="E2862" s="943" t="s">
        <v>8974</v>
      </c>
      <c r="F2862" s="553" t="s">
        <v>8978</v>
      </c>
      <c r="G2862" s="683" t="s">
        <v>8996</v>
      </c>
      <c r="H2862" s="691">
        <v>30</v>
      </c>
      <c r="I2862" s="652">
        <v>0.16</v>
      </c>
      <c r="J2862" s="652">
        <v>0.83184000000000002</v>
      </c>
      <c r="K2862" s="422">
        <v>15314.224572568997</v>
      </c>
      <c r="L2862" s="423">
        <f>K2862*ЗМІСТ!$E$13/1000*1.2</f>
        <v>820.65376584296416</v>
      </c>
      <c r="M2862" s="828">
        <v>2.4999999999999988E-2</v>
      </c>
      <c r="N2862" s="829"/>
      <c r="O2862" s="841"/>
      <c r="P2862" s="841"/>
      <c r="Q2862" s="641"/>
      <c r="R2862" s="639"/>
      <c r="S2862" s="640"/>
      <c r="T2862" s="402"/>
      <c r="U2862" s="665"/>
      <c r="V2862" s="665"/>
    </row>
    <row r="2863" spans="1:22" s="725" customFormat="1" ht="13.5" customHeight="1" outlineLevel="1">
      <c r="A2863" s="402"/>
      <c r="B2863" s="178">
        <f t="shared" si="44"/>
        <v>2857</v>
      </c>
      <c r="C2863" s="441"/>
      <c r="D2863" s="728">
        <v>8595568937001</v>
      </c>
      <c r="E2863" s="943" t="s">
        <v>9025</v>
      </c>
      <c r="F2863" s="557" t="s">
        <v>9053</v>
      </c>
      <c r="G2863" s="734" t="s">
        <v>8996</v>
      </c>
      <c r="H2863" s="729">
        <v>300</v>
      </c>
      <c r="I2863" s="730">
        <v>8.8237816299999994E-3</v>
      </c>
      <c r="J2863" s="730">
        <v>5.3200000000000004E-2</v>
      </c>
      <c r="K2863" s="422">
        <v>743.10499997806301</v>
      </c>
      <c r="L2863" s="666">
        <f>K2863*ЗМІСТ!$E$13/1000*1.2</f>
        <v>39.821272945224443</v>
      </c>
      <c r="M2863" s="828">
        <v>0.10000000000000006</v>
      </c>
      <c r="N2863" s="829"/>
      <c r="O2863" s="841"/>
      <c r="P2863" s="841"/>
      <c r="Q2863" s="641"/>
      <c r="R2863" s="639"/>
      <c r="S2863" s="640"/>
      <c r="T2863" s="402"/>
      <c r="U2863" s="726"/>
      <c r="V2863" s="726"/>
    </row>
    <row r="2864" spans="1:22" s="725" customFormat="1" ht="13.5" customHeight="1" outlineLevel="1">
      <c r="A2864" s="402"/>
      <c r="B2864" s="178">
        <f t="shared" si="44"/>
        <v>2858</v>
      </c>
      <c r="C2864" s="441"/>
      <c r="D2864" s="728">
        <v>8595568937018</v>
      </c>
      <c r="E2864" s="943" t="s">
        <v>9026</v>
      </c>
      <c r="F2864" s="557" t="s">
        <v>9054</v>
      </c>
      <c r="G2864" s="734" t="s">
        <v>8996</v>
      </c>
      <c r="H2864" s="729">
        <v>130</v>
      </c>
      <c r="I2864" s="730">
        <v>1.6824519401999999E-2</v>
      </c>
      <c r="J2864" s="730">
        <v>0.27664</v>
      </c>
      <c r="K2864" s="422">
        <v>1233.0009998883647</v>
      </c>
      <c r="L2864" s="666">
        <f>K2864*ЗМІСТ!$E$13/1000*1.2</f>
        <v>66.073663021697712</v>
      </c>
      <c r="M2864" s="828">
        <v>0.10000000000000019</v>
      </c>
      <c r="N2864" s="829"/>
      <c r="O2864" s="841"/>
      <c r="P2864" s="841"/>
      <c r="Q2864" s="641"/>
      <c r="R2864" s="639"/>
      <c r="S2864" s="640"/>
      <c r="T2864" s="402"/>
      <c r="U2864" s="726"/>
      <c r="V2864" s="726"/>
    </row>
    <row r="2865" spans="1:22" s="725" customFormat="1" ht="13.5" customHeight="1" outlineLevel="1">
      <c r="A2865" s="402"/>
      <c r="B2865" s="178">
        <f t="shared" si="44"/>
        <v>2859</v>
      </c>
      <c r="C2865" s="441"/>
      <c r="D2865" s="728">
        <v>8595568937025</v>
      </c>
      <c r="E2865" s="943" t="s">
        <v>9027</v>
      </c>
      <c r="F2865" s="557" t="s">
        <v>9055</v>
      </c>
      <c r="G2865" s="734" t="s">
        <v>8996</v>
      </c>
      <c r="H2865" s="729">
        <v>48</v>
      </c>
      <c r="I2865" s="730">
        <v>6.1870573380000002E-2</v>
      </c>
      <c r="J2865" s="730">
        <v>0.875</v>
      </c>
      <c r="K2865" s="422">
        <v>2038.1130000599612</v>
      </c>
      <c r="L2865" s="666">
        <f>K2865*ЗМІСТ!$E$13/1000*1.2</f>
        <v>109.21774725105318</v>
      </c>
      <c r="M2865" s="828">
        <v>9.9999999999999964E-2</v>
      </c>
      <c r="N2865" s="829"/>
      <c r="O2865" s="841"/>
      <c r="P2865" s="841"/>
      <c r="Q2865" s="641"/>
      <c r="R2865" s="639"/>
      <c r="S2865" s="640"/>
      <c r="T2865" s="402"/>
      <c r="U2865" s="726"/>
      <c r="V2865" s="726"/>
    </row>
    <row r="2866" spans="1:22" s="725" customFormat="1" ht="13.5" customHeight="1" outlineLevel="1">
      <c r="A2866" s="402"/>
      <c r="B2866" s="178">
        <f t="shared" si="44"/>
        <v>2860</v>
      </c>
      <c r="C2866" s="441"/>
      <c r="D2866" s="728">
        <v>8595568937032</v>
      </c>
      <c r="E2866" s="943" t="s">
        <v>9028</v>
      </c>
      <c r="F2866" s="557" t="s">
        <v>9056</v>
      </c>
      <c r="G2866" s="734" t="s">
        <v>8996</v>
      </c>
      <c r="H2866" s="729">
        <v>86</v>
      </c>
      <c r="I2866" s="730">
        <v>2.4976599096000002E-2</v>
      </c>
      <c r="J2866" s="730">
        <v>0.56655200000000006</v>
      </c>
      <c r="K2866" s="422">
        <v>1611.279999941501</v>
      </c>
      <c r="L2866" s="666">
        <f>K2866*ЗМІСТ!$E$13/1000*1.2</f>
        <v>86.34475702726516</v>
      </c>
      <c r="M2866" s="828">
        <v>0.10000000000000005</v>
      </c>
      <c r="N2866" s="829"/>
      <c r="O2866" s="841"/>
      <c r="P2866" s="841"/>
      <c r="Q2866" s="641"/>
      <c r="R2866" s="639"/>
      <c r="S2866" s="640"/>
      <c r="T2866" s="402"/>
      <c r="U2866" s="726"/>
      <c r="V2866" s="726"/>
    </row>
    <row r="2867" spans="1:22" s="725" customFormat="1" ht="13.5" customHeight="1" outlineLevel="1">
      <c r="A2867" s="402"/>
      <c r="B2867" s="178">
        <f t="shared" si="44"/>
        <v>2861</v>
      </c>
      <c r="C2867" s="441"/>
      <c r="D2867" s="728">
        <v>8595568937049</v>
      </c>
      <c r="E2867" s="943" t="s">
        <v>9029</v>
      </c>
      <c r="F2867" s="557" t="s">
        <v>9057</v>
      </c>
      <c r="G2867" s="734" t="s">
        <v>8996</v>
      </c>
      <c r="H2867" s="729">
        <v>88</v>
      </c>
      <c r="I2867" s="730">
        <v>5.3929255050999998E-2</v>
      </c>
      <c r="J2867" s="730">
        <v>0.82947199999999999</v>
      </c>
      <c r="K2867" s="422">
        <v>2479.2020001179735</v>
      </c>
      <c r="L2867" s="666">
        <f>K2867*ЗМІСТ!$E$13/1000*1.2</f>
        <v>132.85468343768193</v>
      </c>
      <c r="M2867" s="828">
        <v>0.1000000000000002</v>
      </c>
      <c r="N2867" s="829"/>
      <c r="O2867" s="841"/>
      <c r="P2867" s="841"/>
      <c r="Q2867" s="641"/>
      <c r="R2867" s="639"/>
      <c r="S2867" s="640"/>
      <c r="T2867" s="402"/>
      <c r="U2867" s="726"/>
      <c r="V2867" s="726"/>
    </row>
    <row r="2868" spans="1:22" s="725" customFormat="1" ht="13.5" customHeight="1" outlineLevel="1">
      <c r="A2868" s="402"/>
      <c r="B2868" s="178">
        <f t="shared" si="44"/>
        <v>2862</v>
      </c>
      <c r="C2868" s="441"/>
      <c r="D2868" s="728">
        <v>8595568937056</v>
      </c>
      <c r="E2868" s="943" t="s">
        <v>9030</v>
      </c>
      <c r="F2868" s="557" t="s">
        <v>9058</v>
      </c>
      <c r="G2868" s="734" t="s">
        <v>8996</v>
      </c>
      <c r="H2868" s="729">
        <v>100</v>
      </c>
      <c r="I2868" s="730">
        <v>5.4585744444000002E-2</v>
      </c>
      <c r="J2868" s="730">
        <v>0.43064999999999998</v>
      </c>
      <c r="K2868" s="422">
        <v>2172.6099999073767</v>
      </c>
      <c r="L2868" s="666">
        <f>K2868*ЗМІСТ!$E$13/1000*1.2</f>
        <v>116.42512943983654</v>
      </c>
      <c r="M2868" s="828">
        <v>0.1000000000000001</v>
      </c>
      <c r="N2868" s="829"/>
      <c r="O2868" s="841"/>
      <c r="P2868" s="841"/>
      <c r="Q2868" s="641"/>
      <c r="R2868" s="639"/>
      <c r="S2868" s="640"/>
      <c r="T2868" s="402"/>
      <c r="U2868" s="726"/>
      <c r="V2868" s="726"/>
    </row>
    <row r="2869" spans="1:22" s="725" customFormat="1" ht="13.5" customHeight="1" outlineLevel="1">
      <c r="A2869" s="402"/>
      <c r="B2869" s="178">
        <f t="shared" si="44"/>
        <v>2863</v>
      </c>
      <c r="C2869" s="441"/>
      <c r="D2869" s="728">
        <v>8595568937063</v>
      </c>
      <c r="E2869" s="943" t="s">
        <v>9031</v>
      </c>
      <c r="F2869" s="557" t="s">
        <v>9059</v>
      </c>
      <c r="G2869" s="734" t="s">
        <v>8996</v>
      </c>
      <c r="H2869" s="729">
        <v>300</v>
      </c>
      <c r="I2869" s="730">
        <v>1.8405291741000002E-2</v>
      </c>
      <c r="J2869" s="730">
        <v>0.10582</v>
      </c>
      <c r="K2869" s="422">
        <v>1297.109000019012</v>
      </c>
      <c r="L2869" s="666">
        <f>K2869*ЗМІСТ!$E$13/1000*1.2</f>
        <v>69.509062018138806</v>
      </c>
      <c r="M2869" s="828">
        <v>0.1</v>
      </c>
      <c r="N2869" s="829"/>
      <c r="O2869" s="841"/>
      <c r="P2869" s="841"/>
      <c r="Q2869" s="641"/>
      <c r="R2869" s="639"/>
      <c r="S2869" s="640"/>
      <c r="T2869" s="402"/>
      <c r="U2869" s="726"/>
      <c r="V2869" s="726"/>
    </row>
    <row r="2870" spans="1:22" s="725" customFormat="1" ht="13.5" customHeight="1" outlineLevel="1">
      <c r="A2870" s="402"/>
      <c r="B2870" s="178">
        <f t="shared" si="44"/>
        <v>2864</v>
      </c>
      <c r="C2870" s="441"/>
      <c r="D2870" s="728">
        <v>8595568937247</v>
      </c>
      <c r="E2870" s="943" t="s">
        <v>9032</v>
      </c>
      <c r="F2870" s="557" t="s">
        <v>9060</v>
      </c>
      <c r="G2870" s="734" t="s">
        <v>8996</v>
      </c>
      <c r="H2870" s="729">
        <v>190</v>
      </c>
      <c r="I2870" s="730">
        <v>2.7764144854E-2</v>
      </c>
      <c r="J2870" s="730">
        <v>0.20705999999999999</v>
      </c>
      <c r="K2870" s="422">
        <v>1100.7590000921359</v>
      </c>
      <c r="L2870" s="666">
        <f>K2870*ЗМІСТ!$E$13/1000*1.2</f>
        <v>58.98712105405734</v>
      </c>
      <c r="M2870" s="828">
        <v>0.10000000000000007</v>
      </c>
      <c r="N2870" s="829"/>
      <c r="O2870" s="841"/>
      <c r="P2870" s="841"/>
      <c r="Q2870" s="641"/>
      <c r="R2870" s="639"/>
      <c r="S2870" s="640"/>
      <c r="T2870" s="402"/>
      <c r="U2870" s="726"/>
      <c r="V2870" s="726"/>
    </row>
    <row r="2871" spans="1:22" s="725" customFormat="1" ht="13.5" customHeight="1" outlineLevel="1">
      <c r="A2871" s="402"/>
      <c r="B2871" s="178">
        <f t="shared" si="44"/>
        <v>2865</v>
      </c>
      <c r="C2871" s="441"/>
      <c r="D2871" s="728">
        <v>8595568937254</v>
      </c>
      <c r="E2871" s="943" t="s">
        <v>9033</v>
      </c>
      <c r="F2871" s="557" t="s">
        <v>9061</v>
      </c>
      <c r="G2871" s="734" t="s">
        <v>8996</v>
      </c>
      <c r="H2871" s="729">
        <v>220</v>
      </c>
      <c r="I2871" s="730">
        <v>1.7806306918999999E-2</v>
      </c>
      <c r="J2871" s="730">
        <v>0.19991999999999999</v>
      </c>
      <c r="K2871" s="422">
        <v>1149.9840000799486</v>
      </c>
      <c r="L2871" s="666">
        <f>K2871*ЗМІСТ!$E$13/1000*1.2</f>
        <v>61.624974601404254</v>
      </c>
      <c r="M2871" s="828">
        <v>0.10000000000000005</v>
      </c>
      <c r="N2871" s="829"/>
      <c r="O2871" s="841"/>
      <c r="P2871" s="841"/>
      <c r="Q2871" s="641"/>
      <c r="R2871" s="639"/>
      <c r="S2871" s="640"/>
      <c r="T2871" s="402"/>
      <c r="U2871" s="726"/>
      <c r="V2871" s="726"/>
    </row>
    <row r="2872" spans="1:22" s="725" customFormat="1" ht="13.5" customHeight="1" outlineLevel="1">
      <c r="A2872" s="402"/>
      <c r="B2872" s="178">
        <f t="shared" si="44"/>
        <v>2866</v>
      </c>
      <c r="C2872" s="441"/>
      <c r="D2872" s="728">
        <v>8595568937261</v>
      </c>
      <c r="E2872" s="943" t="s">
        <v>9034</v>
      </c>
      <c r="F2872" s="557" t="s">
        <v>9062</v>
      </c>
      <c r="G2872" s="734" t="s">
        <v>8996</v>
      </c>
      <c r="H2872" s="729">
        <v>60</v>
      </c>
      <c r="I2872" s="730">
        <v>5.3376458703999999E-2</v>
      </c>
      <c r="J2872" s="730">
        <v>0.63541800000000004</v>
      </c>
      <c r="K2872" s="422">
        <v>2237.0809999761132</v>
      </c>
      <c r="L2872" s="666">
        <f>K2872*ЗМІСТ!$E$13/1000*1.2</f>
        <v>119.87998076079994</v>
      </c>
      <c r="M2872" s="828">
        <v>0.10000000000000012</v>
      </c>
      <c r="N2872" s="829"/>
      <c r="O2872" s="841"/>
      <c r="P2872" s="841"/>
      <c r="Q2872" s="641"/>
      <c r="R2872" s="639"/>
      <c r="S2872" s="640"/>
      <c r="T2872" s="402"/>
      <c r="U2872" s="726"/>
      <c r="V2872" s="726"/>
    </row>
    <row r="2873" spans="1:22" s="725" customFormat="1" ht="13.5" customHeight="1" outlineLevel="1">
      <c r="A2873" s="402"/>
      <c r="B2873" s="178">
        <f t="shared" si="44"/>
        <v>2867</v>
      </c>
      <c r="C2873" s="441"/>
      <c r="D2873" s="728">
        <v>8595568937278</v>
      </c>
      <c r="E2873" s="943" t="s">
        <v>9035</v>
      </c>
      <c r="F2873" s="557" t="s">
        <v>9063</v>
      </c>
      <c r="G2873" s="734" t="s">
        <v>8996</v>
      </c>
      <c r="H2873" s="729">
        <v>64</v>
      </c>
      <c r="I2873" s="730">
        <v>5.3977930035000003E-2</v>
      </c>
      <c r="J2873" s="730">
        <v>0.66444000000000003</v>
      </c>
      <c r="K2873" s="422">
        <v>3271.1249999390639</v>
      </c>
      <c r="L2873" s="666">
        <f>K2873*ЗМІСТ!$E$13/1000*1.2</f>
        <v>175.29199973673454</v>
      </c>
      <c r="M2873" s="828">
        <v>0.10000000000000014</v>
      </c>
      <c r="N2873" s="829"/>
      <c r="O2873" s="841"/>
      <c r="P2873" s="841"/>
      <c r="Q2873" s="641"/>
      <c r="R2873" s="639"/>
      <c r="S2873" s="640"/>
      <c r="T2873" s="402"/>
      <c r="U2873" s="726"/>
      <c r="V2873" s="726"/>
    </row>
    <row r="2874" spans="1:22" s="725" customFormat="1" ht="13.5" customHeight="1" outlineLevel="1">
      <c r="A2874" s="402"/>
      <c r="B2874" s="178">
        <f t="shared" si="44"/>
        <v>2868</v>
      </c>
      <c r="C2874" s="441"/>
      <c r="D2874" s="728">
        <v>8595568937285</v>
      </c>
      <c r="E2874" s="943" t="s">
        <v>9036</v>
      </c>
      <c r="F2874" s="557" t="s">
        <v>9064</v>
      </c>
      <c r="G2874" s="734" t="s">
        <v>8996</v>
      </c>
      <c r="H2874" s="729">
        <v>60</v>
      </c>
      <c r="I2874" s="730">
        <v>5.3376458703999999E-2</v>
      </c>
      <c r="J2874" s="730">
        <v>0.72899999999999998</v>
      </c>
      <c r="K2874" s="422">
        <v>2604.0190000726361</v>
      </c>
      <c r="L2874" s="666">
        <f>K2874*ЗМІСТ!$E$13/1000*1.2</f>
        <v>139.54333688981237</v>
      </c>
      <c r="M2874" s="828">
        <v>9.9999999999999964E-2</v>
      </c>
      <c r="N2874" s="829"/>
      <c r="O2874" s="841"/>
      <c r="P2874" s="841"/>
      <c r="Q2874" s="641"/>
      <c r="R2874" s="639"/>
      <c r="S2874" s="640"/>
      <c r="T2874" s="402"/>
      <c r="U2874" s="726"/>
      <c r="V2874" s="726"/>
    </row>
    <row r="2875" spans="1:22" s="725" customFormat="1" ht="13.5" customHeight="1" outlineLevel="1">
      <c r="A2875" s="402"/>
      <c r="B2875" s="178">
        <f t="shared" si="44"/>
        <v>2869</v>
      </c>
      <c r="C2875" s="441"/>
      <c r="D2875" s="728">
        <v>8595568937292</v>
      </c>
      <c r="E2875" s="943" t="s">
        <v>9037</v>
      </c>
      <c r="F2875" s="557" t="s">
        <v>9065</v>
      </c>
      <c r="G2875" s="734" t="s">
        <v>8996</v>
      </c>
      <c r="H2875" s="729">
        <v>90</v>
      </c>
      <c r="I2875" s="730">
        <v>3.5750972468999997E-2</v>
      </c>
      <c r="J2875" s="730">
        <v>0.44856000000000001</v>
      </c>
      <c r="K2875" s="422">
        <v>1894.0679999649005</v>
      </c>
      <c r="L2875" s="666">
        <f>K2875*ЗМІСТ!$E$13/1000*1.2</f>
        <v>101.4987098803591</v>
      </c>
      <c r="M2875" s="828">
        <v>0.1</v>
      </c>
      <c r="N2875" s="829"/>
      <c r="O2875" s="841"/>
      <c r="P2875" s="841"/>
      <c r="Q2875" s="641"/>
      <c r="R2875" s="639"/>
      <c r="S2875" s="640"/>
      <c r="T2875" s="402"/>
      <c r="U2875" s="726"/>
      <c r="V2875" s="726"/>
    </row>
    <row r="2876" spans="1:22" s="725" customFormat="1" ht="13.5" customHeight="1" outlineLevel="1">
      <c r="A2876" s="402"/>
      <c r="B2876" s="178">
        <f t="shared" si="44"/>
        <v>2870</v>
      </c>
      <c r="C2876" s="441"/>
      <c r="D2876" s="728">
        <v>8595568936998</v>
      </c>
      <c r="E2876" s="943" t="s">
        <v>9038</v>
      </c>
      <c r="F2876" s="557" t="s">
        <v>9052</v>
      </c>
      <c r="G2876" s="734" t="s">
        <v>8995</v>
      </c>
      <c r="H2876" s="729">
        <v>10</v>
      </c>
      <c r="I2876" s="730">
        <v>0.70489999999999997</v>
      </c>
      <c r="J2876" s="730">
        <v>3.2</v>
      </c>
      <c r="K2876" s="422">
        <v>4348.9965465583364</v>
      </c>
      <c r="L2876" s="666">
        <f>K2876*ЗМІСТ!$E$13/1000*1.2</f>
        <v>233.05263525807322</v>
      </c>
      <c r="M2876" s="828">
        <v>2.4999999999999807E-2</v>
      </c>
      <c r="N2876" s="829"/>
      <c r="O2876" s="841"/>
      <c r="P2876" s="841"/>
      <c r="Q2876" s="641"/>
      <c r="R2876" s="639"/>
      <c r="S2876" s="640"/>
      <c r="T2876" s="402"/>
      <c r="U2876" s="726"/>
      <c r="V2876" s="726"/>
    </row>
    <row r="2877" spans="1:22" s="725" customFormat="1" ht="13.5" customHeight="1" outlineLevel="1">
      <c r="A2877" s="402"/>
      <c r="B2877" s="178">
        <f t="shared" si="44"/>
        <v>2871</v>
      </c>
      <c r="C2877" s="441"/>
      <c r="D2877" s="728">
        <v>8595568936974</v>
      </c>
      <c r="E2877" s="943" t="s">
        <v>9039</v>
      </c>
      <c r="F2877" s="557" t="s">
        <v>9051</v>
      </c>
      <c r="G2877" s="734" t="s">
        <v>8995</v>
      </c>
      <c r="H2877" s="729">
        <v>12</v>
      </c>
      <c r="I2877" s="730">
        <v>0.89</v>
      </c>
      <c r="J2877" s="730">
        <v>4.95</v>
      </c>
      <c r="K2877" s="422">
        <v>5764.6597882775595</v>
      </c>
      <c r="L2877" s="666">
        <f>K2877*ЗМІСТ!$E$13/1000*1.2</f>
        <v>308.91474404308559</v>
      </c>
      <c r="M2877" s="828">
        <v>2.4999999999999856E-2</v>
      </c>
      <c r="N2877" s="829"/>
      <c r="O2877" s="841"/>
      <c r="P2877" s="841"/>
      <c r="Q2877" s="641"/>
      <c r="R2877" s="639"/>
      <c r="S2877" s="640"/>
      <c r="T2877" s="402"/>
      <c r="U2877" s="726"/>
      <c r="V2877" s="726"/>
    </row>
    <row r="2878" spans="1:22" s="725" customFormat="1" ht="13.5" customHeight="1" outlineLevel="1">
      <c r="A2878" s="402"/>
      <c r="B2878" s="178">
        <f t="shared" si="44"/>
        <v>2872</v>
      </c>
      <c r="C2878" s="441"/>
      <c r="D2878" s="728">
        <v>8595568938527</v>
      </c>
      <c r="E2878" s="943" t="s">
        <v>9040</v>
      </c>
      <c r="F2878" s="557" t="s">
        <v>9050</v>
      </c>
      <c r="G2878" s="734" t="s">
        <v>8995</v>
      </c>
      <c r="H2878" s="729">
        <v>60</v>
      </c>
      <c r="I2878" s="730">
        <v>7.3099999999999998E-2</v>
      </c>
      <c r="J2878" s="730">
        <v>0.2</v>
      </c>
      <c r="K2878" s="422">
        <v>2079.861458231172</v>
      </c>
      <c r="L2878" s="666">
        <f>K2878*ЗМІСТ!$E$13/1000*1.2</f>
        <v>111.4549502680254</v>
      </c>
      <c r="M2878" s="828">
        <v>2.4999999999999734E-2</v>
      </c>
      <c r="N2878" s="829"/>
      <c r="O2878" s="841"/>
      <c r="P2878" s="841"/>
      <c r="Q2878" s="641"/>
      <c r="R2878" s="639"/>
      <c r="S2878" s="640"/>
      <c r="T2878" s="402"/>
      <c r="U2878" s="726"/>
      <c r="V2878" s="726"/>
    </row>
    <row r="2879" spans="1:22" s="725" customFormat="1" ht="13.5" customHeight="1" outlineLevel="1">
      <c r="A2879" s="402"/>
      <c r="B2879" s="178">
        <f t="shared" si="44"/>
        <v>2873</v>
      </c>
      <c r="C2879" s="441"/>
      <c r="D2879" s="728">
        <v>8595568938428</v>
      </c>
      <c r="E2879" s="943" t="s">
        <v>9041</v>
      </c>
      <c r="F2879" s="557" t="s">
        <v>9049</v>
      </c>
      <c r="G2879" s="734" t="s">
        <v>8995</v>
      </c>
      <c r="H2879" s="729">
        <v>24</v>
      </c>
      <c r="I2879" s="730">
        <v>0.115</v>
      </c>
      <c r="J2879" s="730">
        <v>0.4</v>
      </c>
      <c r="K2879" s="422">
        <v>2947.5441200907048</v>
      </c>
      <c r="L2879" s="666">
        <f>K2879*ЗМІСТ!$E$13/1000*1.2</f>
        <v>157.95205109330226</v>
      </c>
      <c r="M2879" s="828">
        <v>2.4999999999999915E-2</v>
      </c>
      <c r="N2879" s="829"/>
      <c r="O2879" s="841"/>
      <c r="P2879" s="841"/>
      <c r="Q2879" s="641"/>
      <c r="R2879" s="639"/>
      <c r="S2879" s="640"/>
      <c r="T2879" s="402"/>
      <c r="U2879" s="726"/>
      <c r="V2879" s="726"/>
    </row>
    <row r="2880" spans="1:22" s="725" customFormat="1" ht="13.5" customHeight="1" outlineLevel="1">
      <c r="A2880" s="402"/>
      <c r="B2880" s="178">
        <f t="shared" si="44"/>
        <v>2874</v>
      </c>
      <c r="C2880" s="441"/>
      <c r="D2880" s="728">
        <v>8595568938534</v>
      </c>
      <c r="E2880" s="943" t="s">
        <v>9042</v>
      </c>
      <c r="F2880" s="557" t="s">
        <v>9046</v>
      </c>
      <c r="G2880" s="734" t="s">
        <v>8995</v>
      </c>
      <c r="H2880" s="729">
        <v>12</v>
      </c>
      <c r="I2880" s="730">
        <v>0.16</v>
      </c>
      <c r="J2880" s="730">
        <v>0.8</v>
      </c>
      <c r="K2880" s="422">
        <v>4189.4074495173154</v>
      </c>
      <c r="L2880" s="666">
        <f>K2880*ЗМІСТ!$E$13/1000*1.2</f>
        <v>224.50062579435004</v>
      </c>
      <c r="M2880" s="828">
        <v>2.500000000000004E-2</v>
      </c>
      <c r="N2880" s="829"/>
      <c r="O2880" s="841"/>
      <c r="P2880" s="841"/>
      <c r="Q2880" s="641"/>
      <c r="R2880" s="639"/>
      <c r="S2880" s="640"/>
      <c r="T2880" s="402"/>
      <c r="U2880" s="726"/>
      <c r="V2880" s="726"/>
    </row>
    <row r="2881" spans="1:22" s="725" customFormat="1" ht="13.5" customHeight="1" outlineLevel="1">
      <c r="A2881" s="402"/>
      <c r="B2881" s="178">
        <f t="shared" si="44"/>
        <v>2875</v>
      </c>
      <c r="C2881" s="441"/>
      <c r="D2881" s="728" t="s">
        <v>9043</v>
      </c>
      <c r="E2881" s="943" t="s">
        <v>9044</v>
      </c>
      <c r="F2881" s="557" t="s">
        <v>9047</v>
      </c>
      <c r="G2881" s="734" t="s">
        <v>8995</v>
      </c>
      <c r="H2881" s="729">
        <v>12</v>
      </c>
      <c r="I2881" s="730">
        <v>0.27179999999999999</v>
      </c>
      <c r="J2881" s="730">
        <v>1.6</v>
      </c>
      <c r="K2881" s="422">
        <v>6789.0157499922761</v>
      </c>
      <c r="L2881" s="666">
        <f>K2881*ЗМІСТ!$E$13/1000*1.2</f>
        <v>363.80760352554609</v>
      </c>
      <c r="M2881" s="828">
        <v>2.4999999999999908E-2</v>
      </c>
      <c r="N2881" s="829"/>
      <c r="O2881" s="841"/>
      <c r="P2881" s="841"/>
      <c r="Q2881" s="641"/>
      <c r="R2881" s="639"/>
      <c r="S2881" s="640"/>
      <c r="T2881" s="402"/>
      <c r="U2881" s="726"/>
      <c r="V2881" s="726"/>
    </row>
    <row r="2882" spans="1:22" s="725" customFormat="1" ht="13.5" customHeight="1" outlineLevel="1">
      <c r="A2882" s="402"/>
      <c r="B2882" s="178">
        <f t="shared" si="44"/>
        <v>2876</v>
      </c>
      <c r="C2882" s="441"/>
      <c r="D2882" s="728">
        <v>8595568938558</v>
      </c>
      <c r="E2882" s="943" t="s">
        <v>9045</v>
      </c>
      <c r="F2882" s="557" t="s">
        <v>9048</v>
      </c>
      <c r="G2882" s="734" t="s">
        <v>8995</v>
      </c>
      <c r="H2882" s="729">
        <v>16</v>
      </c>
      <c r="I2882" s="730">
        <v>0.37959999999999999</v>
      </c>
      <c r="J2882" s="730">
        <v>2.4</v>
      </c>
      <c r="K2882" s="422">
        <v>8859.2382825055993</v>
      </c>
      <c r="L2882" s="666">
        <f>K2882*ЗМІСТ!$E$13/1000*1.2</f>
        <v>474.74602612665961</v>
      </c>
      <c r="M2882" s="828">
        <v>2.4999999999999894E-2</v>
      </c>
      <c r="N2882" s="829"/>
      <c r="O2882" s="841"/>
      <c r="P2882" s="841"/>
      <c r="Q2882" s="641"/>
      <c r="R2882" s="639"/>
      <c r="S2882" s="640"/>
      <c r="T2882" s="402"/>
      <c r="U2882" s="726"/>
      <c r="V2882" s="726"/>
    </row>
    <row r="2883" spans="1:22" s="731" customFormat="1" ht="13.5" customHeight="1" outlineLevel="1">
      <c r="A2883" s="402"/>
      <c r="B2883" s="178">
        <f t="shared" si="44"/>
        <v>2877</v>
      </c>
      <c r="C2883" s="441"/>
      <c r="D2883" s="733" t="s">
        <v>9144</v>
      </c>
      <c r="E2883" s="929" t="s">
        <v>9066</v>
      </c>
      <c r="F2883" s="557" t="s">
        <v>9067</v>
      </c>
      <c r="G2883" s="734" t="s">
        <v>8996</v>
      </c>
      <c r="H2883" s="729">
        <v>8</v>
      </c>
      <c r="I2883" s="730">
        <v>0.51700000000000002</v>
      </c>
      <c r="J2883" s="730">
        <v>1.9350000000000001</v>
      </c>
      <c r="K2883" s="422">
        <v>10225.65625005678</v>
      </c>
      <c r="L2883" s="666">
        <f>K2883*ЗМІСТ!$E$13/1000*1.2</f>
        <v>547.9691949180426</v>
      </c>
      <c r="M2883" s="828">
        <v>2.4999999999999935E-2</v>
      </c>
      <c r="N2883" s="829"/>
      <c r="O2883" s="841"/>
      <c r="P2883" s="841"/>
      <c r="Q2883" s="641"/>
      <c r="R2883" s="639"/>
      <c r="S2883" s="640"/>
      <c r="T2883" s="402"/>
      <c r="U2883" s="732"/>
      <c r="V2883" s="732"/>
    </row>
    <row r="2884" spans="1:22" s="731" customFormat="1" ht="13.5" customHeight="1" outlineLevel="1">
      <c r="A2884" s="402"/>
      <c r="B2884" s="178">
        <f t="shared" si="44"/>
        <v>2878</v>
      </c>
      <c r="C2884" s="441"/>
      <c r="D2884" s="733" t="s">
        <v>9145</v>
      </c>
      <c r="E2884" s="929" t="s">
        <v>9068</v>
      </c>
      <c r="F2884" s="557" t="s">
        <v>9069</v>
      </c>
      <c r="G2884" s="734" t="s">
        <v>8996</v>
      </c>
      <c r="H2884" s="729">
        <v>8</v>
      </c>
      <c r="I2884" s="730">
        <v>0.55000000000000004</v>
      </c>
      <c r="J2884" s="730">
        <v>2.3849999999999998</v>
      </c>
      <c r="K2884" s="422">
        <v>10962.374999999998</v>
      </c>
      <c r="L2884" s="666">
        <f>K2884*ЗМІСТ!$E$13/1000*1.2</f>
        <v>587.44824353999979</v>
      </c>
      <c r="M2884" s="828">
        <v>2.4999999999999831E-2</v>
      </c>
      <c r="N2884" s="829"/>
      <c r="O2884" s="841"/>
      <c r="P2884" s="841"/>
      <c r="Q2884" s="641"/>
      <c r="R2884" s="639"/>
      <c r="S2884" s="640"/>
      <c r="T2884" s="402"/>
      <c r="U2884" s="732"/>
      <c r="V2884" s="732"/>
    </row>
    <row r="2885" spans="1:22" s="731" customFormat="1" ht="13.5" customHeight="1" outlineLevel="1">
      <c r="A2885" s="402"/>
      <c r="B2885" s="178">
        <f t="shared" si="44"/>
        <v>2879</v>
      </c>
      <c r="C2885" s="441"/>
      <c r="D2885" s="733" t="s">
        <v>9146</v>
      </c>
      <c r="E2885" s="929" t="s">
        <v>9070</v>
      </c>
      <c r="F2885" s="557" t="s">
        <v>9071</v>
      </c>
      <c r="G2885" s="734" t="s">
        <v>8996</v>
      </c>
      <c r="H2885" s="729">
        <v>8</v>
      </c>
      <c r="I2885" s="730">
        <v>0.623</v>
      </c>
      <c r="J2885" s="730">
        <v>2.835</v>
      </c>
      <c r="K2885" s="422">
        <v>11463.343749943217</v>
      </c>
      <c r="L2885" s="666">
        <f>K2885*ЗМІСТ!$E$13/1000*1.2</f>
        <v>614.29399660195702</v>
      </c>
      <c r="M2885" s="828">
        <v>2.4999999999999897E-2</v>
      </c>
      <c r="N2885" s="829"/>
      <c r="O2885" s="841"/>
      <c r="P2885" s="841"/>
      <c r="Q2885" s="641"/>
      <c r="R2885" s="639"/>
      <c r="S2885" s="640"/>
      <c r="T2885" s="402"/>
      <c r="U2885" s="732"/>
      <c r="V2885" s="732"/>
    </row>
    <row r="2886" spans="1:22" s="731" customFormat="1" ht="13.5" customHeight="1" outlineLevel="1">
      <c r="A2886" s="402"/>
      <c r="B2886" s="178">
        <f t="shared" si="44"/>
        <v>2880</v>
      </c>
      <c r="C2886" s="441"/>
      <c r="D2886" s="733" t="s">
        <v>9147</v>
      </c>
      <c r="E2886" s="929" t="s">
        <v>9072</v>
      </c>
      <c r="F2886" s="557" t="s">
        <v>9073</v>
      </c>
      <c r="G2886" s="734" t="s">
        <v>8996</v>
      </c>
      <c r="H2886" s="729">
        <v>8</v>
      </c>
      <c r="I2886" s="730">
        <v>0.71399999999999997</v>
      </c>
      <c r="J2886" s="730">
        <v>3.7349999999999999</v>
      </c>
      <c r="K2886" s="422">
        <v>13997.656250056778</v>
      </c>
      <c r="L2886" s="666">
        <f>K2886*ЗМІСТ!$E$13/1000*1.2</f>
        <v>750.10192387804261</v>
      </c>
      <c r="M2886" s="828">
        <v>2.4999999999999821E-2</v>
      </c>
      <c r="N2886" s="829"/>
      <c r="O2886" s="841"/>
      <c r="P2886" s="841"/>
      <c r="Q2886" s="641"/>
      <c r="R2886" s="639"/>
      <c r="S2886" s="640"/>
      <c r="T2886" s="402"/>
      <c r="U2886" s="732"/>
      <c r="V2886" s="732"/>
    </row>
    <row r="2887" spans="1:22" s="731" customFormat="1" ht="13.5" customHeight="1" outlineLevel="1">
      <c r="A2887" s="402"/>
      <c r="B2887" s="178">
        <f t="shared" si="44"/>
        <v>2881</v>
      </c>
      <c r="C2887" s="441"/>
      <c r="D2887" s="733" t="s">
        <v>9148</v>
      </c>
      <c r="E2887" s="929" t="s">
        <v>9074</v>
      </c>
      <c r="F2887" s="557" t="s">
        <v>9075</v>
      </c>
      <c r="G2887" s="734" t="s">
        <v>8996</v>
      </c>
      <c r="H2887" s="729">
        <v>50</v>
      </c>
      <c r="I2887" s="730">
        <v>3.1E-2</v>
      </c>
      <c r="J2887" s="730">
        <v>1.0500000000000001E-2</v>
      </c>
      <c r="K2887" s="422">
        <v>766.18750011356303</v>
      </c>
      <c r="L2887" s="666">
        <f>K2887*ЗМІСТ!$E$13/1000*1.2</f>
        <v>41.058210576085578</v>
      </c>
      <c r="M2887" s="828">
        <v>2.4999999999999894E-2</v>
      </c>
      <c r="N2887" s="829"/>
      <c r="O2887" s="841"/>
      <c r="P2887" s="841"/>
      <c r="Q2887" s="641"/>
      <c r="R2887" s="639"/>
      <c r="S2887" s="640"/>
      <c r="T2887" s="402"/>
      <c r="U2887" s="732"/>
      <c r="V2887" s="732"/>
    </row>
    <row r="2888" spans="1:22" s="731" customFormat="1" ht="13.5" customHeight="1" outlineLevel="1">
      <c r="A2888" s="402"/>
      <c r="B2888" s="178">
        <f t="shared" si="44"/>
        <v>2882</v>
      </c>
      <c r="C2888" s="441"/>
      <c r="D2888" s="733" t="s">
        <v>9149</v>
      </c>
      <c r="E2888" s="929" t="s">
        <v>9076</v>
      </c>
      <c r="F2888" s="557" t="s">
        <v>9077</v>
      </c>
      <c r="G2888" s="683" t="s">
        <v>8995</v>
      </c>
      <c r="H2888" s="729">
        <v>6</v>
      </c>
      <c r="I2888" s="730">
        <v>1.3240000000000001</v>
      </c>
      <c r="J2888" s="730">
        <v>17.364999999999998</v>
      </c>
      <c r="K2888" s="422">
        <v>14907.735443430009</v>
      </c>
      <c r="L2888" s="666">
        <f>K2888*ЗМІСТ!$E$13/1000*1.2</f>
        <v>798.87095646718524</v>
      </c>
      <c r="M2888" s="828">
        <v>2.4999999999999682E-2</v>
      </c>
      <c r="N2888" s="829"/>
      <c r="O2888" s="841"/>
      <c r="P2888" s="841"/>
      <c r="Q2888" s="641"/>
      <c r="R2888" s="639"/>
      <c r="S2888" s="640"/>
      <c r="T2888" s="402"/>
      <c r="U2888" s="732"/>
      <c r="V2888" s="732"/>
    </row>
    <row r="2889" spans="1:22" s="731" customFormat="1" ht="13.5" customHeight="1" outlineLevel="1">
      <c r="A2889" s="402"/>
      <c r="B2889" s="178">
        <f t="shared" ref="B2889:B2952" si="45">B2888+1</f>
        <v>2883</v>
      </c>
      <c r="C2889" s="441"/>
      <c r="D2889" s="733" t="s">
        <v>9150</v>
      </c>
      <c r="E2889" s="929" t="s">
        <v>9078</v>
      </c>
      <c r="F2889" s="557" t="s">
        <v>9079</v>
      </c>
      <c r="G2889" s="683" t="s">
        <v>8995</v>
      </c>
      <c r="H2889" s="729">
        <v>6</v>
      </c>
      <c r="I2889" s="730">
        <v>1.41</v>
      </c>
      <c r="J2889" s="730">
        <v>23.114999999999998</v>
      </c>
      <c r="K2889" s="422">
        <v>17022.665534256455</v>
      </c>
      <c r="L2889" s="666">
        <f>K2889*ЗМІСТ!$E$13/1000*1.2</f>
        <v>912.20515339676399</v>
      </c>
      <c r="M2889" s="828">
        <v>2.4999999999999859E-2</v>
      </c>
      <c r="N2889" s="829"/>
      <c r="O2889" s="841"/>
      <c r="P2889" s="841"/>
      <c r="Q2889" s="641"/>
      <c r="R2889" s="639"/>
      <c r="S2889" s="640"/>
      <c r="T2889" s="402"/>
      <c r="U2889" s="732"/>
      <c r="V2889" s="732"/>
    </row>
    <row r="2890" spans="1:22" s="731" customFormat="1" ht="13.5" customHeight="1" outlineLevel="1">
      <c r="A2890" s="402"/>
      <c r="B2890" s="178">
        <f t="shared" si="45"/>
        <v>2884</v>
      </c>
      <c r="C2890" s="441"/>
      <c r="D2890" s="733" t="s">
        <v>9151</v>
      </c>
      <c r="E2890" s="929" t="s">
        <v>9080</v>
      </c>
      <c r="F2890" s="557" t="s">
        <v>9081</v>
      </c>
      <c r="G2890" s="683" t="s">
        <v>8995</v>
      </c>
      <c r="H2890" s="729">
        <v>6</v>
      </c>
      <c r="I2890" s="730">
        <v>2.1</v>
      </c>
      <c r="J2890" s="730">
        <v>34.615000000000002</v>
      </c>
      <c r="K2890" s="422">
        <v>22098.334969775999</v>
      </c>
      <c r="L2890" s="666">
        <f>K2890*ЗМІСТ!$E$13/1000*1.2</f>
        <v>1184.1985028931656</v>
      </c>
      <c r="M2890" s="828">
        <v>2.4999999999999967E-2</v>
      </c>
      <c r="N2890" s="829"/>
      <c r="O2890" s="841"/>
      <c r="P2890" s="841"/>
      <c r="Q2890" s="641"/>
      <c r="R2890" s="639"/>
      <c r="S2890" s="640"/>
      <c r="T2890" s="402"/>
      <c r="U2890" s="732"/>
      <c r="V2890" s="732"/>
    </row>
    <row r="2891" spans="1:22" s="731" customFormat="1" ht="13.5" customHeight="1" outlineLevel="1">
      <c r="A2891" s="402"/>
      <c r="B2891" s="178">
        <f t="shared" si="45"/>
        <v>2885</v>
      </c>
      <c r="C2891" s="441"/>
      <c r="D2891" s="733" t="s">
        <v>9152</v>
      </c>
      <c r="E2891" s="929" t="s">
        <v>9082</v>
      </c>
      <c r="F2891" s="557" t="s">
        <v>9083</v>
      </c>
      <c r="G2891" s="683" t="s">
        <v>8995</v>
      </c>
      <c r="H2891" s="729">
        <v>6</v>
      </c>
      <c r="I2891" s="730">
        <v>2.71</v>
      </c>
      <c r="J2891" s="730">
        <v>46.115000000000002</v>
      </c>
      <c r="K2891" s="422">
        <v>29447.616693441367</v>
      </c>
      <c r="L2891" s="666">
        <f>K2891*ЗМІСТ!$E$13/1000*1.2</f>
        <v>1578.029460130794</v>
      </c>
      <c r="M2891" s="828">
        <v>2.4999999999999831E-2</v>
      </c>
      <c r="N2891" s="829"/>
      <c r="O2891" s="841"/>
      <c r="P2891" s="841"/>
      <c r="Q2891" s="641"/>
      <c r="R2891" s="639"/>
      <c r="S2891" s="640"/>
      <c r="T2891" s="402"/>
      <c r="U2891" s="732"/>
      <c r="V2891" s="732"/>
    </row>
    <row r="2892" spans="1:22" s="731" customFormat="1" ht="13.5" customHeight="1" outlineLevel="1">
      <c r="A2892" s="402"/>
      <c r="B2892" s="178">
        <f t="shared" si="45"/>
        <v>2886</v>
      </c>
      <c r="C2892" s="441"/>
      <c r="D2892" s="733" t="s">
        <v>9153</v>
      </c>
      <c r="E2892" s="929" t="s">
        <v>9084</v>
      </c>
      <c r="F2892" s="557" t="s">
        <v>9085</v>
      </c>
      <c r="G2892" s="683" t="s">
        <v>8995</v>
      </c>
      <c r="H2892" s="729">
        <v>6</v>
      </c>
      <c r="I2892" s="730">
        <v>3.12</v>
      </c>
      <c r="J2892" s="730">
        <v>57.615000000000002</v>
      </c>
      <c r="K2892" s="422">
        <v>33120.040383045605</v>
      </c>
      <c r="L2892" s="666">
        <f>K2892*ЗМІСТ!$E$13/1000*1.2</f>
        <v>1774.8261256337253</v>
      </c>
      <c r="M2892" s="828">
        <v>2.4999999999999842E-2</v>
      </c>
      <c r="N2892" s="829"/>
      <c r="O2892" s="841"/>
      <c r="P2892" s="841"/>
      <c r="Q2892" s="641"/>
      <c r="R2892" s="639"/>
      <c r="S2892" s="640"/>
      <c r="T2892" s="402"/>
      <c r="U2892" s="732"/>
      <c r="V2892" s="732"/>
    </row>
    <row r="2893" spans="1:22" s="731" customFormat="1" ht="13.5" customHeight="1" outlineLevel="1">
      <c r="A2893" s="402"/>
      <c r="B2893" s="178">
        <f t="shared" si="45"/>
        <v>2887</v>
      </c>
      <c r="C2893" s="441"/>
      <c r="D2893" s="733" t="s">
        <v>9154</v>
      </c>
      <c r="E2893" s="929" t="s">
        <v>9086</v>
      </c>
      <c r="F2893" s="557" t="s">
        <v>9087</v>
      </c>
      <c r="G2893" s="683" t="s">
        <v>8995</v>
      </c>
      <c r="H2893" s="729">
        <v>24</v>
      </c>
      <c r="I2893" s="730">
        <v>0.52</v>
      </c>
      <c r="J2893" s="730">
        <v>3.6749999999999998</v>
      </c>
      <c r="K2893" s="422">
        <v>6074.9968447975771</v>
      </c>
      <c r="L2893" s="666">
        <f>K2893*ЗМІСТ!$E$13/1000*1.2</f>
        <v>325.54498692002215</v>
      </c>
      <c r="M2893" s="828">
        <v>2.4999999999999828E-2</v>
      </c>
      <c r="N2893" s="829"/>
      <c r="O2893" s="841"/>
      <c r="P2893" s="841"/>
      <c r="Q2893" s="641"/>
      <c r="R2893" s="639"/>
      <c r="S2893" s="640"/>
      <c r="T2893" s="402"/>
      <c r="U2893" s="732"/>
      <c r="V2893" s="732"/>
    </row>
    <row r="2894" spans="1:22" s="731" customFormat="1" ht="13.5" customHeight="1" outlineLevel="1">
      <c r="A2894" s="402"/>
      <c r="B2894" s="178">
        <f t="shared" si="45"/>
        <v>2888</v>
      </c>
      <c r="C2894" s="441"/>
      <c r="D2894" s="733" t="s">
        <v>9155</v>
      </c>
      <c r="E2894" s="929" t="s">
        <v>9088</v>
      </c>
      <c r="F2894" s="557" t="s">
        <v>9089</v>
      </c>
      <c r="G2894" s="683" t="s">
        <v>8995</v>
      </c>
      <c r="H2894" s="729">
        <v>18</v>
      </c>
      <c r="I2894" s="730">
        <v>0.81</v>
      </c>
      <c r="J2894" s="730">
        <v>7.0350000000000001</v>
      </c>
      <c r="K2894" s="422">
        <v>8993.7783064586911</v>
      </c>
      <c r="L2894" s="666">
        <f>K2894*ЗМІСТ!$E$13/1000*1.2</f>
        <v>481.95571387745031</v>
      </c>
      <c r="M2894" s="828">
        <v>2.4999999999999856E-2</v>
      </c>
      <c r="N2894" s="829"/>
      <c r="O2894" s="841"/>
      <c r="P2894" s="841"/>
      <c r="Q2894" s="641"/>
      <c r="R2894" s="639"/>
      <c r="S2894" s="640"/>
      <c r="T2894" s="402"/>
      <c r="U2894" s="732"/>
      <c r="V2894" s="732"/>
    </row>
    <row r="2895" spans="1:22" s="731" customFormat="1" ht="13.5" customHeight="1" outlineLevel="1">
      <c r="A2895" s="402"/>
      <c r="B2895" s="178">
        <f t="shared" si="45"/>
        <v>2889</v>
      </c>
      <c r="C2895" s="441"/>
      <c r="D2895" s="733" t="s">
        <v>9156</v>
      </c>
      <c r="E2895" s="929" t="s">
        <v>9090</v>
      </c>
      <c r="F2895" s="557" t="s">
        <v>9091</v>
      </c>
      <c r="G2895" s="683" t="s">
        <v>8995</v>
      </c>
      <c r="H2895" s="729">
        <v>18</v>
      </c>
      <c r="I2895" s="730">
        <v>1.33</v>
      </c>
      <c r="J2895" s="730">
        <v>10.535</v>
      </c>
      <c r="K2895" s="422">
        <v>13974.193508096716</v>
      </c>
      <c r="L2895" s="666">
        <f>K2895*ЗМІСТ!$E$13/1000*1.2</f>
        <v>748.84460996996415</v>
      </c>
      <c r="M2895" s="828">
        <v>2.4999999999999911E-2</v>
      </c>
      <c r="N2895" s="829"/>
      <c r="O2895" s="841"/>
      <c r="P2895" s="841"/>
      <c r="Q2895" s="641"/>
      <c r="R2895" s="639"/>
      <c r="S2895" s="640"/>
      <c r="T2895" s="402"/>
      <c r="U2895" s="732"/>
      <c r="V2895" s="732"/>
    </row>
    <row r="2896" spans="1:22" s="731" customFormat="1" ht="13.5" customHeight="1" outlineLevel="1">
      <c r="A2896" s="402"/>
      <c r="B2896" s="178">
        <f t="shared" si="45"/>
        <v>2890</v>
      </c>
      <c r="C2896" s="441"/>
      <c r="D2896" s="733" t="s">
        <v>9157</v>
      </c>
      <c r="E2896" s="929" t="s">
        <v>9092</v>
      </c>
      <c r="F2896" s="557" t="s">
        <v>9093</v>
      </c>
      <c r="G2896" s="683" t="s">
        <v>8995</v>
      </c>
      <c r="H2896" s="729">
        <v>24</v>
      </c>
      <c r="I2896" s="730">
        <v>0.49</v>
      </c>
      <c r="J2896" s="730">
        <v>2.4849999999999999</v>
      </c>
      <c r="K2896" s="422">
        <v>6446.3311593302742</v>
      </c>
      <c r="L2896" s="666">
        <f>K2896*ЗМІСТ!$E$13/1000*1.2</f>
        <v>345.44393134021971</v>
      </c>
      <c r="M2896" s="828">
        <v>2.4999999999999918E-2</v>
      </c>
      <c r="N2896" s="829"/>
      <c r="O2896" s="841"/>
      <c r="P2896" s="841"/>
      <c r="Q2896" s="641"/>
      <c r="R2896" s="639"/>
      <c r="S2896" s="640"/>
      <c r="T2896" s="402"/>
      <c r="U2896" s="732"/>
      <c r="V2896" s="732"/>
    </row>
    <row r="2897" spans="1:22" s="731" customFormat="1" ht="13.5" customHeight="1" outlineLevel="1">
      <c r="A2897" s="402"/>
      <c r="B2897" s="178">
        <f t="shared" si="45"/>
        <v>2891</v>
      </c>
      <c r="C2897" s="441"/>
      <c r="D2897" s="733" t="s">
        <v>9158</v>
      </c>
      <c r="E2897" s="929" t="s">
        <v>9094</v>
      </c>
      <c r="F2897" s="557" t="s">
        <v>9095</v>
      </c>
      <c r="G2897" s="683" t="s">
        <v>8995</v>
      </c>
      <c r="H2897" s="729">
        <v>24</v>
      </c>
      <c r="I2897" s="730">
        <v>0.76</v>
      </c>
      <c r="J2897" s="730">
        <v>6.93</v>
      </c>
      <c r="K2897" s="422">
        <v>7891.2821975010838</v>
      </c>
      <c r="L2897" s="666">
        <f>K2897*ЗМІСТ!$E$13/1000*1.2</f>
        <v>422.87550518938491</v>
      </c>
      <c r="M2897" s="828">
        <v>2.4999999999999752E-2</v>
      </c>
      <c r="N2897" s="829"/>
      <c r="O2897" s="841"/>
      <c r="P2897" s="841"/>
      <c r="Q2897" s="641"/>
      <c r="R2897" s="639"/>
      <c r="S2897" s="640"/>
      <c r="T2897" s="402"/>
      <c r="U2897" s="732"/>
      <c r="V2897" s="732"/>
    </row>
    <row r="2898" spans="1:22" s="731" customFormat="1" ht="13.5" customHeight="1" outlineLevel="1">
      <c r="A2898" s="402"/>
      <c r="B2898" s="178">
        <f t="shared" si="45"/>
        <v>2892</v>
      </c>
      <c r="C2898" s="441"/>
      <c r="D2898" s="733" t="s">
        <v>9159</v>
      </c>
      <c r="E2898" s="929" t="s">
        <v>9096</v>
      </c>
      <c r="F2898" s="557" t="s">
        <v>9097</v>
      </c>
      <c r="G2898" s="683" t="s">
        <v>8995</v>
      </c>
      <c r="H2898" s="729">
        <v>18</v>
      </c>
      <c r="I2898" s="730">
        <v>0.9</v>
      </c>
      <c r="J2898" s="730">
        <v>9.9659999999999993</v>
      </c>
      <c r="K2898" s="422">
        <v>9285.6311896178686</v>
      </c>
      <c r="L2898" s="666">
        <f>K2898*ЗМІСТ!$E$13/1000*1.2</f>
        <v>497.59543278726159</v>
      </c>
      <c r="M2898" s="828">
        <v>2.4999999999999946E-2</v>
      </c>
      <c r="N2898" s="829"/>
      <c r="O2898" s="841"/>
      <c r="P2898" s="841"/>
      <c r="Q2898" s="641"/>
      <c r="R2898" s="639"/>
      <c r="S2898" s="640"/>
      <c r="T2898" s="402"/>
      <c r="U2898" s="732"/>
      <c r="V2898" s="732"/>
    </row>
    <row r="2899" spans="1:22" s="731" customFormat="1" ht="13.5" customHeight="1" outlineLevel="1">
      <c r="A2899" s="402"/>
      <c r="B2899" s="178">
        <f t="shared" si="45"/>
        <v>2893</v>
      </c>
      <c r="C2899" s="441"/>
      <c r="D2899" s="733" t="s">
        <v>9160</v>
      </c>
      <c r="E2899" s="929" t="s">
        <v>9098</v>
      </c>
      <c r="F2899" s="557" t="s">
        <v>9099</v>
      </c>
      <c r="G2899" s="683" t="s">
        <v>8995</v>
      </c>
      <c r="H2899" s="729">
        <v>18</v>
      </c>
      <c r="I2899" s="730">
        <v>1.04</v>
      </c>
      <c r="J2899" s="730">
        <v>13.266</v>
      </c>
      <c r="K2899" s="422">
        <v>11566.035322506761</v>
      </c>
      <c r="L2899" s="666">
        <f>K2899*ЗМІСТ!$E$13/1000*1.2</f>
        <v>619.79699973118909</v>
      </c>
      <c r="M2899" s="828">
        <v>2.4999999999999828E-2</v>
      </c>
      <c r="N2899" s="829"/>
      <c r="O2899" s="841"/>
      <c r="P2899" s="841"/>
      <c r="Q2899" s="641"/>
      <c r="R2899" s="639"/>
      <c r="S2899" s="640"/>
      <c r="T2899" s="402"/>
      <c r="U2899" s="732"/>
      <c r="V2899" s="732"/>
    </row>
    <row r="2900" spans="1:22" s="731" customFormat="1" ht="13.5" customHeight="1" outlineLevel="1">
      <c r="A2900" s="402"/>
      <c r="B2900" s="178">
        <f t="shared" si="45"/>
        <v>2894</v>
      </c>
      <c r="C2900" s="441"/>
      <c r="D2900" s="733" t="s">
        <v>9161</v>
      </c>
      <c r="E2900" s="929" t="s">
        <v>9100</v>
      </c>
      <c r="F2900" s="557" t="s">
        <v>9101</v>
      </c>
      <c r="G2900" s="683" t="s">
        <v>8995</v>
      </c>
      <c r="H2900" s="729">
        <v>12</v>
      </c>
      <c r="I2900" s="730">
        <v>1.61</v>
      </c>
      <c r="J2900" s="730">
        <v>19.866</v>
      </c>
      <c r="K2900" s="422">
        <v>16539.770947571491</v>
      </c>
      <c r="L2900" s="666">
        <f>K2900*ЗМІСТ!$E$13/1000*1.2</f>
        <v>886.32795281175765</v>
      </c>
      <c r="M2900" s="828">
        <v>2.499999999999989E-2</v>
      </c>
      <c r="N2900" s="829"/>
      <c r="O2900" s="841"/>
      <c r="P2900" s="841"/>
      <c r="Q2900" s="641"/>
      <c r="R2900" s="639"/>
      <c r="S2900" s="640"/>
      <c r="T2900" s="402"/>
      <c r="U2900" s="732"/>
      <c r="V2900" s="732"/>
    </row>
    <row r="2901" spans="1:22" s="731" customFormat="1" ht="13.5" customHeight="1" outlineLevel="1">
      <c r="A2901" s="402"/>
      <c r="B2901" s="178">
        <f t="shared" si="45"/>
        <v>2895</v>
      </c>
      <c r="C2901" s="441"/>
      <c r="D2901" s="733" t="s">
        <v>9162</v>
      </c>
      <c r="E2901" s="929" t="s">
        <v>9102</v>
      </c>
      <c r="F2901" s="557" t="s">
        <v>9103</v>
      </c>
      <c r="G2901" s="683" t="s">
        <v>8995</v>
      </c>
      <c r="H2901" s="729">
        <v>12</v>
      </c>
      <c r="I2901" s="730">
        <v>2.1</v>
      </c>
      <c r="J2901" s="730">
        <v>26.466000000000001</v>
      </c>
      <c r="K2901" s="422">
        <v>20963.030322588525</v>
      </c>
      <c r="L2901" s="666">
        <f>K2901*ЗМІСТ!$E$13/1000*1.2</f>
        <v>1123.3601607571704</v>
      </c>
      <c r="M2901" s="828">
        <v>2.4999999999999859E-2</v>
      </c>
      <c r="N2901" s="829"/>
      <c r="O2901" s="841"/>
      <c r="P2901" s="841"/>
      <c r="Q2901" s="641"/>
      <c r="R2901" s="639"/>
      <c r="S2901" s="640"/>
      <c r="T2901" s="402"/>
      <c r="U2901" s="732"/>
      <c r="V2901" s="732"/>
    </row>
    <row r="2902" spans="1:22" s="731" customFormat="1" ht="13.5" customHeight="1" outlineLevel="1">
      <c r="A2902" s="402"/>
      <c r="B2902" s="178">
        <f t="shared" si="45"/>
        <v>2896</v>
      </c>
      <c r="C2902" s="441"/>
      <c r="D2902" s="733" t="s">
        <v>9163</v>
      </c>
      <c r="E2902" s="929" t="s">
        <v>9104</v>
      </c>
      <c r="F2902" s="557" t="s">
        <v>9105</v>
      </c>
      <c r="G2902" s="683" t="s">
        <v>8995</v>
      </c>
      <c r="H2902" s="729">
        <v>6</v>
      </c>
      <c r="I2902" s="730">
        <v>2.71</v>
      </c>
      <c r="J2902" s="730">
        <v>33.066000000000003</v>
      </c>
      <c r="K2902" s="422">
        <v>26126.656965693572</v>
      </c>
      <c r="L2902" s="666">
        <f>K2902*ЗМІСТ!$E$13/1000*1.2</f>
        <v>1400.0669329473581</v>
      </c>
      <c r="M2902" s="828">
        <v>2.4999999999999974E-2</v>
      </c>
      <c r="N2902" s="829"/>
      <c r="O2902" s="841"/>
      <c r="P2902" s="841"/>
      <c r="Q2902" s="641"/>
      <c r="R2902" s="639"/>
      <c r="S2902" s="640"/>
      <c r="T2902" s="402"/>
      <c r="U2902" s="732"/>
      <c r="V2902" s="732"/>
    </row>
    <row r="2903" spans="1:22" s="731" customFormat="1" ht="13.5" customHeight="1" outlineLevel="1">
      <c r="A2903" s="402"/>
      <c r="B2903" s="178">
        <f t="shared" si="45"/>
        <v>2897</v>
      </c>
      <c r="C2903" s="441"/>
      <c r="D2903" s="733" t="s">
        <v>9164</v>
      </c>
      <c r="E2903" s="929" t="s">
        <v>9106</v>
      </c>
      <c r="F2903" s="557" t="s">
        <v>9107</v>
      </c>
      <c r="G2903" s="683" t="s">
        <v>8995</v>
      </c>
      <c r="H2903" s="729">
        <v>24</v>
      </c>
      <c r="I2903" s="730">
        <v>0.71</v>
      </c>
      <c r="J2903" s="730">
        <v>3.3660000000000001</v>
      </c>
      <c r="K2903" s="422">
        <v>7518.7410683948092</v>
      </c>
      <c r="L2903" s="666">
        <f>K2903*ЗМІСТ!$E$13/1000*1.2</f>
        <v>402.91189037599906</v>
      </c>
      <c r="M2903" s="828">
        <v>2.4999999999999915E-2</v>
      </c>
      <c r="N2903" s="829"/>
      <c r="O2903" s="841"/>
      <c r="P2903" s="841"/>
      <c r="Q2903" s="641"/>
      <c r="R2903" s="639"/>
      <c r="S2903" s="640"/>
      <c r="T2903" s="402"/>
      <c r="U2903" s="732"/>
      <c r="V2903" s="732"/>
    </row>
    <row r="2904" spans="1:22" s="731" customFormat="1" ht="13.5" customHeight="1" outlineLevel="1">
      <c r="A2904" s="402"/>
      <c r="B2904" s="178">
        <f t="shared" si="45"/>
        <v>2898</v>
      </c>
      <c r="C2904" s="441"/>
      <c r="D2904" s="733" t="s">
        <v>9165</v>
      </c>
      <c r="E2904" s="929" t="s">
        <v>9108</v>
      </c>
      <c r="F2904" s="557" t="s">
        <v>9109</v>
      </c>
      <c r="G2904" s="734" t="s">
        <v>8996</v>
      </c>
      <c r="H2904" s="729">
        <v>10</v>
      </c>
      <c r="I2904" s="730">
        <v>0.11</v>
      </c>
      <c r="J2904" s="730">
        <v>0.152</v>
      </c>
      <c r="K2904" s="422">
        <v>11581.218749943217</v>
      </c>
      <c r="L2904" s="666">
        <f>K2904*ЗМІСТ!$E$13/1000*1.2</f>
        <v>620.61064438195706</v>
      </c>
      <c r="M2904" s="828">
        <v>2.4999999999999901E-2</v>
      </c>
      <c r="N2904" s="829"/>
      <c r="O2904" s="841"/>
      <c r="P2904" s="841"/>
      <c r="Q2904" s="641"/>
      <c r="R2904" s="639"/>
      <c r="S2904" s="640"/>
      <c r="T2904" s="402"/>
      <c r="U2904" s="732"/>
      <c r="V2904" s="732"/>
    </row>
    <row r="2905" spans="1:22" s="731" customFormat="1" ht="13.5" customHeight="1" outlineLevel="1">
      <c r="A2905" s="402"/>
      <c r="B2905" s="178">
        <f t="shared" si="45"/>
        <v>2899</v>
      </c>
      <c r="C2905" s="441"/>
      <c r="D2905" s="733" t="s">
        <v>9166</v>
      </c>
      <c r="E2905" s="929" t="s">
        <v>9110</v>
      </c>
      <c r="F2905" s="557" t="s">
        <v>6757</v>
      </c>
      <c r="G2905" s="734" t="s">
        <v>8996</v>
      </c>
      <c r="H2905" s="729">
        <v>10</v>
      </c>
      <c r="I2905" s="730">
        <v>0.21099999999999999</v>
      </c>
      <c r="J2905" s="730">
        <v>0.28749999999999998</v>
      </c>
      <c r="K2905" s="422">
        <v>4361.375</v>
      </c>
      <c r="L2905" s="666">
        <f>K2905*ЗМІСТ!$E$13/1000*1.2</f>
        <v>233.71596785999998</v>
      </c>
      <c r="M2905" s="828">
        <v>2.5000000000000001E-2</v>
      </c>
      <c r="N2905" s="829"/>
      <c r="O2905" s="841"/>
      <c r="P2905" s="841"/>
      <c r="Q2905" s="641"/>
      <c r="R2905" s="639"/>
      <c r="S2905" s="640"/>
      <c r="T2905" s="402"/>
      <c r="U2905" s="732"/>
      <c r="V2905" s="732"/>
    </row>
    <row r="2906" spans="1:22" s="731" customFormat="1" ht="13.5" customHeight="1" outlineLevel="1">
      <c r="A2906" s="402"/>
      <c r="B2906" s="178">
        <f t="shared" si="45"/>
        <v>2900</v>
      </c>
      <c r="C2906" s="441"/>
      <c r="D2906" s="733" t="s">
        <v>9167</v>
      </c>
      <c r="E2906" s="929" t="s">
        <v>9111</v>
      </c>
      <c r="F2906" s="557" t="s">
        <v>6759</v>
      </c>
      <c r="G2906" s="734" t="s">
        <v>8996</v>
      </c>
      <c r="H2906" s="729">
        <v>10</v>
      </c>
      <c r="I2906" s="730">
        <v>0.251</v>
      </c>
      <c r="J2906" s="730">
        <v>0.34499999999999997</v>
      </c>
      <c r="K2906" s="422">
        <v>4950.75</v>
      </c>
      <c r="L2906" s="666">
        <f>K2906*ЗМІСТ!$E$13/1000*1.2</f>
        <v>265.29920675999995</v>
      </c>
      <c r="M2906" s="828">
        <v>2.5000000000000001E-2</v>
      </c>
      <c r="N2906" s="829"/>
      <c r="O2906" s="841"/>
      <c r="P2906" s="841"/>
      <c r="Q2906" s="641"/>
      <c r="R2906" s="639"/>
      <c r="S2906" s="640"/>
      <c r="T2906" s="402"/>
      <c r="U2906" s="732"/>
      <c r="V2906" s="732"/>
    </row>
    <row r="2907" spans="1:22" s="731" customFormat="1" ht="13.5" customHeight="1" outlineLevel="1">
      <c r="A2907" s="402"/>
      <c r="B2907" s="178">
        <f t="shared" si="45"/>
        <v>2901</v>
      </c>
      <c r="C2907" s="441"/>
      <c r="D2907" s="733" t="s">
        <v>9168</v>
      </c>
      <c r="E2907" s="929" t="s">
        <v>9112</v>
      </c>
      <c r="F2907" s="557" t="s">
        <v>6761</v>
      </c>
      <c r="G2907" s="734" t="s">
        <v>8996</v>
      </c>
      <c r="H2907" s="729">
        <v>10</v>
      </c>
      <c r="I2907" s="730">
        <v>0.38600000000000001</v>
      </c>
      <c r="J2907" s="730">
        <v>0.40250000000000002</v>
      </c>
      <c r="K2907" s="422">
        <v>5893.7499999999991</v>
      </c>
      <c r="L2907" s="666">
        <f>K2907*ЗМІСТ!$E$13/1000*1.2</f>
        <v>315.83238899999998</v>
      </c>
      <c r="M2907" s="828">
        <v>2.4999999999999842E-2</v>
      </c>
      <c r="N2907" s="829"/>
      <c r="O2907" s="841"/>
      <c r="P2907" s="841"/>
      <c r="Q2907" s="641"/>
      <c r="R2907" s="639"/>
      <c r="S2907" s="640"/>
      <c r="T2907" s="402"/>
      <c r="U2907" s="732"/>
      <c r="V2907" s="732"/>
    </row>
    <row r="2908" spans="1:22" s="731" customFormat="1" ht="13.5" customHeight="1" outlineLevel="1">
      <c r="A2908" s="402"/>
      <c r="B2908" s="178">
        <f t="shared" si="45"/>
        <v>2902</v>
      </c>
      <c r="C2908" s="441"/>
      <c r="D2908" s="733" t="s">
        <v>9169</v>
      </c>
      <c r="E2908" s="929" t="s">
        <v>9113</v>
      </c>
      <c r="F2908" s="557" t="s">
        <v>6763</v>
      </c>
      <c r="G2908" s="734" t="s">
        <v>8996</v>
      </c>
      <c r="H2908" s="729">
        <v>10</v>
      </c>
      <c r="I2908" s="730">
        <v>0.496</v>
      </c>
      <c r="J2908" s="730">
        <v>0.51749999999999996</v>
      </c>
      <c r="K2908" s="422">
        <v>7956.5625001135631</v>
      </c>
      <c r="L2908" s="666">
        <f>K2908*ЗМІСТ!$E$13/1000*1.2</f>
        <v>426.37372515608553</v>
      </c>
      <c r="M2908" s="828">
        <v>2.5000000000000064E-2</v>
      </c>
      <c r="N2908" s="829"/>
      <c r="O2908" s="841"/>
      <c r="P2908" s="841"/>
      <c r="Q2908" s="641"/>
      <c r="R2908" s="639"/>
      <c r="S2908" s="640"/>
      <c r="T2908" s="402"/>
      <c r="U2908" s="732"/>
      <c r="V2908" s="732"/>
    </row>
    <row r="2909" spans="1:22" s="731" customFormat="1" ht="13.5" customHeight="1" outlineLevel="1">
      <c r="A2909" s="402"/>
      <c r="B2909" s="178">
        <f t="shared" si="45"/>
        <v>2903</v>
      </c>
      <c r="C2909" s="441"/>
      <c r="D2909" s="733" t="s">
        <v>9170</v>
      </c>
      <c r="E2909" s="929" t="s">
        <v>9114</v>
      </c>
      <c r="F2909" s="557" t="s">
        <v>6765</v>
      </c>
      <c r="G2909" s="734" t="s">
        <v>8996</v>
      </c>
      <c r="H2909" s="729">
        <v>10</v>
      </c>
      <c r="I2909" s="730">
        <v>0.63200000000000001</v>
      </c>
      <c r="J2909" s="730">
        <v>0.63249999999999995</v>
      </c>
      <c r="K2909" s="422">
        <v>8899.5625001135631</v>
      </c>
      <c r="L2909" s="666">
        <f>K2909*ЗМІСТ!$E$13/1000*1.2</f>
        <v>476.90690739608556</v>
      </c>
      <c r="M2909" s="828">
        <v>2.5000000000000057E-2</v>
      </c>
      <c r="N2909" s="829"/>
      <c r="O2909" s="841"/>
      <c r="P2909" s="841"/>
      <c r="Q2909" s="641"/>
      <c r="R2909" s="639"/>
      <c r="S2909" s="640"/>
      <c r="T2909" s="402"/>
      <c r="U2909" s="732"/>
      <c r="V2909" s="732"/>
    </row>
    <row r="2910" spans="1:22" s="731" customFormat="1" ht="13.5" customHeight="1" outlineLevel="1">
      <c r="A2910" s="402"/>
      <c r="B2910" s="178">
        <f t="shared" si="45"/>
        <v>2904</v>
      </c>
      <c r="C2910" s="441"/>
      <c r="D2910" s="733" t="s">
        <v>9171</v>
      </c>
      <c r="E2910" s="929" t="s">
        <v>9115</v>
      </c>
      <c r="F2910" s="557" t="s">
        <v>6767</v>
      </c>
      <c r="G2910" s="734" t="s">
        <v>8996</v>
      </c>
      <c r="H2910" s="729">
        <v>10</v>
      </c>
      <c r="I2910" s="730">
        <v>0.71299999999999997</v>
      </c>
      <c r="J2910" s="730">
        <v>0.74750000000000005</v>
      </c>
      <c r="K2910" s="422">
        <v>10019.374999999998</v>
      </c>
      <c r="L2910" s="666">
        <f>K2910*ЗМІСТ!$E$13/1000*1.2</f>
        <v>536.91506129999982</v>
      </c>
      <c r="M2910" s="828">
        <v>2.4999999999999814E-2</v>
      </c>
      <c r="N2910" s="829"/>
      <c r="O2910" s="841"/>
      <c r="P2910" s="841"/>
      <c r="Q2910" s="641"/>
      <c r="R2910" s="639"/>
      <c r="S2910" s="640"/>
      <c r="T2910" s="402"/>
      <c r="U2910" s="732"/>
      <c r="V2910" s="732"/>
    </row>
    <row r="2911" spans="1:22" s="731" customFormat="1" ht="13.5" customHeight="1" outlineLevel="1">
      <c r="A2911" s="402"/>
      <c r="B2911" s="178">
        <f t="shared" si="45"/>
        <v>2905</v>
      </c>
      <c r="C2911" s="441"/>
      <c r="D2911" s="733" t="s">
        <v>9172</v>
      </c>
      <c r="E2911" s="929" t="s">
        <v>9116</v>
      </c>
      <c r="F2911" s="557" t="s">
        <v>6769</v>
      </c>
      <c r="G2911" s="734" t="s">
        <v>8996</v>
      </c>
      <c r="H2911" s="729">
        <v>10</v>
      </c>
      <c r="I2911" s="730">
        <v>0.82199999999999995</v>
      </c>
      <c r="J2911" s="730">
        <v>0.86250000000000004</v>
      </c>
      <c r="K2911" s="422">
        <v>11463.343749943217</v>
      </c>
      <c r="L2911" s="666">
        <f>K2911*ЗМІСТ!$E$13/1000*1.2</f>
        <v>614.29399660195702</v>
      </c>
      <c r="M2911" s="828">
        <v>2.4999999999999897E-2</v>
      </c>
      <c r="N2911" s="829"/>
      <c r="O2911" s="841"/>
      <c r="P2911" s="841"/>
      <c r="Q2911" s="641"/>
      <c r="R2911" s="639"/>
      <c r="S2911" s="640"/>
      <c r="T2911" s="402"/>
      <c r="U2911" s="732"/>
      <c r="V2911" s="732"/>
    </row>
    <row r="2912" spans="1:22" s="731" customFormat="1" ht="13.5" customHeight="1" outlineLevel="1">
      <c r="A2912" s="402"/>
      <c r="B2912" s="178">
        <f t="shared" si="45"/>
        <v>2906</v>
      </c>
      <c r="C2912" s="441"/>
      <c r="D2912" s="733">
        <v>8595568940100</v>
      </c>
      <c r="E2912" s="929" t="s">
        <v>9117</v>
      </c>
      <c r="F2912" s="557" t="s">
        <v>9118</v>
      </c>
      <c r="G2912" s="734" t="s">
        <v>8996</v>
      </c>
      <c r="H2912" s="729">
        <v>100</v>
      </c>
      <c r="I2912" s="730">
        <v>2.7E-2</v>
      </c>
      <c r="J2912" s="730">
        <v>1.4999999999999999E-2</v>
      </c>
      <c r="K2912" s="422">
        <v>766.18750011356303</v>
      </c>
      <c r="L2912" s="666">
        <f>K2912*ЗМІСТ!$E$13/1000*1.2</f>
        <v>41.058210576085578</v>
      </c>
      <c r="M2912" s="828">
        <v>2.4999999999999894E-2</v>
      </c>
      <c r="N2912" s="829"/>
      <c r="O2912" s="841"/>
      <c r="P2912" s="841"/>
      <c r="Q2912" s="641"/>
      <c r="R2912" s="639"/>
      <c r="S2912" s="640"/>
      <c r="T2912" s="402"/>
      <c r="U2912" s="732"/>
      <c r="V2912" s="732"/>
    </row>
    <row r="2913" spans="1:22" s="731" customFormat="1" ht="13.5" customHeight="1" outlineLevel="1">
      <c r="A2913" s="402"/>
      <c r="B2913" s="178">
        <f t="shared" si="45"/>
        <v>2907</v>
      </c>
      <c r="C2913" s="441"/>
      <c r="D2913" s="733" t="s">
        <v>9173</v>
      </c>
      <c r="E2913" s="929" t="s">
        <v>9119</v>
      </c>
      <c r="F2913" s="557" t="s">
        <v>9120</v>
      </c>
      <c r="G2913" s="734" t="s">
        <v>8996</v>
      </c>
      <c r="H2913" s="729">
        <v>4</v>
      </c>
      <c r="I2913" s="730">
        <v>1.5129999999999999</v>
      </c>
      <c r="J2913" s="730">
        <v>2.13</v>
      </c>
      <c r="K2913" s="422">
        <v>56904.156250056774</v>
      </c>
      <c r="L2913" s="666">
        <f>K2913*ЗМІСТ!$E$13/1000*1.2</f>
        <v>3049.361715798042</v>
      </c>
      <c r="M2913" s="828">
        <v>2.4999999999999824E-2</v>
      </c>
      <c r="N2913" s="829"/>
      <c r="O2913" s="841"/>
      <c r="P2913" s="841"/>
      <c r="Q2913" s="641"/>
      <c r="R2913" s="639"/>
      <c r="S2913" s="640"/>
      <c r="T2913" s="402"/>
      <c r="U2913" s="732"/>
      <c r="V2913" s="732"/>
    </row>
    <row r="2914" spans="1:22" s="731" customFormat="1" ht="13.5" customHeight="1" outlineLevel="1">
      <c r="A2914" s="402"/>
      <c r="B2914" s="178">
        <f t="shared" si="45"/>
        <v>2908</v>
      </c>
      <c r="C2914" s="441"/>
      <c r="D2914" s="733" t="s">
        <v>9174</v>
      </c>
      <c r="E2914" s="929" t="s">
        <v>9121</v>
      </c>
      <c r="F2914" s="557" t="s">
        <v>9122</v>
      </c>
      <c r="G2914" s="734" t="s">
        <v>8996</v>
      </c>
      <c r="H2914" s="729">
        <v>4</v>
      </c>
      <c r="I2914" s="730">
        <v>3.0270000000000001</v>
      </c>
      <c r="J2914" s="730">
        <v>4.26</v>
      </c>
      <c r="K2914" s="422">
        <v>103877.3437499432</v>
      </c>
      <c r="L2914" s="666">
        <f>K2914*ЗМІСТ!$E$13/1000*1.2</f>
        <v>5566.5458561219566</v>
      </c>
      <c r="M2914" s="828">
        <v>2.499999999999988E-2</v>
      </c>
      <c r="N2914" s="829"/>
      <c r="O2914" s="841"/>
      <c r="P2914" s="841"/>
      <c r="Q2914" s="641"/>
      <c r="R2914" s="639"/>
      <c r="S2914" s="640"/>
      <c r="T2914" s="402"/>
      <c r="U2914" s="732"/>
      <c r="V2914" s="732"/>
    </row>
    <row r="2915" spans="1:22" s="731" customFormat="1" ht="13.5" customHeight="1" outlineLevel="1">
      <c r="A2915" s="402"/>
      <c r="B2915" s="178">
        <f t="shared" si="45"/>
        <v>2909</v>
      </c>
      <c r="C2915" s="441"/>
      <c r="D2915" s="733" t="s">
        <v>9175</v>
      </c>
      <c r="E2915" s="929" t="s">
        <v>9123</v>
      </c>
      <c r="F2915" s="557" t="s">
        <v>9124</v>
      </c>
      <c r="G2915" s="734" t="s">
        <v>8996</v>
      </c>
      <c r="H2915" s="729">
        <v>4</v>
      </c>
      <c r="I2915" s="730">
        <v>4.54</v>
      </c>
      <c r="J2915" s="730">
        <v>6.3686999999999996</v>
      </c>
      <c r="K2915" s="422">
        <v>130487.62499999997</v>
      </c>
      <c r="L2915" s="666">
        <f>K2915*ЗМІСТ!$E$13/1000*1.2</f>
        <v>6992.5290924599976</v>
      </c>
      <c r="M2915" s="828">
        <v>2.4999999999999772E-2</v>
      </c>
      <c r="N2915" s="829"/>
      <c r="O2915" s="841"/>
      <c r="P2915" s="841"/>
      <c r="Q2915" s="641"/>
      <c r="R2915" s="639"/>
      <c r="S2915" s="640"/>
      <c r="T2915" s="402"/>
      <c r="U2915" s="732"/>
      <c r="V2915" s="732"/>
    </row>
    <row r="2916" spans="1:22" s="731" customFormat="1" ht="13.5" customHeight="1" outlineLevel="1">
      <c r="A2916" s="402"/>
      <c r="B2916" s="178">
        <f t="shared" si="45"/>
        <v>2910</v>
      </c>
      <c r="C2916" s="441"/>
      <c r="D2916" s="733" t="s">
        <v>9176</v>
      </c>
      <c r="E2916" s="929" t="s">
        <v>9125</v>
      </c>
      <c r="F2916" s="557" t="s">
        <v>9126</v>
      </c>
      <c r="G2916" s="734" t="s">
        <v>8996</v>
      </c>
      <c r="H2916" s="729">
        <v>10</v>
      </c>
      <c r="I2916" s="730">
        <v>1.7999999999999999E-2</v>
      </c>
      <c r="J2916" s="730">
        <v>1.15E-2</v>
      </c>
      <c r="K2916" s="422">
        <v>648.31250011356315</v>
      </c>
      <c r="L2916" s="666">
        <f>K2916*ЗМІСТ!$E$13/1000*1.2</f>
        <v>34.741562796085582</v>
      </c>
      <c r="M2916" s="828">
        <v>2.499999999999987E-2</v>
      </c>
      <c r="N2916" s="829"/>
      <c r="O2916" s="841"/>
      <c r="P2916" s="841"/>
      <c r="Q2916" s="641"/>
      <c r="R2916" s="639"/>
      <c r="S2916" s="640"/>
      <c r="T2916" s="402"/>
      <c r="U2916" s="732"/>
      <c r="V2916" s="732"/>
    </row>
    <row r="2917" spans="1:22" s="731" customFormat="1" ht="13.5" customHeight="1" outlineLevel="1">
      <c r="A2917" s="402"/>
      <c r="B2917" s="178">
        <f t="shared" si="45"/>
        <v>2911</v>
      </c>
      <c r="C2917" s="441"/>
      <c r="D2917" s="733" t="s">
        <v>9177</v>
      </c>
      <c r="E2917" s="929" t="s">
        <v>9127</v>
      </c>
      <c r="F2917" s="557" t="s">
        <v>9128</v>
      </c>
      <c r="G2917" s="734" t="s">
        <v>8996</v>
      </c>
      <c r="H2917" s="729">
        <v>2</v>
      </c>
      <c r="I2917" s="730">
        <v>0.19400000000000001</v>
      </c>
      <c r="J2917" s="730">
        <v>0.65</v>
      </c>
      <c r="K2917" s="422">
        <v>9930.9687499432166</v>
      </c>
      <c r="L2917" s="666">
        <f>K2917*ЗМІСТ!$E$13/1000*1.2</f>
        <v>532.17757546195708</v>
      </c>
      <c r="M2917" s="828">
        <v>2.4999999999999883E-2</v>
      </c>
      <c r="N2917" s="829"/>
      <c r="O2917" s="841"/>
      <c r="P2917" s="841"/>
      <c r="Q2917" s="641"/>
      <c r="R2917" s="639"/>
      <c r="S2917" s="640"/>
      <c r="T2917" s="402"/>
      <c r="U2917" s="732"/>
      <c r="V2917" s="732"/>
    </row>
    <row r="2918" spans="1:22" s="731" customFormat="1" ht="13.5" customHeight="1" outlineLevel="1">
      <c r="A2918" s="402"/>
      <c r="B2918" s="178">
        <f t="shared" si="45"/>
        <v>2912</v>
      </c>
      <c r="C2918" s="441"/>
      <c r="D2918" s="733" t="s">
        <v>9178</v>
      </c>
      <c r="E2918" s="929" t="s">
        <v>9129</v>
      </c>
      <c r="F2918" s="557" t="s">
        <v>9130</v>
      </c>
      <c r="G2918" s="734" t="s">
        <v>8996</v>
      </c>
      <c r="H2918" s="729">
        <v>2</v>
      </c>
      <c r="I2918" s="730">
        <v>0.20899999999999999</v>
      </c>
      <c r="J2918" s="730">
        <v>0.51875000000000004</v>
      </c>
      <c r="K2918" s="422">
        <v>9488.9375001135613</v>
      </c>
      <c r="L2918" s="666">
        <f>K2918*ЗМІСТ!$E$13/1000*1.2</f>
        <v>508.49014629608541</v>
      </c>
      <c r="M2918" s="828">
        <v>2.4999999999999859E-2</v>
      </c>
      <c r="N2918" s="829"/>
      <c r="O2918" s="841"/>
      <c r="P2918" s="841"/>
      <c r="Q2918" s="641"/>
      <c r="R2918" s="639"/>
      <c r="S2918" s="640"/>
      <c r="T2918" s="402"/>
      <c r="U2918" s="732"/>
      <c r="V2918" s="732"/>
    </row>
    <row r="2919" spans="1:22" s="731" customFormat="1" ht="13.5" customHeight="1" outlineLevel="1">
      <c r="A2919" s="402"/>
      <c r="B2919" s="178">
        <f t="shared" si="45"/>
        <v>2913</v>
      </c>
      <c r="C2919" s="441"/>
      <c r="D2919" s="733" t="s">
        <v>9179</v>
      </c>
      <c r="E2919" s="929" t="s">
        <v>9131</v>
      </c>
      <c r="F2919" s="557" t="s">
        <v>9132</v>
      </c>
      <c r="G2919" s="734" t="s">
        <v>8996</v>
      </c>
      <c r="H2919" s="729">
        <v>20</v>
      </c>
      <c r="I2919" s="730">
        <v>4.2999999999999997E-2</v>
      </c>
      <c r="J2919" s="730">
        <v>8.9099999999999999E-2</v>
      </c>
      <c r="K2919" s="422">
        <v>942.99999999999966</v>
      </c>
      <c r="L2919" s="666">
        <f>K2919*ЗМІСТ!$E$13/1000*1.2</f>
        <v>50.533182239999974</v>
      </c>
      <c r="M2919" s="828">
        <v>2.4999999999999755E-2</v>
      </c>
      <c r="N2919" s="829"/>
      <c r="O2919" s="841"/>
      <c r="P2919" s="841"/>
      <c r="Q2919" s="641"/>
      <c r="R2919" s="639"/>
      <c r="S2919" s="640"/>
      <c r="T2919" s="402"/>
      <c r="U2919" s="732"/>
      <c r="V2919" s="732"/>
    </row>
    <row r="2920" spans="1:22" s="731" customFormat="1" ht="13.5" customHeight="1" outlineLevel="1">
      <c r="A2920" s="402"/>
      <c r="B2920" s="178">
        <f t="shared" si="45"/>
        <v>2914</v>
      </c>
      <c r="C2920" s="441"/>
      <c r="D2920" s="733" t="s">
        <v>9180</v>
      </c>
      <c r="E2920" s="929" t="s">
        <v>9133</v>
      </c>
      <c r="F2920" s="557" t="s">
        <v>9190</v>
      </c>
      <c r="G2920" s="734" t="s">
        <v>8996</v>
      </c>
      <c r="H2920" s="729">
        <v>50</v>
      </c>
      <c r="I2920" s="730">
        <v>3.1E-2</v>
      </c>
      <c r="J2920" s="730">
        <v>1.0500000000000001E-2</v>
      </c>
      <c r="K2920" s="422">
        <v>1620.7812500567816</v>
      </c>
      <c r="L2920" s="666">
        <f>K2920*ЗМІСТ!$E$13/1000*1.2</f>
        <v>86.853906978042787</v>
      </c>
      <c r="M2920" s="828">
        <v>2.5000000000000012E-2</v>
      </c>
      <c r="N2920" s="829"/>
      <c r="O2920" s="841"/>
      <c r="P2920" s="841"/>
      <c r="Q2920" s="641"/>
      <c r="R2920" s="639"/>
      <c r="S2920" s="640"/>
      <c r="T2920" s="402"/>
      <c r="U2920" s="732"/>
      <c r="V2920" s="732"/>
    </row>
    <row r="2921" spans="1:22" s="731" customFormat="1" ht="13.5" customHeight="1" outlineLevel="1">
      <c r="A2921" s="402"/>
      <c r="B2921" s="178">
        <f t="shared" si="45"/>
        <v>2915</v>
      </c>
      <c r="C2921" s="441"/>
      <c r="D2921" s="733" t="s">
        <v>9181</v>
      </c>
      <c r="E2921" s="929" t="s">
        <v>9134</v>
      </c>
      <c r="F2921" s="557" t="s">
        <v>6821</v>
      </c>
      <c r="G2921" s="734" t="s">
        <v>8995</v>
      </c>
      <c r="H2921" s="729">
        <v>24</v>
      </c>
      <c r="I2921" s="730">
        <v>0.81</v>
      </c>
      <c r="J2921" s="730">
        <v>14.64</v>
      </c>
      <c r="K2921" s="422">
        <v>23956.858870939144</v>
      </c>
      <c r="L2921" s="666">
        <f>K2921*ЗМІСТ!$E$13/1000*1.2</f>
        <v>1283.7924869810479</v>
      </c>
      <c r="M2921" s="828">
        <v>2.499999999999988E-2</v>
      </c>
      <c r="N2921" s="829"/>
      <c r="O2921" s="841"/>
      <c r="P2921" s="841"/>
      <c r="Q2921" s="641"/>
      <c r="R2921" s="639"/>
      <c r="S2921" s="640"/>
      <c r="T2921" s="402"/>
      <c r="U2921" s="732"/>
      <c r="V2921" s="732"/>
    </row>
    <row r="2922" spans="1:22" s="731" customFormat="1" ht="13.5" customHeight="1" outlineLevel="1">
      <c r="A2922" s="402"/>
      <c r="B2922" s="178">
        <f t="shared" si="45"/>
        <v>2916</v>
      </c>
      <c r="C2922" s="441"/>
      <c r="D2922" s="733" t="s">
        <v>9182</v>
      </c>
      <c r="E2922" s="929" t="s">
        <v>9135</v>
      </c>
      <c r="F2922" s="557" t="s">
        <v>9136</v>
      </c>
      <c r="G2922" s="734" t="s">
        <v>8995</v>
      </c>
      <c r="H2922" s="729">
        <v>18</v>
      </c>
      <c r="I2922" s="730">
        <v>0.96</v>
      </c>
      <c r="J2922" s="730">
        <v>9.9659999999999993</v>
      </c>
      <c r="K2922" s="422">
        <v>28403.777439611054</v>
      </c>
      <c r="L2922" s="666">
        <f>K2922*ЗМІСТ!$E$13/1000*1.2</f>
        <v>1522.0925362250964</v>
      </c>
      <c r="M2922" s="828">
        <v>2.5000000000000053E-2</v>
      </c>
      <c r="N2922" s="829"/>
      <c r="O2922" s="841"/>
      <c r="P2922" s="841"/>
      <c r="Q2922" s="641"/>
      <c r="R2922" s="639"/>
      <c r="S2922" s="640"/>
      <c r="T2922" s="402"/>
      <c r="U2922" s="732"/>
      <c r="V2922" s="732"/>
    </row>
    <row r="2923" spans="1:22" s="731" customFormat="1" ht="13.5" customHeight="1" outlineLevel="1">
      <c r="A2923" s="402"/>
      <c r="B2923" s="178">
        <f t="shared" si="45"/>
        <v>2917</v>
      </c>
      <c r="C2923" s="441"/>
      <c r="D2923" s="733" t="s">
        <v>9183</v>
      </c>
      <c r="E2923" s="929" t="s">
        <v>9137</v>
      </c>
      <c r="F2923" s="557" t="s">
        <v>6823</v>
      </c>
      <c r="G2923" s="734" t="s">
        <v>8995</v>
      </c>
      <c r="H2923" s="729">
        <v>18</v>
      </c>
      <c r="I2923" s="730">
        <v>1.1100000000000001</v>
      </c>
      <c r="J2923" s="730">
        <v>12.321999999999999</v>
      </c>
      <c r="K2923" s="422">
        <v>36545.291431527963</v>
      </c>
      <c r="L2923" s="666">
        <f>K2923*ЗМІСТ!$E$13/1000*1.2</f>
        <v>1958.3773827394621</v>
      </c>
      <c r="M2923" s="828">
        <v>2.5000000000000019E-2</v>
      </c>
      <c r="N2923" s="829"/>
      <c r="O2923" s="841"/>
      <c r="P2923" s="841"/>
      <c r="Q2923" s="641"/>
      <c r="R2923" s="639"/>
      <c r="S2923" s="640"/>
      <c r="T2923" s="402"/>
      <c r="U2923" s="732"/>
      <c r="V2923" s="732"/>
    </row>
    <row r="2924" spans="1:22" s="731" customFormat="1" ht="13.5" customHeight="1" outlineLevel="1">
      <c r="A2924" s="402"/>
      <c r="B2924" s="178">
        <f t="shared" si="45"/>
        <v>2918</v>
      </c>
      <c r="C2924" s="441"/>
      <c r="D2924" s="733" t="s">
        <v>9184</v>
      </c>
      <c r="E2924" s="929" t="s">
        <v>9138</v>
      </c>
      <c r="F2924" s="557" t="s">
        <v>6824</v>
      </c>
      <c r="G2924" s="734" t="s">
        <v>8995</v>
      </c>
      <c r="H2924" s="729">
        <v>12</v>
      </c>
      <c r="I2924" s="730">
        <v>1.71</v>
      </c>
      <c r="J2924" s="730">
        <v>19.866</v>
      </c>
      <c r="K2924" s="422">
        <v>47681.588185599023</v>
      </c>
      <c r="L2924" s="666">
        <f>K2924*ЗМІСТ!$E$13/1000*1.2</f>
        <v>2555.1456895816609</v>
      </c>
      <c r="M2924" s="828">
        <v>2.4999999999999741E-2</v>
      </c>
      <c r="N2924" s="829"/>
      <c r="O2924" s="841"/>
      <c r="P2924" s="841"/>
      <c r="Q2924" s="641"/>
      <c r="R2924" s="639"/>
      <c r="S2924" s="640"/>
      <c r="T2924" s="402"/>
      <c r="U2924" s="732"/>
      <c r="V2924" s="732"/>
    </row>
    <row r="2925" spans="1:22" s="731" customFormat="1" ht="13.5" customHeight="1" outlineLevel="1">
      <c r="A2925" s="402"/>
      <c r="B2925" s="178">
        <f t="shared" si="45"/>
        <v>2919</v>
      </c>
      <c r="C2925" s="441"/>
      <c r="D2925" s="733" t="s">
        <v>9185</v>
      </c>
      <c r="E2925" s="929" t="s">
        <v>9139</v>
      </c>
      <c r="F2925" s="557" t="s">
        <v>6825</v>
      </c>
      <c r="G2925" s="734" t="s">
        <v>8995</v>
      </c>
      <c r="H2925" s="729">
        <v>24</v>
      </c>
      <c r="I2925" s="730">
        <v>0.77</v>
      </c>
      <c r="J2925" s="730">
        <v>4.0149999999999997</v>
      </c>
      <c r="K2925" s="422">
        <v>23690.292973822085</v>
      </c>
      <c r="L2925" s="666">
        <f>K2925*ЗМІСТ!$E$13/1000*1.2</f>
        <v>1269.5078389874261</v>
      </c>
      <c r="M2925" s="828">
        <v>2.4999999999999824E-2</v>
      </c>
      <c r="N2925" s="829"/>
      <c r="O2925" s="841"/>
      <c r="P2925" s="841"/>
      <c r="Q2925" s="641"/>
      <c r="R2925" s="639"/>
      <c r="S2925" s="640"/>
      <c r="T2925" s="402"/>
      <c r="U2925" s="732"/>
      <c r="V2925" s="732"/>
    </row>
    <row r="2926" spans="1:22" s="731" customFormat="1" ht="13.5" customHeight="1" outlineLevel="1">
      <c r="A2926" s="402"/>
      <c r="B2926" s="178">
        <f t="shared" si="45"/>
        <v>2920</v>
      </c>
      <c r="C2926" s="441"/>
      <c r="D2926" s="733" t="s">
        <v>9186</v>
      </c>
      <c r="E2926" s="929" t="s">
        <v>9140</v>
      </c>
      <c r="F2926" s="557" t="s">
        <v>6826</v>
      </c>
      <c r="G2926" s="734" t="s">
        <v>8996</v>
      </c>
      <c r="H2926" s="729">
        <v>10</v>
      </c>
      <c r="I2926" s="730">
        <v>0.11</v>
      </c>
      <c r="J2926" s="730">
        <v>0.152</v>
      </c>
      <c r="K2926" s="422">
        <v>19390.43750011356</v>
      </c>
      <c r="L2926" s="666">
        <f>K2926*ЗМІСТ!$E$13/1000*1.2</f>
        <v>1039.0885598160853</v>
      </c>
      <c r="M2926" s="828">
        <v>2.4999999999999734E-2</v>
      </c>
      <c r="N2926" s="829"/>
      <c r="O2926" s="841"/>
      <c r="P2926" s="841"/>
      <c r="Q2926" s="641"/>
      <c r="R2926" s="639"/>
      <c r="S2926" s="640"/>
      <c r="T2926" s="402"/>
      <c r="U2926" s="732"/>
      <c r="V2926" s="732"/>
    </row>
    <row r="2927" spans="1:22" s="731" customFormat="1" ht="13.5" customHeight="1" outlineLevel="1">
      <c r="A2927" s="402"/>
      <c r="B2927" s="178">
        <f t="shared" si="45"/>
        <v>2921</v>
      </c>
      <c r="C2927" s="441"/>
      <c r="D2927" s="733" t="s">
        <v>9187</v>
      </c>
      <c r="E2927" s="929" t="s">
        <v>9141</v>
      </c>
      <c r="F2927" s="557" t="s">
        <v>6827</v>
      </c>
      <c r="G2927" s="734" t="s">
        <v>8996</v>
      </c>
      <c r="H2927" s="729">
        <v>100</v>
      </c>
      <c r="I2927" s="730">
        <v>2.7E-2</v>
      </c>
      <c r="J2927" s="730">
        <v>1.4999999999999999E-2</v>
      </c>
      <c r="K2927" s="422">
        <v>1620.7812500567816</v>
      </c>
      <c r="L2927" s="666">
        <f>K2927*ЗМІСТ!$E$13/1000*1.2</f>
        <v>86.853906978042787</v>
      </c>
      <c r="M2927" s="828">
        <v>2.5000000000000012E-2</v>
      </c>
      <c r="N2927" s="829"/>
      <c r="O2927" s="841"/>
      <c r="P2927" s="841"/>
      <c r="Q2927" s="641"/>
      <c r="R2927" s="639"/>
      <c r="S2927" s="640"/>
      <c r="T2927" s="402"/>
      <c r="U2927" s="732"/>
      <c r="V2927" s="732"/>
    </row>
    <row r="2928" spans="1:22" s="731" customFormat="1" ht="13.5" customHeight="1" outlineLevel="1">
      <c r="A2928" s="402"/>
      <c r="B2928" s="178">
        <f t="shared" si="45"/>
        <v>2922</v>
      </c>
      <c r="C2928" s="441"/>
      <c r="D2928" s="733" t="s">
        <v>9188</v>
      </c>
      <c r="E2928" s="929" t="s">
        <v>9142</v>
      </c>
      <c r="F2928" s="557" t="s">
        <v>6829</v>
      </c>
      <c r="G2928" s="734" t="s">
        <v>8996</v>
      </c>
      <c r="H2928" s="729">
        <v>100</v>
      </c>
      <c r="I2928" s="730">
        <v>1.7999999999999999E-2</v>
      </c>
      <c r="J2928" s="730">
        <v>1.15E-2</v>
      </c>
      <c r="K2928" s="422">
        <v>1473.4375001135629</v>
      </c>
      <c r="L2928" s="666">
        <f>K2928*ЗМІСТ!$E$13/1000*1.2</f>
        <v>78.958097256085566</v>
      </c>
      <c r="M2928" s="828">
        <v>2.4999999999999866E-2</v>
      </c>
      <c r="N2928" s="829"/>
      <c r="O2928" s="841"/>
      <c r="P2928" s="841"/>
      <c r="Q2928" s="641"/>
      <c r="R2928" s="639"/>
      <c r="S2928" s="640"/>
      <c r="T2928" s="402"/>
      <c r="U2928" s="732"/>
      <c r="V2928" s="732"/>
    </row>
    <row r="2929" spans="1:22" s="731" customFormat="1" ht="13.5" customHeight="1" outlineLevel="1">
      <c r="A2929" s="402"/>
      <c r="B2929" s="178">
        <f t="shared" si="45"/>
        <v>2923</v>
      </c>
      <c r="C2929" s="441"/>
      <c r="D2929" s="733" t="s">
        <v>9189</v>
      </c>
      <c r="E2929" s="929" t="s">
        <v>9143</v>
      </c>
      <c r="F2929" s="557" t="s">
        <v>6830</v>
      </c>
      <c r="G2929" s="734" t="s">
        <v>8996</v>
      </c>
      <c r="H2929" s="729">
        <v>20</v>
      </c>
      <c r="I2929" s="730">
        <v>4.2999999999999997E-2</v>
      </c>
      <c r="J2929" s="730">
        <v>8.9099999999999999E-2</v>
      </c>
      <c r="K2929" s="422">
        <v>2711.1249999999995</v>
      </c>
      <c r="L2929" s="666">
        <f>K2929*ЗМІСТ!$E$13/1000*1.2</f>
        <v>145.28289893999997</v>
      </c>
      <c r="M2929" s="828">
        <v>2.4999999999999828E-2</v>
      </c>
      <c r="N2929" s="829"/>
      <c r="O2929" s="841"/>
      <c r="P2929" s="841"/>
      <c r="Q2929" s="641"/>
      <c r="R2929" s="639"/>
      <c r="S2929" s="640"/>
      <c r="T2929" s="402"/>
      <c r="U2929" s="732"/>
      <c r="V2929" s="732"/>
    </row>
    <row r="2930" spans="1:22" s="780" customFormat="1" ht="13.5" customHeight="1" outlineLevel="1">
      <c r="A2930" s="402"/>
      <c r="B2930" s="178">
        <f t="shared" si="45"/>
        <v>2924</v>
      </c>
      <c r="C2930" s="441"/>
      <c r="D2930" s="428">
        <v>8595568935458</v>
      </c>
      <c r="E2930" s="800" t="s">
        <v>1592</v>
      </c>
      <c r="F2930" s="667" t="s">
        <v>7479</v>
      </c>
      <c r="G2930" s="683" t="s">
        <v>8995</v>
      </c>
      <c r="H2930" s="691">
        <v>16</v>
      </c>
      <c r="I2930" s="652">
        <v>0.55000000000000004</v>
      </c>
      <c r="J2930" s="652">
        <v>2.8831000000000002</v>
      </c>
      <c r="K2930" s="422">
        <v>3888.3721553459659</v>
      </c>
      <c r="L2930" s="423">
        <f>K2930*ЗМІСТ!$E$13/1000*1.2</f>
        <v>208.3688427815899</v>
      </c>
      <c r="M2930" s="828">
        <v>2.5000000000000043E-2</v>
      </c>
      <c r="N2930" s="829"/>
      <c r="O2930" s="841"/>
      <c r="P2930" s="841"/>
      <c r="Q2930" s="641"/>
      <c r="R2930" s="639"/>
      <c r="S2930" s="640"/>
      <c r="T2930" s="402"/>
      <c r="U2930" s="781"/>
      <c r="V2930" s="781"/>
    </row>
    <row r="2931" spans="1:22" s="780" customFormat="1" ht="13.5" customHeight="1" outlineLevel="1">
      <c r="A2931" s="402"/>
      <c r="B2931" s="178">
        <f t="shared" si="45"/>
        <v>2925</v>
      </c>
      <c r="C2931" s="441"/>
      <c r="D2931" s="428">
        <v>8595568935175</v>
      </c>
      <c r="E2931" s="800" t="s">
        <v>1532</v>
      </c>
      <c r="F2931" s="667" t="s">
        <v>7487</v>
      </c>
      <c r="G2931" s="683" t="s">
        <v>8995</v>
      </c>
      <c r="H2931" s="691">
        <v>96</v>
      </c>
      <c r="I2931" s="652">
        <v>0.1</v>
      </c>
      <c r="J2931" s="652">
        <v>0.26852340000000002</v>
      </c>
      <c r="K2931" s="422">
        <v>766.16018383773201</v>
      </c>
      <c r="L2931" s="423">
        <f>K2931*ЗМІСТ!$E$13/1000*1.2</f>
        <v>41.056746760237559</v>
      </c>
      <c r="M2931" s="828">
        <v>2.4999999999999863E-2</v>
      </c>
      <c r="N2931" s="829"/>
      <c r="O2931" s="841"/>
      <c r="P2931" s="841"/>
      <c r="Q2931" s="641"/>
      <c r="R2931" s="639"/>
      <c r="S2931" s="640"/>
      <c r="T2931" s="402"/>
      <c r="U2931" s="781"/>
      <c r="V2931" s="781"/>
    </row>
    <row r="2932" spans="1:22" s="780" customFormat="1" ht="13.5" customHeight="1" outlineLevel="1">
      <c r="A2932" s="402"/>
      <c r="B2932" s="178">
        <f t="shared" si="45"/>
        <v>2926</v>
      </c>
      <c r="C2932" s="441"/>
      <c r="D2932" s="428">
        <v>8595568936264</v>
      </c>
      <c r="E2932" s="800" t="s">
        <v>5300</v>
      </c>
      <c r="F2932" s="667" t="s">
        <v>5301</v>
      </c>
      <c r="G2932" s="683" t="s">
        <v>8996</v>
      </c>
      <c r="H2932" s="691">
        <v>100</v>
      </c>
      <c r="I2932" s="652">
        <v>4.3999999999999997E-2</v>
      </c>
      <c r="J2932" s="652">
        <v>0.28470000000000001</v>
      </c>
      <c r="K2932" s="422">
        <v>1251.7763709255225</v>
      </c>
      <c r="L2932" s="423">
        <f>K2932*ЗМІСТ!$E$13/1000*1.2</f>
        <v>67.079791596718195</v>
      </c>
      <c r="M2932" s="828">
        <v>2.4999999999999994E-2</v>
      </c>
      <c r="N2932" s="829"/>
      <c r="O2932" s="841"/>
      <c r="P2932" s="841"/>
      <c r="Q2932" s="641"/>
      <c r="R2932" s="639"/>
      <c r="S2932" s="640"/>
      <c r="T2932" s="402"/>
      <c r="U2932" s="781"/>
      <c r="V2932" s="781"/>
    </row>
    <row r="2933" spans="1:22" s="780" customFormat="1" ht="13.5" customHeight="1" outlineLevel="1">
      <c r="A2933" s="402"/>
      <c r="B2933" s="178">
        <f t="shared" si="45"/>
        <v>2927</v>
      </c>
      <c r="C2933" s="441"/>
      <c r="D2933" s="47">
        <v>8595057613539</v>
      </c>
      <c r="E2933" s="800" t="s">
        <v>4984</v>
      </c>
      <c r="F2933" s="667" t="s">
        <v>8598</v>
      </c>
      <c r="G2933" s="683" t="s">
        <v>8996</v>
      </c>
      <c r="H2933" s="691">
        <v>100</v>
      </c>
      <c r="I2933" s="652">
        <v>2.4E-2</v>
      </c>
      <c r="J2933" s="652">
        <v>2.1944999999999999E-2</v>
      </c>
      <c r="K2933" s="422">
        <v>1443.9687499432182</v>
      </c>
      <c r="L2933" s="423">
        <f>K2933*ЗМІСТ!$E$13/1000*1.2</f>
        <v>77.378935301957185</v>
      </c>
      <c r="M2933" s="828">
        <v>2.4999999999999991E-2</v>
      </c>
      <c r="N2933" s="829"/>
      <c r="O2933" s="841"/>
      <c r="P2933" s="841"/>
      <c r="Q2933" s="641"/>
      <c r="R2933" s="639"/>
      <c r="S2933" s="640"/>
      <c r="T2933" s="402"/>
      <c r="U2933" s="781"/>
      <c r="V2933" s="781"/>
    </row>
    <row r="2934" spans="1:22" s="780" customFormat="1" ht="13.5" customHeight="1" outlineLevel="1">
      <c r="A2934" s="402"/>
      <c r="B2934" s="178">
        <f t="shared" si="45"/>
        <v>2928</v>
      </c>
      <c r="C2934" s="441"/>
      <c r="D2934" s="47">
        <v>8595057613553</v>
      </c>
      <c r="E2934" s="800" t="s">
        <v>4986</v>
      </c>
      <c r="F2934" s="667" t="s">
        <v>8600</v>
      </c>
      <c r="G2934" s="683" t="s">
        <v>8996</v>
      </c>
      <c r="H2934" s="691">
        <v>100</v>
      </c>
      <c r="I2934" s="652">
        <v>3.2199999999999999E-2</v>
      </c>
      <c r="J2934" s="652">
        <v>3.3577500000000003E-2</v>
      </c>
      <c r="K2934" s="422">
        <v>1650.2499999999998</v>
      </c>
      <c r="L2934" s="423">
        <f>K2934*ЗМІСТ!$E$13/1000*1.2</f>
        <v>88.433068919999982</v>
      </c>
      <c r="M2934" s="828">
        <v>2.4999999999999859E-2</v>
      </c>
      <c r="N2934" s="829"/>
      <c r="O2934" s="841"/>
      <c r="P2934" s="841"/>
      <c r="Q2934" s="641"/>
      <c r="R2934" s="639"/>
      <c r="S2934" s="640"/>
      <c r="T2934" s="402"/>
      <c r="U2934" s="781"/>
      <c r="V2934" s="781"/>
    </row>
    <row r="2935" spans="1:22" s="780" customFormat="1" ht="13.5" customHeight="1" outlineLevel="1">
      <c r="A2935" s="402"/>
      <c r="B2935" s="178">
        <f t="shared" si="45"/>
        <v>2929</v>
      </c>
      <c r="C2935" s="441"/>
      <c r="D2935" s="47">
        <v>8595057613577</v>
      </c>
      <c r="E2935" s="800" t="s">
        <v>4988</v>
      </c>
      <c r="F2935" s="667" t="s">
        <v>8602</v>
      </c>
      <c r="G2935" s="683" t="s">
        <v>8996</v>
      </c>
      <c r="H2935" s="691">
        <v>100</v>
      </c>
      <c r="I2935" s="652">
        <v>3.7199999999999997E-2</v>
      </c>
      <c r="J2935" s="652">
        <v>4.1250000000000002E-2</v>
      </c>
      <c r="K2935" s="422">
        <v>1679.7187499432182</v>
      </c>
      <c r="L2935" s="423">
        <f>K2935*ЗМІСТ!$E$13/1000*1.2</f>
        <v>90.012230861957192</v>
      </c>
      <c r="M2935" s="828">
        <v>2.4999999999999852E-2</v>
      </c>
      <c r="N2935" s="829"/>
      <c r="O2935" s="841"/>
      <c r="P2935" s="841"/>
      <c r="Q2935" s="641"/>
      <c r="R2935" s="639"/>
      <c r="S2935" s="640"/>
      <c r="T2935" s="402"/>
      <c r="U2935" s="781"/>
      <c r="V2935" s="781"/>
    </row>
    <row r="2936" spans="1:22" s="780" customFormat="1" ht="13.5" customHeight="1" outlineLevel="1">
      <c r="A2936" s="402"/>
      <c r="B2936" s="178">
        <f t="shared" si="45"/>
        <v>2930</v>
      </c>
      <c r="C2936" s="441"/>
      <c r="D2936" s="47">
        <v>8595057613591</v>
      </c>
      <c r="E2936" s="800" t="s">
        <v>4990</v>
      </c>
      <c r="F2936" s="667" t="s">
        <v>8604</v>
      </c>
      <c r="G2936" s="683" t="s">
        <v>8996</v>
      </c>
      <c r="H2936" s="691">
        <v>100</v>
      </c>
      <c r="I2936" s="652">
        <v>6.5000000000000002E-2</v>
      </c>
      <c r="J2936" s="652">
        <v>6.3945000000000002E-2</v>
      </c>
      <c r="K2936" s="422">
        <v>3536.2499999999995</v>
      </c>
      <c r="L2936" s="423">
        <f>K2936*ЗМІСТ!$E$13/1000*1.2</f>
        <v>189.49943339999999</v>
      </c>
      <c r="M2936" s="828">
        <v>2.5000000000000005E-2</v>
      </c>
      <c r="N2936" s="829"/>
      <c r="O2936" s="841"/>
      <c r="P2936" s="841"/>
      <c r="Q2936" s="641"/>
      <c r="R2936" s="639"/>
      <c r="S2936" s="640"/>
      <c r="T2936" s="402"/>
      <c r="U2936" s="781"/>
      <c r="V2936" s="781"/>
    </row>
    <row r="2937" spans="1:22" s="780" customFormat="1" ht="13.5" customHeight="1" outlineLevel="1">
      <c r="A2937" s="402"/>
      <c r="B2937" s="178">
        <f t="shared" si="45"/>
        <v>2931</v>
      </c>
      <c r="C2937" s="441"/>
      <c r="D2937" s="47">
        <v>8595057613607</v>
      </c>
      <c r="E2937" s="800" t="s">
        <v>4992</v>
      </c>
      <c r="F2937" s="667" t="s">
        <v>8606</v>
      </c>
      <c r="G2937" s="683" t="s">
        <v>8996</v>
      </c>
      <c r="H2937" s="691">
        <v>50</v>
      </c>
      <c r="I2937" s="652">
        <v>8.0500000000000002E-2</v>
      </c>
      <c r="J2937" s="652">
        <v>8.3699999999999997E-2</v>
      </c>
      <c r="K2937" s="422">
        <v>4390.8437499432175</v>
      </c>
      <c r="L2937" s="423">
        <f>K2937*ЗМІСТ!$E$13/1000*1.2</f>
        <v>235.29512980195713</v>
      </c>
      <c r="M2937" s="828">
        <v>2.4999999999999946E-2</v>
      </c>
      <c r="N2937" s="829"/>
      <c r="O2937" s="841"/>
      <c r="P2937" s="841"/>
      <c r="Q2937" s="641"/>
      <c r="R2937" s="639"/>
      <c r="S2937" s="640"/>
      <c r="T2937" s="402"/>
      <c r="U2937" s="781"/>
      <c r="V2937" s="781"/>
    </row>
    <row r="2938" spans="1:22" s="783" customFormat="1" ht="13.5" customHeight="1" outlineLevel="1">
      <c r="A2938" s="402"/>
      <c r="B2938" s="178">
        <f t="shared" si="45"/>
        <v>2932</v>
      </c>
      <c r="C2938" s="441"/>
      <c r="D2938" s="785" t="s">
        <v>9198</v>
      </c>
      <c r="E2938" s="947" t="s">
        <v>9199</v>
      </c>
      <c r="F2938" s="667" t="s">
        <v>9282</v>
      </c>
      <c r="G2938" s="683" t="s">
        <v>8996</v>
      </c>
      <c r="H2938" s="691">
        <v>1</v>
      </c>
      <c r="I2938" s="652">
        <v>9.8239999999999994E-2</v>
      </c>
      <c r="J2938" s="652">
        <v>1.8630000000000001E-2</v>
      </c>
      <c r="K2938" s="422">
        <v>1537.1599051092114</v>
      </c>
      <c r="L2938" s="423">
        <f>K2938*ЗМІСТ!$E$13/1000*1.2</f>
        <v>82.372833103822785</v>
      </c>
      <c r="M2938" s="828">
        <v>2.4999999999999932E-2</v>
      </c>
      <c r="N2938" s="829"/>
      <c r="O2938" s="841"/>
      <c r="P2938" s="841"/>
      <c r="Q2938" s="641"/>
      <c r="R2938" s="639"/>
      <c r="S2938" s="640"/>
      <c r="T2938" s="402"/>
      <c r="U2938" s="784"/>
      <c r="V2938" s="784"/>
    </row>
    <row r="2939" spans="1:22" s="783" customFormat="1" ht="13.5" customHeight="1" outlineLevel="1">
      <c r="A2939" s="402"/>
      <c r="B2939" s="178">
        <f t="shared" si="45"/>
        <v>2933</v>
      </c>
      <c r="C2939" s="441"/>
      <c r="D2939" s="785" t="s">
        <v>9200</v>
      </c>
      <c r="E2939" s="928" t="s">
        <v>9201</v>
      </c>
      <c r="F2939" s="667" t="s">
        <v>9283</v>
      </c>
      <c r="G2939" s="683" t="s">
        <v>8996</v>
      </c>
      <c r="H2939" s="691">
        <v>1</v>
      </c>
      <c r="I2939" s="652">
        <v>0.169962</v>
      </c>
      <c r="J2939" s="652">
        <v>2.988E-2</v>
      </c>
      <c r="K2939" s="422">
        <v>2068.5448431617356</v>
      </c>
      <c r="L2939" s="423">
        <f>K2939*ЗМІСТ!$E$13/1000*1.2</f>
        <v>110.84851912100126</v>
      </c>
      <c r="M2939" s="828">
        <v>2.5000000000000053E-2</v>
      </c>
      <c r="N2939" s="829"/>
      <c r="O2939" s="841"/>
      <c r="P2939" s="841"/>
      <c r="Q2939" s="641"/>
      <c r="R2939" s="639"/>
      <c r="S2939" s="640"/>
      <c r="T2939" s="402"/>
      <c r="U2939" s="784"/>
      <c r="V2939" s="784"/>
    </row>
    <row r="2940" spans="1:22" s="783" customFormat="1" ht="13.5" customHeight="1" outlineLevel="1">
      <c r="A2940" s="402"/>
      <c r="B2940" s="178">
        <f t="shared" si="45"/>
        <v>2934</v>
      </c>
      <c r="C2940" s="441"/>
      <c r="D2940" s="785" t="s">
        <v>9202</v>
      </c>
      <c r="E2940" s="928" t="s">
        <v>9203</v>
      </c>
      <c r="F2940" s="667" t="s">
        <v>9284</v>
      </c>
      <c r="G2940" s="683" t="s">
        <v>8996</v>
      </c>
      <c r="H2940" s="691">
        <v>1</v>
      </c>
      <c r="I2940" s="652">
        <v>0.4</v>
      </c>
      <c r="J2940" s="652">
        <v>5.2380000000000003E-2</v>
      </c>
      <c r="K2940" s="422">
        <v>2681.6587407258712</v>
      </c>
      <c r="L2940" s="423">
        <f>K2940*ЗМІСТ!$E$13/1000*1.2</f>
        <v>143.70387046722095</v>
      </c>
      <c r="M2940" s="828">
        <v>2.4999999999999887E-2</v>
      </c>
      <c r="N2940" s="829"/>
      <c r="O2940" s="841"/>
      <c r="P2940" s="841"/>
      <c r="Q2940" s="641"/>
      <c r="R2940" s="639"/>
      <c r="S2940" s="640"/>
      <c r="T2940" s="402"/>
      <c r="U2940" s="784"/>
      <c r="V2940" s="784"/>
    </row>
    <row r="2941" spans="1:22" s="783" customFormat="1" ht="13.5" customHeight="1" outlineLevel="1">
      <c r="A2941" s="402"/>
      <c r="B2941" s="178">
        <f t="shared" si="45"/>
        <v>2935</v>
      </c>
      <c r="C2941" s="441"/>
      <c r="D2941" s="785" t="s">
        <v>9204</v>
      </c>
      <c r="E2941" s="928" t="s">
        <v>9205</v>
      </c>
      <c r="F2941" s="667" t="s">
        <v>9285</v>
      </c>
      <c r="G2941" s="683" t="s">
        <v>8996</v>
      </c>
      <c r="H2941" s="691">
        <v>1</v>
      </c>
      <c r="I2941" s="652">
        <v>8.8239999999999999E-2</v>
      </c>
      <c r="J2941" s="652">
        <v>2.3600000000000003E-2</v>
      </c>
      <c r="K2941" s="422">
        <v>1827.0823439278718</v>
      </c>
      <c r="L2941" s="423">
        <f>K2941*ЗМІСТ!$E$13/1000*1.2</f>
        <v>97.909103980056713</v>
      </c>
      <c r="M2941" s="828">
        <v>2.499999999999997E-2</v>
      </c>
      <c r="N2941" s="829"/>
      <c r="O2941" s="841"/>
      <c r="P2941" s="841"/>
      <c r="Q2941" s="641"/>
      <c r="R2941" s="639"/>
      <c r="S2941" s="640"/>
      <c r="T2941" s="402"/>
      <c r="U2941" s="784"/>
      <c r="V2941" s="784"/>
    </row>
    <row r="2942" spans="1:22" s="783" customFormat="1" ht="13.5" customHeight="1" outlineLevel="1">
      <c r="A2942" s="402"/>
      <c r="B2942" s="178">
        <f t="shared" si="45"/>
        <v>2936</v>
      </c>
      <c r="C2942" s="441"/>
      <c r="D2942" s="785" t="s">
        <v>9206</v>
      </c>
      <c r="E2942" s="928" t="s">
        <v>9207</v>
      </c>
      <c r="F2942" s="667" t="s">
        <v>9286</v>
      </c>
      <c r="G2942" s="683" t="s">
        <v>8996</v>
      </c>
      <c r="H2942" s="691">
        <v>1</v>
      </c>
      <c r="I2942" s="652">
        <v>0.14824000000000001</v>
      </c>
      <c r="J2942" s="652">
        <v>2.3600000000000003E-2</v>
      </c>
      <c r="K2942" s="422">
        <v>1884.991184761129</v>
      </c>
      <c r="L2942" s="423">
        <f>K2942*ЗМІСТ!$E$13/1000*1.2</f>
        <v>101.01230441180024</v>
      </c>
      <c r="M2942" s="828">
        <v>2.5000000000000067E-2</v>
      </c>
      <c r="N2942" s="829"/>
      <c r="O2942" s="841"/>
      <c r="P2942" s="841"/>
      <c r="Q2942" s="641"/>
      <c r="R2942" s="639"/>
      <c r="S2942" s="640"/>
      <c r="T2942" s="402"/>
      <c r="U2942" s="784"/>
      <c r="V2942" s="784"/>
    </row>
    <row r="2943" spans="1:22" s="783" customFormat="1" ht="13.5" customHeight="1" outlineLevel="1">
      <c r="A2943" s="402"/>
      <c r="B2943" s="178">
        <f t="shared" si="45"/>
        <v>2937</v>
      </c>
      <c r="C2943" s="441"/>
      <c r="D2943" s="786" t="s">
        <v>9208</v>
      </c>
      <c r="E2943" s="928" t="s">
        <v>9209</v>
      </c>
      <c r="F2943" s="667" t="s">
        <v>9287</v>
      </c>
      <c r="G2943" s="683" t="s">
        <v>8996</v>
      </c>
      <c r="H2943" s="691">
        <v>1</v>
      </c>
      <c r="I2943" s="652">
        <v>0.1416</v>
      </c>
      <c r="J2943" s="652">
        <v>2.86E-2</v>
      </c>
      <c r="K2943" s="422">
        <v>2116.7840389651114</v>
      </c>
      <c r="L2943" s="423">
        <f>K2943*ЗМІСТ!$E$13/1000*1.2</f>
        <v>113.43354570916991</v>
      </c>
      <c r="M2943" s="828">
        <v>2.4999999999999988E-2</v>
      </c>
      <c r="N2943" s="829"/>
      <c r="O2943" s="841"/>
      <c r="P2943" s="841"/>
      <c r="Q2943" s="641"/>
      <c r="R2943" s="639"/>
      <c r="S2943" s="640"/>
      <c r="T2943" s="402"/>
      <c r="U2943" s="784"/>
      <c r="V2943" s="784"/>
    </row>
    <row r="2944" spans="1:22" s="783" customFormat="1" ht="13.5" customHeight="1" outlineLevel="1">
      <c r="A2944" s="402"/>
      <c r="B2944" s="178">
        <f t="shared" si="45"/>
        <v>2938</v>
      </c>
      <c r="C2944" s="441"/>
      <c r="D2944" s="785" t="s">
        <v>9210</v>
      </c>
      <c r="E2944" s="928" t="s">
        <v>9211</v>
      </c>
      <c r="F2944" s="667" t="s">
        <v>9288</v>
      </c>
      <c r="G2944" s="683" t="s">
        <v>8996</v>
      </c>
      <c r="H2944" s="691">
        <v>1</v>
      </c>
      <c r="I2944" s="652">
        <v>0.22</v>
      </c>
      <c r="J2944" s="652">
        <v>3.8600000000000002E-2</v>
      </c>
      <c r="K2944" s="422">
        <v>2449.6182259801321</v>
      </c>
      <c r="L2944" s="423">
        <f>K2944*ЗМІСТ!$E$13/1000*1.2</f>
        <v>131.269357615991</v>
      </c>
      <c r="M2944" s="828">
        <v>2.4999999999999797E-2</v>
      </c>
      <c r="N2944" s="829"/>
      <c r="O2944" s="841"/>
      <c r="P2944" s="841"/>
      <c r="Q2944" s="641"/>
      <c r="R2944" s="639"/>
      <c r="S2944" s="640"/>
      <c r="T2944" s="402"/>
      <c r="U2944" s="784"/>
      <c r="V2944" s="784"/>
    </row>
    <row r="2945" spans="1:22" s="783" customFormat="1" ht="13.5" customHeight="1" outlineLevel="1">
      <c r="A2945" s="402"/>
      <c r="B2945" s="178">
        <f t="shared" si="45"/>
        <v>2939</v>
      </c>
      <c r="C2945" s="441"/>
      <c r="D2945" s="785" t="s">
        <v>9212</v>
      </c>
      <c r="E2945" s="928" t="s">
        <v>9213</v>
      </c>
      <c r="F2945" s="667" t="s">
        <v>9289</v>
      </c>
      <c r="G2945" s="683" t="s">
        <v>8996</v>
      </c>
      <c r="H2945" s="691">
        <v>1</v>
      </c>
      <c r="I2945" s="652">
        <v>0.28000000000000003</v>
      </c>
      <c r="J2945" s="652">
        <v>4.8600000000000004E-2</v>
      </c>
      <c r="K2945" s="422">
        <v>2876.9912175116606</v>
      </c>
      <c r="L2945" s="423">
        <f>K2945*ЗМІСТ!$E$13/1000*1.2</f>
        <v>154.17128472682523</v>
      </c>
      <c r="M2945" s="828">
        <v>2.5000000000000001E-2</v>
      </c>
      <c r="N2945" s="829"/>
      <c r="O2945" s="841"/>
      <c r="P2945" s="841"/>
      <c r="Q2945" s="641"/>
      <c r="R2945" s="639"/>
      <c r="S2945" s="640"/>
      <c r="T2945" s="402"/>
      <c r="U2945" s="784"/>
      <c r="V2945" s="784"/>
    </row>
    <row r="2946" spans="1:22" s="783" customFormat="1" ht="13.5" customHeight="1" outlineLevel="1">
      <c r="A2946" s="402"/>
      <c r="B2946" s="178">
        <f t="shared" si="45"/>
        <v>2940</v>
      </c>
      <c r="C2946" s="441"/>
      <c r="D2946" s="785" t="s">
        <v>9214</v>
      </c>
      <c r="E2946" s="928" t="s">
        <v>9215</v>
      </c>
      <c r="F2946" s="667" t="s">
        <v>9290</v>
      </c>
      <c r="G2946" s="683" t="s">
        <v>8996</v>
      </c>
      <c r="H2946" s="691">
        <v>1</v>
      </c>
      <c r="I2946" s="652">
        <v>0.44</v>
      </c>
      <c r="J2946" s="652">
        <v>5.8599999999999999E-2</v>
      </c>
      <c r="K2946" s="422">
        <v>3209.3758394373485</v>
      </c>
      <c r="L2946" s="423">
        <f>K2946*ЗМІСТ!$E$13/1000*1.2</f>
        <v>171.98300548349997</v>
      </c>
      <c r="M2946" s="828">
        <v>2.4999999999999922E-2</v>
      </c>
      <c r="N2946" s="829"/>
      <c r="O2946" s="841"/>
      <c r="P2946" s="841"/>
      <c r="Q2946" s="641"/>
      <c r="R2946" s="639"/>
      <c r="S2946" s="640"/>
      <c r="T2946" s="402"/>
      <c r="U2946" s="784"/>
      <c r="V2946" s="784"/>
    </row>
    <row r="2947" spans="1:22" s="783" customFormat="1" ht="13.5" customHeight="1" outlineLevel="1">
      <c r="A2947" s="402"/>
      <c r="B2947" s="178">
        <f t="shared" si="45"/>
        <v>2941</v>
      </c>
      <c r="C2947" s="441"/>
      <c r="D2947" s="785" t="s">
        <v>9216</v>
      </c>
      <c r="E2947" s="928" t="s">
        <v>9217</v>
      </c>
      <c r="F2947" s="667" t="s">
        <v>9291</v>
      </c>
      <c r="G2947" s="683" t="s">
        <v>8996</v>
      </c>
      <c r="H2947" s="691">
        <v>1</v>
      </c>
      <c r="I2947" s="652">
        <v>0.52</v>
      </c>
      <c r="J2947" s="652">
        <v>6.8599999999999994E-2</v>
      </c>
      <c r="K2947" s="422">
        <v>3857.5718073084113</v>
      </c>
      <c r="L2947" s="423">
        <f>K2947*ЗМІСТ!$E$13/1000*1.2</f>
        <v>206.71832358706479</v>
      </c>
      <c r="M2947" s="828">
        <v>2.49999999999998E-2</v>
      </c>
      <c r="N2947" s="829"/>
      <c r="O2947" s="841"/>
      <c r="P2947" s="841"/>
      <c r="Q2947" s="641"/>
      <c r="R2947" s="639"/>
      <c r="S2947" s="640"/>
      <c r="T2947" s="402"/>
      <c r="U2947" s="784"/>
      <c r="V2947" s="784"/>
    </row>
    <row r="2948" spans="1:22" s="783" customFormat="1" ht="13.5" customHeight="1" outlineLevel="1">
      <c r="A2948" s="402"/>
      <c r="B2948" s="178">
        <f t="shared" si="45"/>
        <v>2942</v>
      </c>
      <c r="C2948" s="441"/>
      <c r="D2948" s="785" t="s">
        <v>9218</v>
      </c>
      <c r="E2948" s="928" t="s">
        <v>9219</v>
      </c>
      <c r="F2948" s="667" t="s">
        <v>9292</v>
      </c>
      <c r="G2948" s="683" t="s">
        <v>8996</v>
      </c>
      <c r="H2948" s="691">
        <v>1</v>
      </c>
      <c r="I2948" s="652">
        <v>2.912E-2</v>
      </c>
      <c r="J2948" s="652">
        <v>4.6500000000000005E-3</v>
      </c>
      <c r="K2948" s="422">
        <v>1053.6144022945932</v>
      </c>
      <c r="L2948" s="423">
        <f>K2948*ЗМІСТ!$E$13/1000*1.2</f>
        <v>56.460751433553916</v>
      </c>
      <c r="M2948" s="828">
        <v>2.4999999999999835E-2</v>
      </c>
      <c r="N2948" s="829"/>
      <c r="O2948" s="841"/>
      <c r="P2948" s="841"/>
      <c r="Q2948" s="641"/>
      <c r="R2948" s="639"/>
      <c r="S2948" s="640"/>
      <c r="T2948" s="402"/>
      <c r="U2948" s="784"/>
      <c r="V2948" s="784"/>
    </row>
    <row r="2949" spans="1:22" s="783" customFormat="1" ht="13.5" customHeight="1" outlineLevel="1">
      <c r="A2949" s="402"/>
      <c r="B2949" s="178">
        <f t="shared" si="45"/>
        <v>2943</v>
      </c>
      <c r="C2949" s="441"/>
      <c r="D2949" s="785" t="s">
        <v>9220</v>
      </c>
      <c r="E2949" s="928" t="s">
        <v>9221</v>
      </c>
      <c r="F2949" s="667" t="s">
        <v>9293</v>
      </c>
      <c r="G2949" s="683" t="s">
        <v>8996</v>
      </c>
      <c r="H2949" s="691">
        <v>1</v>
      </c>
      <c r="I2949" s="652">
        <v>3.9120000000000002E-2</v>
      </c>
      <c r="J2949" s="652">
        <v>5.9000000000000007E-3</v>
      </c>
      <c r="K2949" s="422">
        <v>878.36690295170933</v>
      </c>
      <c r="L2949" s="423">
        <f>K2949*ЗМІСТ!$E$13/1000*1.2</f>
        <v>47.069644517967255</v>
      </c>
      <c r="M2949" s="828">
        <v>2.500000000000004E-2</v>
      </c>
      <c r="N2949" s="829"/>
      <c r="O2949" s="841"/>
      <c r="P2949" s="841"/>
      <c r="Q2949" s="641"/>
      <c r="R2949" s="639"/>
      <c r="S2949" s="640"/>
      <c r="T2949" s="402"/>
      <c r="U2949" s="784"/>
      <c r="V2949" s="784"/>
    </row>
    <row r="2950" spans="1:22" s="783" customFormat="1" ht="13.5" customHeight="1" outlineLevel="1">
      <c r="A2950" s="402"/>
      <c r="B2950" s="178">
        <f t="shared" si="45"/>
        <v>2944</v>
      </c>
      <c r="C2950" s="441"/>
      <c r="D2950" s="785" t="s">
        <v>9222</v>
      </c>
      <c r="E2950" s="928" t="s">
        <v>9223</v>
      </c>
      <c r="F2950" s="667" t="s">
        <v>9294</v>
      </c>
      <c r="G2950" s="683" t="s">
        <v>8996</v>
      </c>
      <c r="H2950" s="691">
        <v>1</v>
      </c>
      <c r="I2950" s="652">
        <v>4.58E-2</v>
      </c>
      <c r="J2950" s="652">
        <v>7.1500000000000001E-3</v>
      </c>
      <c r="K2950" s="422">
        <v>1060.0711539264364</v>
      </c>
      <c r="L2950" s="423">
        <f>K2950*ЗМІСТ!$E$13/1000*1.2</f>
        <v>56.806753773840619</v>
      </c>
      <c r="M2950" s="828">
        <v>2.4999999999999963E-2</v>
      </c>
      <c r="N2950" s="829"/>
      <c r="O2950" s="841"/>
      <c r="P2950" s="841"/>
      <c r="Q2950" s="641"/>
      <c r="R2950" s="639"/>
      <c r="S2950" s="640"/>
      <c r="T2950" s="402"/>
      <c r="U2950" s="784"/>
      <c r="V2950" s="784"/>
    </row>
    <row r="2951" spans="1:22" s="783" customFormat="1" ht="13.5" customHeight="1" outlineLevel="1">
      <c r="A2951" s="402"/>
      <c r="B2951" s="178">
        <f t="shared" si="45"/>
        <v>2945</v>
      </c>
      <c r="C2951" s="441"/>
      <c r="D2951" s="785" t="s">
        <v>9224</v>
      </c>
      <c r="E2951" s="928" t="s">
        <v>9225</v>
      </c>
      <c r="F2951" s="667" t="s">
        <v>9295</v>
      </c>
      <c r="G2951" s="683" t="s">
        <v>8996</v>
      </c>
      <c r="H2951" s="691">
        <v>1</v>
      </c>
      <c r="I2951" s="652">
        <v>1.9120000000000002E-2</v>
      </c>
      <c r="J2951" s="652">
        <v>2.7750000000000001E-3</v>
      </c>
      <c r="K2951" s="422">
        <v>794.69027973186564</v>
      </c>
      <c r="L2951" s="423">
        <f>K2951*ЗМІСТ!$E$13/1000*1.2</f>
        <v>42.585608409381692</v>
      </c>
      <c r="M2951" s="828">
        <v>2.4999999999999849E-2</v>
      </c>
      <c r="N2951" s="829"/>
      <c r="O2951" s="841"/>
      <c r="P2951" s="841"/>
      <c r="Q2951" s="641"/>
      <c r="R2951" s="639"/>
      <c r="S2951" s="640"/>
      <c r="T2951" s="402"/>
      <c r="U2951" s="784"/>
      <c r="V2951" s="784"/>
    </row>
    <row r="2952" spans="1:22" s="783" customFormat="1" ht="13.5" customHeight="1" outlineLevel="1">
      <c r="A2952" s="402"/>
      <c r="B2952" s="178">
        <f t="shared" si="45"/>
        <v>2946</v>
      </c>
      <c r="C2952" s="441"/>
      <c r="D2952" s="785" t="s">
        <v>9226</v>
      </c>
      <c r="E2952" s="928" t="s">
        <v>9227</v>
      </c>
      <c r="F2952" s="667" t="s">
        <v>9296</v>
      </c>
      <c r="G2952" s="683" t="s">
        <v>8996</v>
      </c>
      <c r="H2952" s="691">
        <v>1</v>
      </c>
      <c r="I2952" s="652">
        <v>7.0000000000000007E-2</v>
      </c>
      <c r="J2952" s="652">
        <v>9.6500000000000006E-3</v>
      </c>
      <c r="K2952" s="422">
        <v>1028.5748208226817</v>
      </c>
      <c r="L2952" s="423">
        <f>K2952*ЗМІСТ!$E$13/1000*1.2</f>
        <v>55.118938354303189</v>
      </c>
      <c r="M2952" s="828">
        <v>2.499999999999987E-2</v>
      </c>
      <c r="N2952" s="829"/>
      <c r="O2952" s="841"/>
      <c r="P2952" s="841"/>
      <c r="Q2952" s="641"/>
      <c r="R2952" s="639"/>
      <c r="S2952" s="640"/>
      <c r="T2952" s="402"/>
      <c r="U2952" s="784"/>
      <c r="V2952" s="784"/>
    </row>
    <row r="2953" spans="1:22" s="783" customFormat="1" ht="13.5" customHeight="1" outlineLevel="1">
      <c r="A2953" s="402"/>
      <c r="B2953" s="178">
        <f t="shared" ref="B2953:B3016" si="46">B2952+1</f>
        <v>2947</v>
      </c>
      <c r="C2953" s="441"/>
      <c r="D2953" s="785" t="s">
        <v>9228</v>
      </c>
      <c r="E2953" s="928" t="s">
        <v>9229</v>
      </c>
      <c r="F2953" s="667" t="s">
        <v>9297</v>
      </c>
      <c r="G2953" s="683" t="s">
        <v>8996</v>
      </c>
      <c r="H2953" s="691">
        <v>1</v>
      </c>
      <c r="I2953" s="652">
        <v>0.09</v>
      </c>
      <c r="J2953" s="652">
        <v>1.2150000000000001E-2</v>
      </c>
      <c r="K2953" s="422">
        <v>1162.9376529530718</v>
      </c>
      <c r="L2953" s="423">
        <f>K2953*ЗМІСТ!$E$13/1000*1.2</f>
        <v>62.319130806400267</v>
      </c>
      <c r="M2953" s="828">
        <v>2.4999999999999981E-2</v>
      </c>
      <c r="N2953" s="829"/>
      <c r="O2953" s="841"/>
      <c r="P2953" s="841"/>
      <c r="Q2953" s="641"/>
      <c r="R2953" s="639"/>
      <c r="S2953" s="640"/>
      <c r="T2953" s="402"/>
      <c r="U2953" s="784"/>
      <c r="V2953" s="784"/>
    </row>
    <row r="2954" spans="1:22" s="783" customFormat="1" ht="13.5" customHeight="1" outlineLevel="1">
      <c r="A2954" s="402"/>
      <c r="B2954" s="178">
        <f t="shared" si="46"/>
        <v>2948</v>
      </c>
      <c r="C2954" s="441"/>
      <c r="D2954" s="785" t="s">
        <v>9230</v>
      </c>
      <c r="E2954" s="928" t="s">
        <v>9231</v>
      </c>
      <c r="F2954" s="667" t="s">
        <v>9298</v>
      </c>
      <c r="G2954" s="683" t="s">
        <v>8996</v>
      </c>
      <c r="H2954" s="691">
        <v>1</v>
      </c>
      <c r="I2954" s="652">
        <v>1.9120000000000002E-2</v>
      </c>
      <c r="J2954" s="652">
        <v>3.3999999999999998E-3</v>
      </c>
      <c r="K2954" s="422">
        <v>857.17955845856932</v>
      </c>
      <c r="L2954" s="423">
        <f>K2954*ЗМІСТ!$E$13/1000*1.2</f>
        <v>45.934263881219103</v>
      </c>
      <c r="M2954" s="828">
        <v>2.4999999999999911E-2</v>
      </c>
      <c r="N2954" s="829"/>
      <c r="O2954" s="841"/>
      <c r="P2954" s="841"/>
      <c r="Q2954" s="641"/>
      <c r="R2954" s="639"/>
      <c r="S2954" s="640"/>
      <c r="T2954" s="402"/>
      <c r="U2954" s="784"/>
      <c r="V2954" s="784"/>
    </row>
    <row r="2955" spans="1:22" s="783" customFormat="1" ht="13.5" customHeight="1" outlineLevel="1">
      <c r="A2955" s="402"/>
      <c r="B2955" s="178">
        <f t="shared" si="46"/>
        <v>2949</v>
      </c>
      <c r="C2955" s="441"/>
      <c r="D2955" s="785" t="s">
        <v>9232</v>
      </c>
      <c r="E2955" s="928" t="s">
        <v>9233</v>
      </c>
      <c r="F2955" s="667" t="s">
        <v>9299</v>
      </c>
      <c r="G2955" s="683" t="s">
        <v>8996</v>
      </c>
      <c r="H2955" s="691">
        <v>1</v>
      </c>
      <c r="I2955" s="652">
        <v>0.11</v>
      </c>
      <c r="J2955" s="652">
        <v>1.465E-2</v>
      </c>
      <c r="K2955" s="422">
        <v>1096.3982712361383</v>
      </c>
      <c r="L2955" s="423">
        <f>K2955*ЗМІСТ!$E$13/1000*1.2</f>
        <v>58.753439711555373</v>
      </c>
      <c r="M2955" s="828">
        <v>2.4999999999999797E-2</v>
      </c>
      <c r="N2955" s="829"/>
      <c r="O2955" s="841"/>
      <c r="P2955" s="841"/>
      <c r="Q2955" s="641"/>
      <c r="R2955" s="639"/>
      <c r="S2955" s="640"/>
      <c r="T2955" s="402"/>
      <c r="U2955" s="784"/>
      <c r="V2955" s="784"/>
    </row>
    <row r="2956" spans="1:22" s="783" customFormat="1" ht="13.5" customHeight="1" outlineLevel="1">
      <c r="A2956" s="402"/>
      <c r="B2956" s="178">
        <f t="shared" si="46"/>
        <v>2950</v>
      </c>
      <c r="C2956" s="441"/>
      <c r="D2956" s="785" t="s">
        <v>9234</v>
      </c>
      <c r="E2956" s="928" t="s">
        <v>9235</v>
      </c>
      <c r="F2956" s="667" t="s">
        <v>9300</v>
      </c>
      <c r="G2956" s="683" t="s">
        <v>8996</v>
      </c>
      <c r="H2956" s="691">
        <v>1</v>
      </c>
      <c r="I2956" s="652">
        <v>0.13</v>
      </c>
      <c r="J2956" s="652">
        <v>1.7149999999999999E-2</v>
      </c>
      <c r="K2956" s="422">
        <v>1518.8354981996292</v>
      </c>
      <c r="L2956" s="423">
        <f>K2956*ЗМІСТ!$E$13/1000*1.2</f>
        <v>81.390870650162299</v>
      </c>
      <c r="M2956" s="828">
        <v>2.4999999999999922E-2</v>
      </c>
      <c r="N2956" s="829"/>
      <c r="O2956" s="841"/>
      <c r="P2956" s="841"/>
      <c r="Q2956" s="641"/>
      <c r="R2956" s="639"/>
      <c r="S2956" s="640"/>
      <c r="T2956" s="402"/>
      <c r="U2956" s="784"/>
      <c r="V2956" s="784"/>
    </row>
    <row r="2957" spans="1:22" s="783" customFormat="1" ht="13.5" customHeight="1" outlineLevel="1">
      <c r="A2957" s="402"/>
      <c r="B2957" s="178">
        <f t="shared" si="46"/>
        <v>2951</v>
      </c>
      <c r="C2957" s="441"/>
      <c r="D2957" s="785" t="s">
        <v>9236</v>
      </c>
      <c r="E2957" s="928" t="s">
        <v>9237</v>
      </c>
      <c r="F2957" s="667" t="s">
        <v>9301</v>
      </c>
      <c r="G2957" s="683" t="s">
        <v>8996</v>
      </c>
      <c r="H2957" s="691">
        <v>1</v>
      </c>
      <c r="I2957" s="652">
        <v>2.912E-2</v>
      </c>
      <c r="J2957" s="652">
        <v>4.0249999999999999E-3</v>
      </c>
      <c r="K2957" s="422">
        <v>952.32406616998992</v>
      </c>
      <c r="L2957" s="423">
        <f>K2957*ЗМІСТ!$E$13/1000*1.2</f>
        <v>51.032837314216245</v>
      </c>
      <c r="M2957" s="828">
        <v>2.4999999999999821E-2</v>
      </c>
      <c r="N2957" s="829"/>
      <c r="O2957" s="841"/>
      <c r="P2957" s="841"/>
      <c r="Q2957" s="641"/>
      <c r="R2957" s="639"/>
      <c r="S2957" s="640"/>
      <c r="T2957" s="402"/>
      <c r="U2957" s="784"/>
      <c r="V2957" s="784"/>
    </row>
    <row r="2958" spans="1:22" s="783" customFormat="1" ht="13.5" customHeight="1" outlineLevel="1">
      <c r="A2958" s="402"/>
      <c r="B2958" s="178">
        <f t="shared" si="46"/>
        <v>2952</v>
      </c>
      <c r="C2958" s="441"/>
      <c r="D2958" s="785" t="s">
        <v>9238</v>
      </c>
      <c r="E2958" s="928" t="s">
        <v>9239</v>
      </c>
      <c r="F2958" s="667" t="s">
        <v>9302</v>
      </c>
      <c r="G2958" s="683" t="s">
        <v>8996</v>
      </c>
      <c r="H2958" s="691">
        <v>1</v>
      </c>
      <c r="I2958" s="652">
        <v>3.9120000000000002E-2</v>
      </c>
      <c r="J2958" s="652">
        <v>8.2799999999999992E-3</v>
      </c>
      <c r="K2958" s="422">
        <v>1194.6776185102815</v>
      </c>
      <c r="L2958" s="423">
        <f>K2958*ЗМІСТ!$E$13/1000*1.2</f>
        <v>64.02000192389103</v>
      </c>
      <c r="M2958" s="828">
        <v>2.500000000000004E-2</v>
      </c>
      <c r="N2958" s="829"/>
      <c r="O2958" s="841"/>
      <c r="P2958" s="841"/>
      <c r="Q2958" s="641"/>
      <c r="R2958" s="639"/>
      <c r="S2958" s="640"/>
      <c r="T2958" s="402"/>
      <c r="U2958" s="784"/>
      <c r="V2958" s="784"/>
    </row>
    <row r="2959" spans="1:22" s="783" customFormat="1" ht="13.5" customHeight="1" outlineLevel="1">
      <c r="A2959" s="402"/>
      <c r="B2959" s="178">
        <f t="shared" si="46"/>
        <v>2953</v>
      </c>
      <c r="C2959" s="441"/>
      <c r="D2959" s="785" t="s">
        <v>9240</v>
      </c>
      <c r="E2959" s="928" t="s">
        <v>9241</v>
      </c>
      <c r="F2959" s="667" t="s">
        <v>9303</v>
      </c>
      <c r="G2959" s="683" t="s">
        <v>8996</v>
      </c>
      <c r="H2959" s="691">
        <v>1</v>
      </c>
      <c r="I2959" s="652">
        <v>7.9962000000000005E-2</v>
      </c>
      <c r="J2959" s="652">
        <v>1.34E-2</v>
      </c>
      <c r="K2959" s="422">
        <v>1697.8840972191781</v>
      </c>
      <c r="L2959" s="423">
        <f>K2959*ЗМІСТ!$E$13/1000*1.2</f>
        <v>90.985669678870195</v>
      </c>
      <c r="M2959" s="828">
        <v>2.4999999999999776E-2</v>
      </c>
      <c r="N2959" s="829"/>
      <c r="O2959" s="841"/>
      <c r="P2959" s="841"/>
      <c r="Q2959" s="641"/>
      <c r="R2959" s="639"/>
      <c r="S2959" s="640"/>
      <c r="T2959" s="402"/>
      <c r="U2959" s="784"/>
      <c r="V2959" s="784"/>
    </row>
    <row r="2960" spans="1:22" s="783" customFormat="1" ht="13.5" customHeight="1" outlineLevel="1">
      <c r="A2960" s="402"/>
      <c r="B2960" s="178">
        <f t="shared" si="46"/>
        <v>2954</v>
      </c>
      <c r="C2960" s="441"/>
      <c r="D2960" s="785" t="s">
        <v>9242</v>
      </c>
      <c r="E2960" s="928" t="s">
        <v>9243</v>
      </c>
      <c r="F2960" s="667" t="s">
        <v>9304</v>
      </c>
      <c r="G2960" s="683" t="s">
        <v>8996</v>
      </c>
      <c r="H2960" s="691">
        <v>1</v>
      </c>
      <c r="I2960" s="652">
        <v>3.9120000000000002E-2</v>
      </c>
      <c r="J2960" s="652">
        <v>5.7599999999999995E-3</v>
      </c>
      <c r="K2960" s="422">
        <v>955.72270997112753</v>
      </c>
      <c r="L2960" s="423">
        <f>K2960*ЗМІСТ!$E$13/1000*1.2</f>
        <v>51.214962750665585</v>
      </c>
      <c r="M2960" s="828">
        <v>2.4999999999999863E-2</v>
      </c>
      <c r="N2960" s="829"/>
      <c r="O2960" s="841"/>
      <c r="P2960" s="841"/>
      <c r="Q2960" s="641"/>
      <c r="R2960" s="639"/>
      <c r="S2960" s="640"/>
      <c r="T2960" s="402"/>
      <c r="U2960" s="784"/>
      <c r="V2960" s="784"/>
    </row>
    <row r="2961" spans="1:22" s="783" customFormat="1" ht="13.5" customHeight="1" outlineLevel="1">
      <c r="A2961" s="402"/>
      <c r="B2961" s="178">
        <f t="shared" si="46"/>
        <v>2955</v>
      </c>
      <c r="C2961" s="441"/>
      <c r="D2961" s="786" t="s">
        <v>9244</v>
      </c>
      <c r="E2961" s="928" t="s">
        <v>9245</v>
      </c>
      <c r="F2961" s="667" t="s">
        <v>9305</v>
      </c>
      <c r="G2961" s="683" t="s">
        <v>8996</v>
      </c>
      <c r="H2961" s="691">
        <v>1</v>
      </c>
      <c r="I2961" s="652">
        <v>6.9120000000000001E-2</v>
      </c>
      <c r="J2961" s="652">
        <v>4.6500000000000005E-3</v>
      </c>
      <c r="K2961" s="422">
        <v>1227.6962714560855</v>
      </c>
      <c r="L2961" s="423">
        <f>K2961*ЗМІСТ!$E$13/1000*1.2</f>
        <v>65.789394931981832</v>
      </c>
      <c r="M2961" s="828">
        <v>2.499999999999997E-2</v>
      </c>
      <c r="N2961" s="829"/>
      <c r="O2961" s="841"/>
      <c r="P2961" s="841"/>
      <c r="Q2961" s="641"/>
      <c r="R2961" s="639"/>
      <c r="S2961" s="640"/>
      <c r="T2961" s="402"/>
      <c r="U2961" s="784"/>
      <c r="V2961" s="784"/>
    </row>
    <row r="2962" spans="1:22" s="783" customFormat="1" ht="13.5" customHeight="1" outlineLevel="1">
      <c r="A2962" s="402"/>
      <c r="B2962" s="178">
        <f t="shared" si="46"/>
        <v>2956</v>
      </c>
      <c r="C2962" s="441"/>
      <c r="D2962" s="785" t="s">
        <v>9246</v>
      </c>
      <c r="E2962" s="928" t="s">
        <v>9247</v>
      </c>
      <c r="F2962" s="667" t="s">
        <v>9306</v>
      </c>
      <c r="G2962" s="683" t="s">
        <v>8996</v>
      </c>
      <c r="H2962" s="691">
        <v>1</v>
      </c>
      <c r="I2962" s="652">
        <v>7.9119999999999996E-2</v>
      </c>
      <c r="J2962" s="652">
        <v>5.2750000000000002E-3</v>
      </c>
      <c r="K2962" s="422">
        <v>1399.5518715189539</v>
      </c>
      <c r="L2962" s="423">
        <f>K2962*ЗМІСТ!$E$13/1000*1.2</f>
        <v>74.998737834358806</v>
      </c>
      <c r="M2962" s="828">
        <v>2.4999999999999908E-2</v>
      </c>
      <c r="N2962" s="829"/>
      <c r="O2962" s="841"/>
      <c r="P2962" s="841"/>
      <c r="Q2962" s="641"/>
      <c r="R2962" s="639"/>
      <c r="S2962" s="640"/>
      <c r="T2962" s="402"/>
      <c r="U2962" s="784"/>
      <c r="V2962" s="784"/>
    </row>
    <row r="2963" spans="1:22" s="783" customFormat="1" ht="13.5" customHeight="1" outlineLevel="1">
      <c r="A2963" s="402"/>
      <c r="B2963" s="178">
        <f t="shared" si="46"/>
        <v>2957</v>
      </c>
      <c r="C2963" s="441"/>
      <c r="D2963" s="786" t="s">
        <v>9248</v>
      </c>
      <c r="E2963" s="928" t="s">
        <v>9249</v>
      </c>
      <c r="F2963" s="667" t="s">
        <v>9307</v>
      </c>
      <c r="G2963" s="683" t="s">
        <v>8996</v>
      </c>
      <c r="H2963" s="691">
        <v>1</v>
      </c>
      <c r="I2963" s="652">
        <v>8.9120000000000005E-2</v>
      </c>
      <c r="J2963" s="652">
        <v>5.9000000000000007E-3</v>
      </c>
      <c r="K2963" s="422">
        <v>1450.7589957157959</v>
      </c>
      <c r="L2963" s="423">
        <f>K2963*ЗМІСТ!$E$13/1000*1.2</f>
        <v>77.742808819539434</v>
      </c>
      <c r="M2963" s="828">
        <v>2.4999999999999949E-2</v>
      </c>
      <c r="N2963" s="829"/>
      <c r="O2963" s="841"/>
      <c r="P2963" s="841"/>
      <c r="Q2963" s="641"/>
      <c r="R2963" s="639"/>
      <c r="S2963" s="640"/>
      <c r="T2963" s="402"/>
      <c r="U2963" s="784"/>
      <c r="V2963" s="784"/>
    </row>
    <row r="2964" spans="1:22" s="783" customFormat="1" ht="13.5" customHeight="1" outlineLevel="1">
      <c r="A2964" s="402"/>
      <c r="B2964" s="178">
        <f t="shared" si="46"/>
        <v>2958</v>
      </c>
      <c r="C2964" s="441"/>
      <c r="D2964" s="786" t="s">
        <v>9250</v>
      </c>
      <c r="E2964" s="928" t="s">
        <v>9251</v>
      </c>
      <c r="F2964" s="667" t="s">
        <v>9308</v>
      </c>
      <c r="G2964" s="683" t="s">
        <v>8996</v>
      </c>
      <c r="H2964" s="691">
        <v>1</v>
      </c>
      <c r="I2964" s="652">
        <v>9.5799999999999996E-2</v>
      </c>
      <c r="J2964" s="652">
        <v>1.43E-2</v>
      </c>
      <c r="K2964" s="422">
        <v>1550.8473552881849</v>
      </c>
      <c r="L2964" s="423">
        <f>K2964*ЗМІСТ!$E$13/1000*1.2</f>
        <v>83.106311804029545</v>
      </c>
      <c r="M2964" s="828">
        <v>2.4999999999999991E-2</v>
      </c>
      <c r="N2964" s="829"/>
      <c r="O2964" s="841"/>
      <c r="P2964" s="841"/>
      <c r="Q2964" s="641"/>
      <c r="R2964" s="639"/>
      <c r="S2964" s="640"/>
      <c r="T2964" s="402"/>
      <c r="U2964" s="784"/>
      <c r="V2964" s="784"/>
    </row>
    <row r="2965" spans="1:22" s="783" customFormat="1" ht="13.5" customHeight="1" outlineLevel="1">
      <c r="A2965" s="402"/>
      <c r="B2965" s="178">
        <f t="shared" si="46"/>
        <v>2959</v>
      </c>
      <c r="C2965" s="441"/>
      <c r="D2965" s="785" t="s">
        <v>9252</v>
      </c>
      <c r="E2965" s="928" t="s">
        <v>9253</v>
      </c>
      <c r="F2965" s="667" t="s">
        <v>9309</v>
      </c>
      <c r="G2965" s="683" t="s">
        <v>8996</v>
      </c>
      <c r="H2965" s="691">
        <v>1</v>
      </c>
      <c r="I2965" s="652">
        <v>3.9120000000000002E-2</v>
      </c>
      <c r="J2965" s="652">
        <v>2.7750000000000001E-3</v>
      </c>
      <c r="K2965" s="422">
        <v>1032.1161343556669</v>
      </c>
      <c r="L2965" s="423">
        <f>K2965*ЗМІСТ!$E$13/1000*1.2</f>
        <v>55.308709130688484</v>
      </c>
      <c r="M2965" s="828">
        <v>2.4999999999999953E-2</v>
      </c>
      <c r="N2965" s="829"/>
      <c r="O2965" s="841"/>
      <c r="P2965" s="841"/>
      <c r="Q2965" s="641"/>
      <c r="R2965" s="639"/>
      <c r="S2965" s="640"/>
      <c r="T2965" s="402"/>
      <c r="U2965" s="784"/>
      <c r="V2965" s="784"/>
    </row>
    <row r="2966" spans="1:22" s="783" customFormat="1" ht="13.5" customHeight="1" outlineLevel="1">
      <c r="A2966" s="402"/>
      <c r="B2966" s="178">
        <f t="shared" si="46"/>
        <v>2960</v>
      </c>
      <c r="C2966" s="441"/>
      <c r="D2966" s="785" t="s">
        <v>9254</v>
      </c>
      <c r="E2966" s="928" t="s">
        <v>9255</v>
      </c>
      <c r="F2966" s="667" t="s">
        <v>9310</v>
      </c>
      <c r="G2966" s="683" t="s">
        <v>8996</v>
      </c>
      <c r="H2966" s="691">
        <v>1</v>
      </c>
      <c r="I2966" s="652">
        <v>0</v>
      </c>
      <c r="J2966" s="652">
        <v>0</v>
      </c>
      <c r="K2966" s="422">
        <v>1482.4101141597566</v>
      </c>
      <c r="L2966" s="423">
        <f>K2966*ЗМІСТ!$E$13/1000*1.2</f>
        <v>79.438918826356499</v>
      </c>
      <c r="M2966" s="828">
        <v>2.4999999999999949E-2</v>
      </c>
      <c r="N2966" s="829"/>
      <c r="O2966" s="841"/>
      <c r="P2966" s="841"/>
      <c r="Q2966" s="641"/>
      <c r="R2966" s="639"/>
      <c r="S2966" s="640"/>
      <c r="T2966" s="402"/>
      <c r="U2966" s="784"/>
      <c r="V2966" s="784"/>
    </row>
    <row r="2967" spans="1:22" s="783" customFormat="1" ht="13.5" customHeight="1" outlineLevel="1">
      <c r="A2967" s="402"/>
      <c r="B2967" s="178">
        <f t="shared" si="46"/>
        <v>2961</v>
      </c>
      <c r="C2967" s="441"/>
      <c r="D2967" s="785" t="s">
        <v>9256</v>
      </c>
      <c r="E2967" s="928" t="s">
        <v>9257</v>
      </c>
      <c r="F2967" s="667" t="s">
        <v>9311</v>
      </c>
      <c r="G2967" s="683" t="s">
        <v>8996</v>
      </c>
      <c r="H2967" s="691">
        <v>1</v>
      </c>
      <c r="I2967" s="652">
        <v>0.18</v>
      </c>
      <c r="J2967" s="652">
        <v>2.4300000000000002E-2</v>
      </c>
      <c r="K2967" s="422">
        <v>1755.3528030278414</v>
      </c>
      <c r="L2967" s="423">
        <f>K2967*ЗМІСТ!$E$13/1000*1.2</f>
        <v>94.065284295759</v>
      </c>
      <c r="M2967" s="828">
        <v>2.4999999999999734E-2</v>
      </c>
      <c r="N2967" s="829"/>
      <c r="O2967" s="841"/>
      <c r="P2967" s="841"/>
      <c r="Q2967" s="641"/>
      <c r="R2967" s="639"/>
      <c r="S2967" s="640"/>
      <c r="T2967" s="402"/>
      <c r="U2967" s="784"/>
      <c r="V2967" s="784"/>
    </row>
    <row r="2968" spans="1:22" s="783" customFormat="1" ht="13.5" customHeight="1" outlineLevel="1">
      <c r="A2968" s="402"/>
      <c r="B2968" s="178">
        <f t="shared" si="46"/>
        <v>2962</v>
      </c>
      <c r="C2968" s="441"/>
      <c r="D2968" s="786" t="s">
        <v>9258</v>
      </c>
      <c r="E2968" s="928" t="s">
        <v>9259</v>
      </c>
      <c r="F2968" s="667" t="s">
        <v>9312</v>
      </c>
      <c r="G2968" s="683" t="s">
        <v>8996</v>
      </c>
      <c r="H2968" s="691">
        <v>1</v>
      </c>
      <c r="I2968" s="652">
        <v>4.9119999999999997E-2</v>
      </c>
      <c r="J2968" s="652">
        <v>3.3999999999999998E-3</v>
      </c>
      <c r="K2968" s="422">
        <v>1066.5709762359659</v>
      </c>
      <c r="L2968" s="423">
        <f>K2968*ЗМІСТ!$E$13/1000*1.2</f>
        <v>57.155064171820534</v>
      </c>
      <c r="M2968" s="828">
        <v>2.500000000000004E-2</v>
      </c>
      <c r="N2968" s="829"/>
      <c r="O2968" s="841"/>
      <c r="P2968" s="841"/>
      <c r="Q2968" s="641"/>
      <c r="R2968" s="639"/>
      <c r="S2968" s="640"/>
      <c r="T2968" s="402"/>
      <c r="U2968" s="784"/>
      <c r="V2968" s="784"/>
    </row>
    <row r="2969" spans="1:22" s="783" customFormat="1" ht="13.5" customHeight="1" outlineLevel="1">
      <c r="A2969" s="402"/>
      <c r="B2969" s="178">
        <f t="shared" si="46"/>
        <v>2963</v>
      </c>
      <c r="C2969" s="441"/>
      <c r="D2969" s="785" t="s">
        <v>9260</v>
      </c>
      <c r="E2969" s="928" t="s">
        <v>9261</v>
      </c>
      <c r="F2969" s="667" t="s">
        <v>9313</v>
      </c>
      <c r="G2969" s="683" t="s">
        <v>8996</v>
      </c>
      <c r="H2969" s="691">
        <v>1</v>
      </c>
      <c r="I2969" s="652">
        <v>0.22</v>
      </c>
      <c r="J2969" s="652">
        <v>2.93E-2</v>
      </c>
      <c r="K2969" s="422">
        <v>1822.6688169765553</v>
      </c>
      <c r="L2969" s="423">
        <f>K2969*ЗМІСТ!$E$13/1000*1.2</f>
        <v>97.672593310118202</v>
      </c>
      <c r="M2969" s="828">
        <v>2.5000000000000043E-2</v>
      </c>
      <c r="N2969" s="829"/>
      <c r="O2969" s="841"/>
      <c r="P2969" s="841"/>
      <c r="Q2969" s="641"/>
      <c r="R2969" s="639"/>
      <c r="S2969" s="640"/>
      <c r="T2969" s="402"/>
      <c r="U2969" s="784"/>
      <c r="V2969" s="784"/>
    </row>
    <row r="2970" spans="1:22" s="783" customFormat="1" ht="13.5" customHeight="1" outlineLevel="1">
      <c r="A2970" s="402"/>
      <c r="B2970" s="178">
        <f t="shared" si="46"/>
        <v>2964</v>
      </c>
      <c r="C2970" s="441"/>
      <c r="D2970" s="785" t="s">
        <v>9262</v>
      </c>
      <c r="E2970" s="928" t="s">
        <v>9263</v>
      </c>
      <c r="F2970" s="667" t="s">
        <v>9314</v>
      </c>
      <c r="G2970" s="683" t="s">
        <v>8996</v>
      </c>
      <c r="H2970" s="691">
        <v>1</v>
      </c>
      <c r="I2970" s="652">
        <v>0.26</v>
      </c>
      <c r="J2970" s="652">
        <v>3.4299999999999997E-2</v>
      </c>
      <c r="K2970" s="422">
        <v>2281.9930982297915</v>
      </c>
      <c r="L2970" s="423">
        <f>K2970*ЗМІСТ!$E$13/1000*1.2</f>
        <v>122.28671591014661</v>
      </c>
      <c r="M2970" s="828">
        <v>2.499999999999996E-2</v>
      </c>
      <c r="N2970" s="829"/>
      <c r="O2970" s="841"/>
      <c r="P2970" s="841"/>
      <c r="Q2970" s="641"/>
      <c r="R2970" s="639"/>
      <c r="S2970" s="640"/>
      <c r="T2970" s="402"/>
      <c r="U2970" s="784"/>
      <c r="V2970" s="784"/>
    </row>
    <row r="2971" spans="1:22" s="783" customFormat="1" ht="13.5" customHeight="1" outlineLevel="1">
      <c r="A2971" s="402"/>
      <c r="B2971" s="178">
        <f t="shared" si="46"/>
        <v>2965</v>
      </c>
      <c r="C2971" s="441"/>
      <c r="D2971" s="785" t="s">
        <v>9264</v>
      </c>
      <c r="E2971" s="928" t="s">
        <v>9265</v>
      </c>
      <c r="F2971" s="667" t="s">
        <v>9315</v>
      </c>
      <c r="G2971" s="683" t="s">
        <v>8996</v>
      </c>
      <c r="H2971" s="691">
        <v>1</v>
      </c>
      <c r="I2971" s="652">
        <v>5.9119999999999999E-2</v>
      </c>
      <c r="J2971" s="652">
        <v>4.0249999999999999E-3</v>
      </c>
      <c r="K2971" s="422">
        <v>1241.8750144031433</v>
      </c>
      <c r="L2971" s="423">
        <f>K2971*ЗМІСТ!$E$13/1000*1.2</f>
        <v>66.549200871831019</v>
      </c>
      <c r="M2971" s="828">
        <v>2.4999999999999887E-2</v>
      </c>
      <c r="N2971" s="829"/>
      <c r="O2971" s="841"/>
      <c r="P2971" s="841"/>
      <c r="Q2971" s="641"/>
      <c r="R2971" s="639"/>
      <c r="S2971" s="640"/>
      <c r="T2971" s="402"/>
      <c r="U2971" s="784"/>
      <c r="V2971" s="784"/>
    </row>
    <row r="2972" spans="1:22" s="783" customFormat="1" ht="13.5" customHeight="1" outlineLevel="1">
      <c r="A2972" s="402"/>
      <c r="B2972" s="178">
        <f t="shared" si="46"/>
        <v>2966</v>
      </c>
      <c r="C2972" s="441"/>
      <c r="D2972" s="785" t="s">
        <v>9266</v>
      </c>
      <c r="E2972" s="928" t="s">
        <v>9267</v>
      </c>
      <c r="F2972" s="667" t="s">
        <v>9316</v>
      </c>
      <c r="G2972" s="683" t="s">
        <v>8996</v>
      </c>
      <c r="H2972" s="691">
        <v>1</v>
      </c>
      <c r="I2972" s="652">
        <v>6.9120000000000001E-2</v>
      </c>
      <c r="J2972" s="652">
        <v>1.3949999999999999E-2</v>
      </c>
      <c r="K2972" s="422">
        <v>1137.5898335789916</v>
      </c>
      <c r="L2972" s="423">
        <f>K2972*ЗМІСТ!$E$13/1000*1.2</f>
        <v>60.960799973084256</v>
      </c>
      <c r="M2972" s="828">
        <v>2.4999999999999842E-2</v>
      </c>
      <c r="N2972" s="829"/>
      <c r="O2972" s="841"/>
      <c r="P2972" s="841"/>
      <c r="Q2972" s="641"/>
      <c r="R2972" s="639"/>
      <c r="S2972" s="640"/>
      <c r="T2972" s="402"/>
      <c r="U2972" s="784"/>
      <c r="V2972" s="784"/>
    </row>
    <row r="2973" spans="1:22" s="783" customFormat="1" ht="13.5" customHeight="1" outlineLevel="1">
      <c r="A2973" s="402"/>
      <c r="B2973" s="178">
        <f t="shared" si="46"/>
        <v>2967</v>
      </c>
      <c r="C2973" s="441"/>
      <c r="D2973" s="785" t="s">
        <v>9268</v>
      </c>
      <c r="E2973" s="928" t="s">
        <v>9269</v>
      </c>
      <c r="F2973" s="667" t="s">
        <v>9317</v>
      </c>
      <c r="G2973" s="683" t="s">
        <v>8996</v>
      </c>
      <c r="H2973" s="691">
        <v>1</v>
      </c>
      <c r="I2973" s="652">
        <v>9.912E-2</v>
      </c>
      <c r="J2973" s="652">
        <v>1.77E-2</v>
      </c>
      <c r="K2973" s="422">
        <v>1533.7693381531865</v>
      </c>
      <c r="L2973" s="423">
        <f>K2973*ЗМІСТ!$E$13/1000*1.2</f>
        <v>82.191140486764752</v>
      </c>
      <c r="M2973" s="828">
        <v>2.4999999999999981E-2</v>
      </c>
      <c r="N2973" s="829"/>
      <c r="O2973" s="841"/>
      <c r="P2973" s="841"/>
      <c r="Q2973" s="641"/>
      <c r="R2973" s="639"/>
      <c r="S2973" s="640"/>
      <c r="T2973" s="402"/>
      <c r="U2973" s="784"/>
      <c r="V2973" s="784"/>
    </row>
    <row r="2974" spans="1:22" s="783" customFormat="1" ht="13.5" customHeight="1" outlineLevel="1">
      <c r="A2974" s="402"/>
      <c r="B2974" s="178">
        <f t="shared" si="46"/>
        <v>2968</v>
      </c>
      <c r="C2974" s="441"/>
      <c r="D2974" s="785" t="s">
        <v>9270</v>
      </c>
      <c r="E2974" s="928" t="s">
        <v>9271</v>
      </c>
      <c r="F2974" s="667" t="s">
        <v>9318</v>
      </c>
      <c r="G2974" s="683" t="s">
        <v>8996</v>
      </c>
      <c r="H2974" s="691">
        <v>1</v>
      </c>
      <c r="I2974" s="652">
        <v>0.1016</v>
      </c>
      <c r="J2974" s="652">
        <v>2.145E-2</v>
      </c>
      <c r="K2974" s="422">
        <v>1763.0720985787461</v>
      </c>
      <c r="L2974" s="423">
        <f>K2974*ЗМІСТ!$E$13/1000*1.2</f>
        <v>94.478943435566293</v>
      </c>
      <c r="M2974" s="828">
        <v>2.4999999999999887E-2</v>
      </c>
      <c r="N2974" s="829"/>
      <c r="O2974" s="841"/>
      <c r="P2974" s="841"/>
      <c r="Q2974" s="641"/>
      <c r="R2974" s="639"/>
      <c r="S2974" s="640"/>
      <c r="T2974" s="402"/>
      <c r="U2974" s="784"/>
      <c r="V2974" s="784"/>
    </row>
    <row r="2975" spans="1:22" s="783" customFormat="1" ht="13.5" customHeight="1" outlineLevel="1">
      <c r="A2975" s="402"/>
      <c r="B2975" s="178">
        <f t="shared" si="46"/>
        <v>2969</v>
      </c>
      <c r="C2975" s="441"/>
      <c r="D2975" s="785" t="s">
        <v>9272</v>
      </c>
      <c r="E2975" s="928" t="s">
        <v>9273</v>
      </c>
      <c r="F2975" s="667" t="s">
        <v>9319</v>
      </c>
      <c r="G2975" s="683" t="s">
        <v>8996</v>
      </c>
      <c r="H2975" s="691">
        <v>1</v>
      </c>
      <c r="I2975" s="652">
        <v>0.16</v>
      </c>
      <c r="J2975" s="652">
        <v>2.895E-2</v>
      </c>
      <c r="K2975" s="422">
        <v>1975.7679419567946</v>
      </c>
      <c r="L2975" s="423">
        <f>K2975*ЗМІСТ!$E$13/1000*1.2</f>
        <v>105.87682022783927</v>
      </c>
      <c r="M2975" s="828">
        <v>2.4999999999999738E-2</v>
      </c>
      <c r="N2975" s="829"/>
      <c r="O2975" s="841"/>
      <c r="P2975" s="841"/>
      <c r="Q2975" s="641"/>
      <c r="R2975" s="639"/>
      <c r="S2975" s="640"/>
      <c r="T2975" s="402"/>
      <c r="U2975" s="784"/>
      <c r="V2975" s="784"/>
    </row>
    <row r="2976" spans="1:22" s="783" customFormat="1" ht="13.5" customHeight="1" outlineLevel="1">
      <c r="A2976" s="402"/>
      <c r="B2976" s="178">
        <f t="shared" si="46"/>
        <v>2970</v>
      </c>
      <c r="C2976" s="441"/>
      <c r="D2976" s="785" t="s">
        <v>9274</v>
      </c>
      <c r="E2976" s="928" t="s">
        <v>9275</v>
      </c>
      <c r="F2976" s="667" t="s">
        <v>9320</v>
      </c>
      <c r="G2976" s="683" t="s">
        <v>8996</v>
      </c>
      <c r="H2976" s="691">
        <v>1</v>
      </c>
      <c r="I2976" s="652">
        <v>0.21</v>
      </c>
      <c r="J2976" s="652">
        <v>3.6450000000000003E-2</v>
      </c>
      <c r="K2976" s="422">
        <v>2328.972446105543</v>
      </c>
      <c r="L2976" s="423">
        <f>K2976*ЗМІСТ!$E$13/1000*1.2</f>
        <v>124.80423017072107</v>
      </c>
      <c r="M2976" s="828">
        <v>2.4999999999999956E-2</v>
      </c>
      <c r="N2976" s="829"/>
      <c r="O2976" s="841"/>
      <c r="P2976" s="841"/>
      <c r="Q2976" s="641"/>
      <c r="R2976" s="639"/>
      <c r="S2976" s="640"/>
      <c r="T2976" s="402"/>
      <c r="U2976" s="784"/>
      <c r="V2976" s="784"/>
    </row>
    <row r="2977" spans="1:22" s="783" customFormat="1" ht="13.5" customHeight="1" outlineLevel="1">
      <c r="A2977" s="402"/>
      <c r="B2977" s="178">
        <f t="shared" si="46"/>
        <v>2971</v>
      </c>
      <c r="C2977" s="441"/>
      <c r="D2977" s="785" t="s">
        <v>9276</v>
      </c>
      <c r="E2977" s="928" t="s">
        <v>9277</v>
      </c>
      <c r="F2977" s="667" t="s">
        <v>9321</v>
      </c>
      <c r="G2977" s="683" t="s">
        <v>8996</v>
      </c>
      <c r="H2977" s="691">
        <v>1</v>
      </c>
      <c r="I2977" s="652">
        <v>4.9119999999999997E-2</v>
      </c>
      <c r="J2977" s="652">
        <v>1.0199999999999999E-2</v>
      </c>
      <c r="K2977" s="422">
        <v>1166.1384307427513</v>
      </c>
      <c r="L2977" s="423">
        <f>K2977*ЗМІСТ!$E$13/1000*1.2</f>
        <v>62.49065306234472</v>
      </c>
      <c r="M2977" s="828">
        <v>2.4999999999999849E-2</v>
      </c>
      <c r="N2977" s="829"/>
      <c r="O2977" s="841"/>
      <c r="P2977" s="841"/>
      <c r="Q2977" s="641"/>
      <c r="R2977" s="639"/>
      <c r="S2977" s="640"/>
      <c r="T2977" s="402"/>
      <c r="U2977" s="784"/>
      <c r="V2977" s="784"/>
    </row>
    <row r="2978" spans="1:22" s="783" customFormat="1" ht="13.5" customHeight="1" outlineLevel="1">
      <c r="A2978" s="402"/>
      <c r="B2978" s="178">
        <f t="shared" si="46"/>
        <v>2972</v>
      </c>
      <c r="C2978" s="441"/>
      <c r="D2978" s="785" t="s">
        <v>9278</v>
      </c>
      <c r="E2978" s="928" t="s">
        <v>9279</v>
      </c>
      <c r="F2978" s="667" t="s">
        <v>9322</v>
      </c>
      <c r="G2978" s="683" t="s">
        <v>8996</v>
      </c>
      <c r="H2978" s="691">
        <v>1</v>
      </c>
      <c r="I2978" s="652">
        <v>0.33</v>
      </c>
      <c r="J2978" s="652">
        <v>4.3950000000000003E-2</v>
      </c>
      <c r="K2978" s="422">
        <v>2374.1454669995401</v>
      </c>
      <c r="L2978" s="423">
        <f>K2978*ЗМІСТ!$E$13/1000*1.2</f>
        <v>127.2249475590219</v>
      </c>
      <c r="M2978" s="828">
        <v>2.4999999999999977E-2</v>
      </c>
      <c r="N2978" s="829"/>
      <c r="O2978" s="841"/>
      <c r="P2978" s="841"/>
      <c r="Q2978" s="641"/>
      <c r="R2978" s="639"/>
      <c r="S2978" s="640"/>
      <c r="T2978" s="402"/>
      <c r="U2978" s="784"/>
      <c r="V2978" s="784"/>
    </row>
    <row r="2979" spans="1:22" s="783" customFormat="1" ht="13.5" customHeight="1" outlineLevel="1">
      <c r="A2979" s="402"/>
      <c r="B2979" s="178">
        <f t="shared" si="46"/>
        <v>2973</v>
      </c>
      <c r="C2979" s="441"/>
      <c r="D2979" s="785" t="s">
        <v>9280</v>
      </c>
      <c r="E2979" s="928" t="s">
        <v>9281</v>
      </c>
      <c r="F2979" s="667" t="s">
        <v>9323</v>
      </c>
      <c r="G2979" s="683" t="s">
        <v>8996</v>
      </c>
      <c r="H2979" s="691">
        <v>1</v>
      </c>
      <c r="I2979" s="652">
        <v>0.39</v>
      </c>
      <c r="J2979" s="652">
        <v>5.1450000000000003E-2</v>
      </c>
      <c r="K2979" s="422">
        <v>3033.8187491997946</v>
      </c>
      <c r="L2979" s="423">
        <f>K2979*ЗМІСТ!$E$13/1000*1.2</f>
        <v>162.5753083101188</v>
      </c>
      <c r="M2979" s="828">
        <v>2.4999999999999956E-2</v>
      </c>
      <c r="N2979" s="829"/>
      <c r="O2979" s="841"/>
      <c r="P2979" s="841"/>
      <c r="Q2979" s="641"/>
      <c r="R2979" s="639"/>
      <c r="S2979" s="640"/>
      <c r="T2979" s="402"/>
      <c r="U2979" s="784"/>
      <c r="V2979" s="784"/>
    </row>
    <row r="2980" spans="1:22" s="664" customFormat="1" ht="13.5" customHeight="1" outlineLevel="1">
      <c r="A2980" s="402"/>
      <c r="B2980" s="178">
        <f t="shared" si="46"/>
        <v>2974</v>
      </c>
      <c r="C2980" s="441"/>
      <c r="D2980" s="47">
        <v>8595568904249</v>
      </c>
      <c r="E2980" s="800" t="s">
        <v>3588</v>
      </c>
      <c r="F2980" s="667" t="s">
        <v>6630</v>
      </c>
      <c r="G2980" s="683" t="s">
        <v>8996</v>
      </c>
      <c r="H2980" s="691">
        <v>4</v>
      </c>
      <c r="I2980" s="652">
        <v>1.48</v>
      </c>
      <c r="J2980" s="652">
        <v>1.2209399999999999</v>
      </c>
      <c r="K2980" s="422">
        <v>13118.938278582435</v>
      </c>
      <c r="L2980" s="423">
        <f>K2980*ЗМІСТ!$E$13/1000*1.2</f>
        <v>703.01346641242628</v>
      </c>
      <c r="M2980" s="424"/>
      <c r="N2980" s="829"/>
      <c r="O2980" s="841"/>
      <c r="P2980" s="841"/>
      <c r="Q2980" s="641"/>
      <c r="R2980" s="639"/>
      <c r="S2980" s="640"/>
      <c r="T2980" s="402"/>
      <c r="U2980" s="665"/>
      <c r="V2980" s="665"/>
    </row>
    <row r="2981" spans="1:22" s="664" customFormat="1" ht="13.5" customHeight="1" outlineLevel="1">
      <c r="A2981" s="402"/>
      <c r="B2981" s="178">
        <f t="shared" si="46"/>
        <v>2975</v>
      </c>
      <c r="C2981" s="441"/>
      <c r="D2981" s="47">
        <v>8595568904188</v>
      </c>
      <c r="E2981" s="800" t="s">
        <v>3590</v>
      </c>
      <c r="F2981" s="667" t="s">
        <v>6632</v>
      </c>
      <c r="G2981" s="683" t="s">
        <v>8996</v>
      </c>
      <c r="H2981" s="691">
        <v>10</v>
      </c>
      <c r="I2981" s="652">
        <v>0.63700000000000001</v>
      </c>
      <c r="J2981" s="652">
        <v>0.81899999999999995</v>
      </c>
      <c r="K2981" s="422">
        <v>6727.1240935058195</v>
      </c>
      <c r="L2981" s="423">
        <f>K2981*ЗМІСТ!$E$13/1000*1.2</f>
        <v>360.49097324307991</v>
      </c>
      <c r="M2981" s="424"/>
      <c r="N2981" s="829"/>
      <c r="O2981" s="841"/>
      <c r="P2981" s="841"/>
      <c r="Q2981" s="641"/>
      <c r="R2981" s="639"/>
      <c r="S2981" s="640"/>
      <c r="T2981" s="402"/>
      <c r="U2981" s="665"/>
      <c r="V2981" s="665"/>
    </row>
    <row r="2982" spans="1:22" s="664" customFormat="1" ht="13.5" customHeight="1" outlineLevel="1">
      <c r="A2982" s="402"/>
      <c r="B2982" s="178">
        <f t="shared" si="46"/>
        <v>2976</v>
      </c>
      <c r="C2982" s="441"/>
      <c r="D2982" s="47">
        <v>8595568904201</v>
      </c>
      <c r="E2982" s="800" t="s">
        <v>3592</v>
      </c>
      <c r="F2982" s="667" t="s">
        <v>6634</v>
      </c>
      <c r="G2982" s="683" t="s">
        <v>8996</v>
      </c>
      <c r="H2982" s="691">
        <v>15</v>
      </c>
      <c r="I2982" s="652">
        <v>0.96299999999999997</v>
      </c>
      <c r="J2982" s="652">
        <v>0.97019999999999995</v>
      </c>
      <c r="K2982" s="422">
        <v>8886.5968150848494</v>
      </c>
      <c r="L2982" s="423">
        <f>K2982*ЗМІСТ!$E$13/1000*1.2</f>
        <v>476.21210641578608</v>
      </c>
      <c r="M2982" s="424"/>
      <c r="N2982" s="829"/>
      <c r="O2982" s="841"/>
      <c r="P2982" s="841"/>
      <c r="Q2982" s="641"/>
      <c r="R2982" s="639"/>
      <c r="S2982" s="640"/>
      <c r="T2982" s="402"/>
      <c r="U2982" s="665"/>
      <c r="V2982" s="665"/>
    </row>
    <row r="2983" spans="1:22" s="664" customFormat="1" ht="13.5" customHeight="1" outlineLevel="1">
      <c r="A2983" s="402"/>
      <c r="B2983" s="178">
        <f t="shared" si="46"/>
        <v>2977</v>
      </c>
      <c r="C2983" s="441"/>
      <c r="D2983" s="47">
        <v>8595568904140</v>
      </c>
      <c r="E2983" s="800" t="s">
        <v>3594</v>
      </c>
      <c r="F2983" s="667" t="s">
        <v>6636</v>
      </c>
      <c r="G2983" s="683" t="s">
        <v>8996</v>
      </c>
      <c r="H2983" s="691">
        <v>25</v>
      </c>
      <c r="I2983" s="652">
        <v>0.41399999999999998</v>
      </c>
      <c r="J2983" s="652">
        <v>0.3276</v>
      </c>
      <c r="K2983" s="422">
        <v>4439.5171823394712</v>
      </c>
      <c r="L2983" s="423">
        <f>K2983*ЗМІСТ!$E$13/1000*1.2</f>
        <v>237.90342612170923</v>
      </c>
      <c r="M2983" s="424"/>
      <c r="N2983" s="829"/>
      <c r="O2983" s="841"/>
      <c r="P2983" s="841"/>
      <c r="Q2983" s="641"/>
      <c r="R2983" s="639"/>
      <c r="S2983" s="640"/>
      <c r="T2983" s="402"/>
      <c r="U2983" s="665"/>
      <c r="V2983" s="665"/>
    </row>
    <row r="2984" spans="1:22" s="664" customFormat="1" ht="13.5" customHeight="1" outlineLevel="1">
      <c r="A2984" s="402"/>
      <c r="B2984" s="178">
        <f t="shared" si="46"/>
        <v>2978</v>
      </c>
      <c r="C2984" s="441"/>
      <c r="D2984" s="47">
        <v>8595568904225</v>
      </c>
      <c r="E2984" s="800" t="s">
        <v>3596</v>
      </c>
      <c r="F2984" s="667" t="s">
        <v>6638</v>
      </c>
      <c r="G2984" s="683" t="s">
        <v>8996</v>
      </c>
      <c r="H2984" s="691">
        <v>10</v>
      </c>
      <c r="I2984" s="652">
        <v>1.2210000000000001</v>
      </c>
      <c r="J2984" s="652">
        <v>0.96389999999999998</v>
      </c>
      <c r="K2984" s="422">
        <v>10639.524296116337</v>
      </c>
      <c r="L2984" s="423">
        <f>K2984*ЗМІСТ!$E$13/1000*1.2</f>
        <v>570.14742333250751</v>
      </c>
      <c r="M2984" s="424"/>
      <c r="N2984" s="829"/>
      <c r="O2984" s="841"/>
      <c r="P2984" s="841"/>
      <c r="Q2984" s="641"/>
      <c r="R2984" s="639"/>
      <c r="S2984" s="640"/>
      <c r="T2984" s="402"/>
      <c r="U2984" s="665"/>
      <c r="V2984" s="665"/>
    </row>
    <row r="2985" spans="1:22" s="664" customFormat="1" ht="13.5" customHeight="1" outlineLevel="1">
      <c r="A2985" s="402"/>
      <c r="B2985" s="178">
        <f t="shared" si="46"/>
        <v>2979</v>
      </c>
      <c r="C2985" s="441"/>
      <c r="D2985" s="47">
        <v>8595568904164</v>
      </c>
      <c r="E2985" s="800" t="s">
        <v>3598</v>
      </c>
      <c r="F2985" s="667" t="s">
        <v>6640</v>
      </c>
      <c r="G2985" s="683" t="s">
        <v>8996</v>
      </c>
      <c r="H2985" s="691">
        <v>20</v>
      </c>
      <c r="I2985" s="652">
        <v>0.52500000000000002</v>
      </c>
      <c r="J2985" s="652">
        <v>0.40949999999999998</v>
      </c>
      <c r="K2985" s="422">
        <v>5461.0766045993723</v>
      </c>
      <c r="L2985" s="423">
        <f>K2985*ЗМІСТ!$E$13/1000*1.2</f>
        <v>292.6464255427577</v>
      </c>
      <c r="M2985" s="424"/>
      <c r="N2985" s="829"/>
      <c r="O2985" s="841"/>
      <c r="P2985" s="841"/>
      <c r="Q2985" s="641"/>
      <c r="R2985" s="639"/>
      <c r="S2985" s="640"/>
      <c r="T2985" s="402"/>
      <c r="U2985" s="665"/>
      <c r="V2985" s="665"/>
    </row>
    <row r="2986" spans="1:22" s="664" customFormat="1" ht="13.5" customHeight="1" outlineLevel="1">
      <c r="A2986" s="402"/>
      <c r="B2986" s="178">
        <f t="shared" si="46"/>
        <v>2980</v>
      </c>
      <c r="C2986" s="441"/>
      <c r="D2986" s="47">
        <v>8595057635296</v>
      </c>
      <c r="E2986" s="800" t="s">
        <v>3607</v>
      </c>
      <c r="F2986" s="667" t="s">
        <v>6653</v>
      </c>
      <c r="G2986" s="683" t="s">
        <v>8996</v>
      </c>
      <c r="H2986" s="691">
        <v>24</v>
      </c>
      <c r="I2986" s="652">
        <v>0.3</v>
      </c>
      <c r="J2986" s="652">
        <v>0.6057188</v>
      </c>
      <c r="K2986" s="422">
        <v>15513.017717262945</v>
      </c>
      <c r="L2986" s="423">
        <f>K2986*ЗМІСТ!$E$13/1000*1.2</f>
        <v>831.306629267017</v>
      </c>
      <c r="M2986" s="424"/>
      <c r="N2986" s="829"/>
      <c r="O2986" s="841"/>
      <c r="P2986" s="841"/>
      <c r="Q2986" s="641"/>
      <c r="R2986" s="639"/>
      <c r="S2986" s="640"/>
      <c r="T2986" s="402"/>
      <c r="U2986" s="665"/>
      <c r="V2986" s="665"/>
    </row>
    <row r="2987" spans="1:22" s="664" customFormat="1" ht="13.5" customHeight="1" outlineLevel="1">
      <c r="A2987" s="402"/>
      <c r="B2987" s="178">
        <f t="shared" si="46"/>
        <v>2981</v>
      </c>
      <c r="C2987" s="441"/>
      <c r="D2987" s="47">
        <v>8595057635302</v>
      </c>
      <c r="E2987" s="800" t="s">
        <v>3608</v>
      </c>
      <c r="F2987" s="667" t="s">
        <v>6654</v>
      </c>
      <c r="G2987" s="683" t="s">
        <v>8996</v>
      </c>
      <c r="H2987" s="691">
        <v>24</v>
      </c>
      <c r="I2987" s="652">
        <v>0.37</v>
      </c>
      <c r="J2987" s="652">
        <v>0.6057188</v>
      </c>
      <c r="K2987" s="422">
        <v>24408.527021425707</v>
      </c>
      <c r="L2987" s="423">
        <f>K2987*ЗМІСТ!$E$13/1000*1.2</f>
        <v>1307.9963352955137</v>
      </c>
      <c r="M2987" s="424"/>
      <c r="N2987" s="829"/>
      <c r="O2987" s="841"/>
      <c r="P2987" s="841"/>
      <c r="Q2987" s="641"/>
      <c r="R2987" s="639"/>
      <c r="S2987" s="640"/>
      <c r="T2987" s="402"/>
      <c r="U2987" s="665"/>
      <c r="V2987" s="665"/>
    </row>
    <row r="2988" spans="1:22" s="664" customFormat="1" ht="13.5" customHeight="1" outlineLevel="1">
      <c r="A2988" s="402"/>
      <c r="B2988" s="178">
        <f t="shared" si="46"/>
        <v>2982</v>
      </c>
      <c r="C2988" s="441"/>
      <c r="D2988" s="47">
        <v>8595057639928</v>
      </c>
      <c r="E2988" s="800" t="s">
        <v>3609</v>
      </c>
      <c r="F2988" s="667" t="s">
        <v>6655</v>
      </c>
      <c r="G2988" s="683" t="s">
        <v>8996</v>
      </c>
      <c r="H2988" s="691">
        <v>24</v>
      </c>
      <c r="I2988" s="652">
        <v>0.5</v>
      </c>
      <c r="J2988" s="652">
        <v>1.1864531</v>
      </c>
      <c r="K2988" s="422">
        <v>18027.959571810094</v>
      </c>
      <c r="L2988" s="423">
        <f>K2988*ЗМІСТ!$E$13/1000*1.2</f>
        <v>966.07652858709628</v>
      </c>
      <c r="M2988" s="424"/>
      <c r="N2988" s="829"/>
      <c r="O2988" s="841"/>
      <c r="P2988" s="841"/>
      <c r="Q2988" s="641"/>
      <c r="R2988" s="639"/>
      <c r="S2988" s="640"/>
      <c r="T2988" s="402"/>
      <c r="U2988" s="665"/>
      <c r="V2988" s="665"/>
    </row>
    <row r="2989" spans="1:22" s="664" customFormat="1" ht="13.5" customHeight="1" outlineLevel="1">
      <c r="A2989" s="402"/>
      <c r="B2989" s="178">
        <f t="shared" si="46"/>
        <v>2983</v>
      </c>
      <c r="C2989" s="441"/>
      <c r="D2989" s="47">
        <v>8595057639942</v>
      </c>
      <c r="E2989" s="800" t="s">
        <v>3610</v>
      </c>
      <c r="F2989" s="667" t="s">
        <v>6656</v>
      </c>
      <c r="G2989" s="683" t="s">
        <v>8996</v>
      </c>
      <c r="H2989" s="691">
        <v>12</v>
      </c>
      <c r="I2989" s="652">
        <v>0.69</v>
      </c>
      <c r="J2989" s="652">
        <v>2.3729062999999999</v>
      </c>
      <c r="K2989" s="422">
        <v>21808.190203135669</v>
      </c>
      <c r="L2989" s="423">
        <f>K2989*ЗМІСТ!$E$13/1000*1.2</f>
        <v>1168.6503179847691</v>
      </c>
      <c r="M2989" s="424"/>
      <c r="N2989" s="829"/>
      <c r="O2989" s="841"/>
      <c r="P2989" s="841"/>
      <c r="Q2989" s="641"/>
      <c r="R2989" s="639"/>
      <c r="S2989" s="640"/>
      <c r="T2989" s="402"/>
      <c r="U2989" s="665"/>
      <c r="V2989" s="665"/>
    </row>
    <row r="2990" spans="1:22" s="664" customFormat="1" ht="13.5" customHeight="1" outlineLevel="1">
      <c r="A2990" s="402"/>
      <c r="B2990" s="178">
        <f t="shared" si="46"/>
        <v>2984</v>
      </c>
      <c r="C2990" s="441"/>
      <c r="D2990" s="47">
        <v>8595057639959</v>
      </c>
      <c r="E2990" s="800" t="s">
        <v>3611</v>
      </c>
      <c r="F2990" s="667" t="s">
        <v>6657</v>
      </c>
      <c r="G2990" s="683" t="s">
        <v>8996</v>
      </c>
      <c r="H2990" s="691">
        <v>12</v>
      </c>
      <c r="I2990" s="652">
        <v>0.85</v>
      </c>
      <c r="J2990" s="652">
        <v>2.3729062999999999</v>
      </c>
      <c r="K2990" s="422">
        <v>24586.533428831524</v>
      </c>
      <c r="L2990" s="423">
        <f>K2990*ЗМІСТ!$E$13/1000*1.2</f>
        <v>1317.5352856935262</v>
      </c>
      <c r="M2990" s="424"/>
      <c r="N2990" s="829"/>
      <c r="O2990" s="841"/>
      <c r="P2990" s="841"/>
      <c r="Q2990" s="641"/>
      <c r="R2990" s="639"/>
      <c r="S2990" s="640"/>
      <c r="T2990" s="402"/>
      <c r="U2990" s="665"/>
      <c r="V2990" s="665"/>
    </row>
    <row r="2991" spans="1:22" s="664" customFormat="1" ht="13.5" customHeight="1" outlineLevel="1">
      <c r="A2991" s="402"/>
      <c r="B2991" s="178">
        <f t="shared" si="46"/>
        <v>2985</v>
      </c>
      <c r="C2991" s="441"/>
      <c r="D2991" s="47">
        <v>8595057639966</v>
      </c>
      <c r="E2991" s="800" t="s">
        <v>3612</v>
      </c>
      <c r="F2991" s="667" t="s">
        <v>6658</v>
      </c>
      <c r="G2991" s="683" t="s">
        <v>8996</v>
      </c>
      <c r="H2991" s="691">
        <v>6</v>
      </c>
      <c r="I2991" s="652">
        <v>1.35</v>
      </c>
      <c r="J2991" s="652">
        <v>3.1040624999999999</v>
      </c>
      <c r="K2991" s="422">
        <v>29021.057875677634</v>
      </c>
      <c r="L2991" s="423">
        <f>K2991*ЗМІСТ!$E$13/1000*1.2</f>
        <v>1555.1711627032928</v>
      </c>
      <c r="M2991" s="424"/>
      <c r="N2991" s="829"/>
      <c r="O2991" s="841"/>
      <c r="P2991" s="841"/>
      <c r="Q2991" s="641"/>
      <c r="R2991" s="639"/>
      <c r="S2991" s="640"/>
      <c r="T2991" s="402"/>
      <c r="U2991" s="665"/>
      <c r="V2991" s="665"/>
    </row>
    <row r="2992" spans="1:22" s="664" customFormat="1" ht="13.5" customHeight="1" outlineLevel="1">
      <c r="A2992" s="402"/>
      <c r="B2992" s="178">
        <f t="shared" si="46"/>
        <v>2986</v>
      </c>
      <c r="C2992" s="441"/>
      <c r="D2992" s="47">
        <v>8595057639973</v>
      </c>
      <c r="E2992" s="800" t="s">
        <v>3613</v>
      </c>
      <c r="F2992" s="667" t="s">
        <v>6659</v>
      </c>
      <c r="G2992" s="683" t="s">
        <v>8996</v>
      </c>
      <c r="H2992" s="691">
        <v>6</v>
      </c>
      <c r="I2992" s="652">
        <v>1.55</v>
      </c>
      <c r="J2992" s="652">
        <v>3.1040624999999999</v>
      </c>
      <c r="K2992" s="422">
        <v>31686.342979571251</v>
      </c>
      <c r="L2992" s="423">
        <f>K2992*ЗМІСТ!$E$13/1000*1.2</f>
        <v>1697.9976079595106</v>
      </c>
      <c r="M2992" s="424"/>
      <c r="N2992" s="829"/>
      <c r="O2992" s="841"/>
      <c r="P2992" s="841"/>
      <c r="Q2992" s="641"/>
      <c r="R2992" s="639"/>
      <c r="S2992" s="640"/>
      <c r="T2992" s="402"/>
      <c r="U2992" s="665"/>
      <c r="V2992" s="665"/>
    </row>
    <row r="2993" spans="1:22" s="664" customFormat="1" ht="13.5" customHeight="1" outlineLevel="1">
      <c r="A2993" s="402"/>
      <c r="B2993" s="178">
        <f t="shared" si="46"/>
        <v>2987</v>
      </c>
      <c r="C2993" s="441"/>
      <c r="D2993" s="428">
        <v>8595568916761</v>
      </c>
      <c r="E2993" s="800" t="s">
        <v>3621</v>
      </c>
      <c r="F2993" s="667" t="s">
        <v>6667</v>
      </c>
      <c r="G2993" s="683" t="s">
        <v>8996</v>
      </c>
      <c r="H2993" s="691">
        <v>20</v>
      </c>
      <c r="I2993" s="652">
        <v>0.2</v>
      </c>
      <c r="J2993" s="652">
        <v>9.6600000000000005E-2</v>
      </c>
      <c r="K2993" s="422">
        <v>4856.6842788812919</v>
      </c>
      <c r="L2993" s="423">
        <f>K2993*ЗМІСТ!$E$13/1000*1.2</f>
        <v>260.25844299772137</v>
      </c>
      <c r="M2993" s="424"/>
      <c r="N2993" s="829"/>
      <c r="O2993" s="841"/>
      <c r="P2993" s="841"/>
      <c r="Q2993" s="641"/>
      <c r="R2993" s="639"/>
      <c r="S2993" s="640"/>
      <c r="T2993" s="402"/>
      <c r="U2993" s="665"/>
      <c r="V2993" s="665"/>
    </row>
    <row r="2994" spans="1:22" s="664" customFormat="1" ht="13.5" customHeight="1" outlineLevel="1">
      <c r="A2994" s="402"/>
      <c r="B2994" s="178">
        <f t="shared" si="46"/>
        <v>2988</v>
      </c>
      <c r="C2994" s="441"/>
      <c r="D2994" s="428">
        <v>8595568916778</v>
      </c>
      <c r="E2994" s="800" t="s">
        <v>3623</v>
      </c>
      <c r="F2994" s="667" t="s">
        <v>6669</v>
      </c>
      <c r="G2994" s="683" t="s">
        <v>8996</v>
      </c>
      <c r="H2994" s="691">
        <v>20</v>
      </c>
      <c r="I2994" s="652">
        <v>0.3</v>
      </c>
      <c r="J2994" s="652">
        <v>0.21875</v>
      </c>
      <c r="K2994" s="422">
        <v>7612.1833491658726</v>
      </c>
      <c r="L2994" s="423">
        <f>K2994*ЗМІСТ!$E$13/1000*1.2</f>
        <v>407.91924541642902</v>
      </c>
      <c r="M2994" s="424"/>
      <c r="N2994" s="829"/>
      <c r="O2994" s="841"/>
      <c r="P2994" s="841"/>
      <c r="Q2994" s="641"/>
      <c r="R2994" s="639"/>
      <c r="S2994" s="640"/>
      <c r="T2994" s="402"/>
      <c r="U2994" s="665"/>
      <c r="V2994" s="665"/>
    </row>
    <row r="2995" spans="1:22" s="664" customFormat="1" ht="13.5" customHeight="1" outlineLevel="1">
      <c r="A2995" s="402"/>
      <c r="B2995" s="178">
        <f t="shared" si="46"/>
        <v>2989</v>
      </c>
      <c r="C2995" s="441"/>
      <c r="D2995" s="428">
        <v>8595568916785</v>
      </c>
      <c r="E2995" s="800" t="s">
        <v>3625</v>
      </c>
      <c r="F2995" s="667" t="s">
        <v>6671</v>
      </c>
      <c r="G2995" s="683" t="s">
        <v>8996</v>
      </c>
      <c r="H2995" s="691">
        <v>20</v>
      </c>
      <c r="I2995" s="652">
        <v>0.6</v>
      </c>
      <c r="J2995" s="652">
        <v>0.64259999999999995</v>
      </c>
      <c r="K2995" s="422">
        <v>11825.386498532214</v>
      </c>
      <c r="L2995" s="423">
        <f>K2995*ЗМІСТ!$E$13/1000*1.2</f>
        <v>633.69502755966471</v>
      </c>
      <c r="M2995" s="424"/>
      <c r="N2995" s="829"/>
      <c r="O2995" s="841"/>
      <c r="P2995" s="841"/>
      <c r="Q2995" s="641"/>
      <c r="R2995" s="639"/>
      <c r="S2995" s="640"/>
      <c r="T2995" s="402"/>
      <c r="U2995" s="665"/>
      <c r="V2995" s="665"/>
    </row>
    <row r="2996" spans="1:22" s="664" customFormat="1" ht="13.5" customHeight="1" outlineLevel="1">
      <c r="A2996" s="402"/>
      <c r="B2996" s="178">
        <f t="shared" si="46"/>
        <v>2990</v>
      </c>
      <c r="C2996" s="441"/>
      <c r="D2996" s="428">
        <v>8595568916792</v>
      </c>
      <c r="E2996" s="800" t="s">
        <v>3627</v>
      </c>
      <c r="F2996" s="667" t="s">
        <v>6673</v>
      </c>
      <c r="G2996" s="683" t="s">
        <v>8996</v>
      </c>
      <c r="H2996" s="691">
        <v>20</v>
      </c>
      <c r="I2996" s="652">
        <v>0.8</v>
      </c>
      <c r="J2996" s="652">
        <v>0.97440000000000004</v>
      </c>
      <c r="K2996" s="422">
        <v>13886.917171998539</v>
      </c>
      <c r="L2996" s="423">
        <f>K2996*ЗМІСТ!$E$13/1000*1.2</f>
        <v>744.16767359956259</v>
      </c>
      <c r="M2996" s="424"/>
      <c r="N2996" s="829"/>
      <c r="O2996" s="841"/>
      <c r="P2996" s="841"/>
      <c r="Q2996" s="641"/>
      <c r="R2996" s="639"/>
      <c r="S2996" s="640"/>
      <c r="T2996" s="402"/>
      <c r="U2996" s="665"/>
      <c r="V2996" s="665"/>
    </row>
    <row r="2997" spans="1:22" s="664" customFormat="1" ht="13.5" customHeight="1" outlineLevel="1">
      <c r="A2997" s="402"/>
      <c r="B2997" s="178">
        <f t="shared" si="46"/>
        <v>2991</v>
      </c>
      <c r="C2997" s="441"/>
      <c r="D2997" s="428">
        <v>8595057662506</v>
      </c>
      <c r="E2997" s="800" t="s">
        <v>3634</v>
      </c>
      <c r="F2997" s="667" t="s">
        <v>6679</v>
      </c>
      <c r="G2997" s="683" t="s">
        <v>8996</v>
      </c>
      <c r="H2997" s="691">
        <v>50</v>
      </c>
      <c r="I2997" s="652">
        <v>0.12</v>
      </c>
      <c r="J2997" s="652">
        <v>0.10332</v>
      </c>
      <c r="K2997" s="422">
        <v>2112.5762500022711</v>
      </c>
      <c r="L2997" s="423">
        <f>K2997*ЗМІСТ!$E$13/1000*1.2</f>
        <v>113.20806006072168</v>
      </c>
      <c r="M2997" s="424"/>
      <c r="N2997" s="829"/>
      <c r="O2997" s="841"/>
      <c r="P2997" s="841"/>
      <c r="Q2997" s="641"/>
      <c r="R2997" s="639"/>
      <c r="S2997" s="640"/>
      <c r="T2997" s="402"/>
      <c r="U2997" s="665"/>
      <c r="V2997" s="665"/>
    </row>
    <row r="2998" spans="1:22" s="664" customFormat="1" ht="13.5" customHeight="1" outlineLevel="1">
      <c r="A2998" s="402"/>
      <c r="B2998" s="178">
        <f t="shared" si="46"/>
        <v>2992</v>
      </c>
      <c r="C2998" s="441"/>
      <c r="D2998" s="428">
        <v>8595057631786</v>
      </c>
      <c r="E2998" s="800" t="s">
        <v>3636</v>
      </c>
      <c r="F2998" s="667" t="s">
        <v>6681</v>
      </c>
      <c r="G2998" s="683" t="s">
        <v>8996</v>
      </c>
      <c r="H2998" s="691">
        <v>24</v>
      </c>
      <c r="I2998" s="652">
        <v>0.3</v>
      </c>
      <c r="J2998" s="652">
        <v>0.43604169999999998</v>
      </c>
      <c r="K2998" s="422">
        <v>10259.52348215922</v>
      </c>
      <c r="L2998" s="423">
        <f>K2998*ЗМІСТ!$E$13/1000*1.2</f>
        <v>549.78406131443387</v>
      </c>
      <c r="M2998" s="424"/>
      <c r="N2998" s="829"/>
      <c r="O2998" s="841"/>
      <c r="P2998" s="841"/>
      <c r="Q2998" s="641"/>
      <c r="R2998" s="639"/>
      <c r="S2998" s="640"/>
      <c r="T2998" s="402"/>
      <c r="U2998" s="665"/>
      <c r="V2998" s="665"/>
    </row>
    <row r="2999" spans="1:22" s="664" customFormat="1" ht="13.5" customHeight="1" outlineLevel="1">
      <c r="A2999" s="402"/>
      <c r="B2999" s="178">
        <f t="shared" si="46"/>
        <v>2993</v>
      </c>
      <c r="C2999" s="441"/>
      <c r="D2999" s="428">
        <v>8595057639911</v>
      </c>
      <c r="E2999" s="800" t="s">
        <v>3637</v>
      </c>
      <c r="F2999" s="667" t="s">
        <v>6682</v>
      </c>
      <c r="G2999" s="683" t="s">
        <v>8996</v>
      </c>
      <c r="H2999" s="691">
        <v>1</v>
      </c>
      <c r="I2999" s="652">
        <v>2.4</v>
      </c>
      <c r="J2999" s="652">
        <v>7.9050000000000002</v>
      </c>
      <c r="K2999" s="422">
        <v>51210.450400099027</v>
      </c>
      <c r="L2999" s="423">
        <f>K2999*ЗМІСТ!$E$13/1000*1.2</f>
        <v>2744.2492286963784</v>
      </c>
      <c r="M2999" s="424"/>
      <c r="N2999" s="829"/>
      <c r="O2999" s="841"/>
      <c r="P2999" s="841"/>
      <c r="Q2999" s="641"/>
      <c r="R2999" s="639"/>
      <c r="S2999" s="640"/>
      <c r="T2999" s="402"/>
      <c r="U2999" s="665"/>
      <c r="V2999" s="665"/>
    </row>
    <row r="3000" spans="1:22" s="664" customFormat="1" ht="13.5" customHeight="1" outlineLevel="1">
      <c r="A3000" s="402"/>
      <c r="B3000" s="178">
        <f t="shared" si="46"/>
        <v>2994</v>
      </c>
      <c r="C3000" s="441"/>
      <c r="D3000" s="428">
        <v>8595057632592</v>
      </c>
      <c r="E3000" s="800" t="s">
        <v>3638</v>
      </c>
      <c r="F3000" s="667" t="s">
        <v>6683</v>
      </c>
      <c r="G3000" s="683" t="s">
        <v>8996</v>
      </c>
      <c r="H3000" s="691">
        <v>24</v>
      </c>
      <c r="I3000" s="652">
        <v>0.36</v>
      </c>
      <c r="J3000" s="652">
        <v>0.6066667</v>
      </c>
      <c r="K3000" s="422">
        <v>11482.415462560202</v>
      </c>
      <c r="L3000" s="423">
        <f>K3000*ЗМІСТ!$E$13/1000*1.2</f>
        <v>615.31600543472803</v>
      </c>
      <c r="M3000" s="424"/>
      <c r="N3000" s="829"/>
      <c r="O3000" s="841"/>
      <c r="P3000" s="841"/>
      <c r="Q3000" s="641"/>
      <c r="R3000" s="639"/>
      <c r="S3000" s="640"/>
      <c r="T3000" s="402"/>
      <c r="U3000" s="665"/>
      <c r="V3000" s="665"/>
    </row>
    <row r="3001" spans="1:22" s="664" customFormat="1" ht="13.5" customHeight="1" outlineLevel="1">
      <c r="A3001" s="402"/>
      <c r="B3001" s="178">
        <f t="shared" si="46"/>
        <v>2995</v>
      </c>
      <c r="C3001" s="441"/>
      <c r="D3001" s="428">
        <v>8595057631779</v>
      </c>
      <c r="E3001" s="800" t="s">
        <v>3639</v>
      </c>
      <c r="F3001" s="667" t="s">
        <v>6684</v>
      </c>
      <c r="G3001" s="683" t="s">
        <v>8996</v>
      </c>
      <c r="H3001" s="691">
        <v>24</v>
      </c>
      <c r="I3001" s="652">
        <v>0.43</v>
      </c>
      <c r="J3001" s="652">
        <v>0.84220830000000002</v>
      </c>
      <c r="K3001" s="422">
        <v>12722.510719702106</v>
      </c>
      <c r="L3001" s="423">
        <f>K3001*ЗМІСТ!$E$13/1000*1.2</f>
        <v>681.7698332439661</v>
      </c>
      <c r="M3001" s="424"/>
      <c r="N3001" s="829"/>
      <c r="O3001" s="841"/>
      <c r="P3001" s="841"/>
      <c r="Q3001" s="641"/>
      <c r="R3001" s="639"/>
      <c r="S3001" s="640"/>
      <c r="T3001" s="402"/>
      <c r="U3001" s="665"/>
      <c r="V3001" s="665"/>
    </row>
    <row r="3002" spans="1:22" s="664" customFormat="1" ht="13.5" customHeight="1" outlineLevel="1">
      <c r="A3002" s="402"/>
      <c r="B3002" s="178">
        <f t="shared" si="46"/>
        <v>2996</v>
      </c>
      <c r="C3002" s="441"/>
      <c r="D3002" s="428">
        <v>8595057636996</v>
      </c>
      <c r="E3002" s="800" t="s">
        <v>3640</v>
      </c>
      <c r="F3002" s="667" t="s">
        <v>6685</v>
      </c>
      <c r="G3002" s="683" t="s">
        <v>8996</v>
      </c>
      <c r="H3002" s="691">
        <v>20</v>
      </c>
      <c r="I3002" s="652">
        <v>0.53</v>
      </c>
      <c r="J3002" s="652">
        <v>0.72799999999999998</v>
      </c>
      <c r="K3002" s="422">
        <v>13929.432250040427</v>
      </c>
      <c r="L3002" s="423">
        <f>K3002*ЗМІСТ!$E$13/1000*1.2</f>
        <v>746.44595799684635</v>
      </c>
      <c r="M3002" s="424"/>
      <c r="N3002" s="829"/>
      <c r="O3002" s="841"/>
      <c r="P3002" s="841"/>
      <c r="Q3002" s="641"/>
      <c r="R3002" s="639"/>
      <c r="S3002" s="640"/>
      <c r="T3002" s="402"/>
      <c r="U3002" s="665"/>
      <c r="V3002" s="665"/>
    </row>
    <row r="3003" spans="1:22" s="664" customFormat="1" ht="13.5" customHeight="1" outlineLevel="1">
      <c r="A3003" s="402"/>
      <c r="B3003" s="178">
        <f t="shared" si="46"/>
        <v>2997</v>
      </c>
      <c r="C3003" s="441"/>
      <c r="D3003" s="428">
        <v>8595057628519</v>
      </c>
      <c r="E3003" s="800" t="s">
        <v>3641</v>
      </c>
      <c r="F3003" s="667" t="s">
        <v>6686</v>
      </c>
      <c r="G3003" s="683" t="s">
        <v>8996</v>
      </c>
      <c r="H3003" s="691">
        <v>12</v>
      </c>
      <c r="I3003" s="652">
        <v>0.73</v>
      </c>
      <c r="J3003" s="652">
        <v>1.2133332999999999</v>
      </c>
      <c r="K3003" s="422">
        <v>17384.458400536922</v>
      </c>
      <c r="L3003" s="423">
        <f>K3003*ЗМІСТ!$E$13/1000*1.2</f>
        <v>931.59279374128437</v>
      </c>
      <c r="M3003" s="424"/>
      <c r="N3003" s="829"/>
      <c r="O3003" s="841"/>
      <c r="P3003" s="841"/>
      <c r="Q3003" s="641"/>
      <c r="R3003" s="639"/>
      <c r="S3003" s="640"/>
      <c r="T3003" s="402"/>
      <c r="U3003" s="665"/>
      <c r="V3003" s="665"/>
    </row>
    <row r="3004" spans="1:22" s="664" customFormat="1" ht="13.5" customHeight="1" outlineLevel="1">
      <c r="A3004" s="402"/>
      <c r="B3004" s="178">
        <f t="shared" si="46"/>
        <v>2998</v>
      </c>
      <c r="C3004" s="441"/>
      <c r="D3004" s="428">
        <v>8595057628526</v>
      </c>
      <c r="E3004" s="800" t="s">
        <v>3642</v>
      </c>
      <c r="F3004" s="667" t="s">
        <v>6687</v>
      </c>
      <c r="G3004" s="683" t="s">
        <v>8996</v>
      </c>
      <c r="H3004" s="691">
        <v>6</v>
      </c>
      <c r="I3004" s="652">
        <v>0.88</v>
      </c>
      <c r="J3004" s="652">
        <v>1.8553333000000001</v>
      </c>
      <c r="K3004" s="422">
        <v>20735.140326317014</v>
      </c>
      <c r="L3004" s="423">
        <f>K3004*ЗМІСТ!$E$13/1000*1.2</f>
        <v>1111.1480645617717</v>
      </c>
      <c r="M3004" s="424"/>
      <c r="N3004" s="829"/>
      <c r="O3004" s="841"/>
      <c r="P3004" s="841"/>
      <c r="Q3004" s="641"/>
      <c r="R3004" s="639"/>
      <c r="S3004" s="640"/>
      <c r="T3004" s="402"/>
      <c r="U3004" s="665"/>
      <c r="V3004" s="665"/>
    </row>
    <row r="3005" spans="1:22" s="664" customFormat="1" ht="13.5" customHeight="1" outlineLevel="1">
      <c r="A3005" s="402"/>
      <c r="B3005" s="178">
        <f t="shared" si="46"/>
        <v>2999</v>
      </c>
      <c r="C3005" s="441"/>
      <c r="D3005" s="428">
        <v>8595057628533</v>
      </c>
      <c r="E3005" s="800" t="s">
        <v>3643</v>
      </c>
      <c r="F3005" s="667" t="s">
        <v>6688</v>
      </c>
      <c r="G3005" s="683" t="s">
        <v>8996</v>
      </c>
      <c r="H3005" s="691">
        <v>6</v>
      </c>
      <c r="I3005" s="652">
        <v>1.3</v>
      </c>
      <c r="J3005" s="652">
        <v>3.2853333</v>
      </c>
      <c r="K3005" s="422">
        <v>29971.896732544315</v>
      </c>
      <c r="L3005" s="423">
        <f>K3005*ЗМІСТ!$E$13/1000*1.2</f>
        <v>1606.1244110966304</v>
      </c>
      <c r="M3005" s="424"/>
      <c r="N3005" s="829"/>
      <c r="O3005" s="841"/>
      <c r="P3005" s="841"/>
      <c r="Q3005" s="641"/>
      <c r="R3005" s="639"/>
      <c r="S3005" s="640"/>
      <c r="T3005" s="402"/>
      <c r="U3005" s="665"/>
      <c r="V3005" s="665"/>
    </row>
    <row r="3006" spans="1:22" s="664" customFormat="1" ht="13.5" customHeight="1" outlineLevel="1">
      <c r="A3006" s="402"/>
      <c r="B3006" s="178">
        <f t="shared" si="46"/>
        <v>3000</v>
      </c>
      <c r="C3006" s="441"/>
      <c r="D3006" s="428">
        <v>8595057628540</v>
      </c>
      <c r="E3006" s="800" t="s">
        <v>3644</v>
      </c>
      <c r="F3006" s="667" t="s">
        <v>6689</v>
      </c>
      <c r="G3006" s="683" t="s">
        <v>8996</v>
      </c>
      <c r="H3006" s="691">
        <v>6</v>
      </c>
      <c r="I3006" s="652">
        <v>1.6</v>
      </c>
      <c r="J3006" s="652">
        <v>3.2853333</v>
      </c>
      <c r="K3006" s="422">
        <v>34369.901802528912</v>
      </c>
      <c r="L3006" s="423">
        <f>K3006*ЗМІСТ!$E$13/1000*1.2</f>
        <v>1841.8032994253424</v>
      </c>
      <c r="M3006" s="424"/>
      <c r="N3006" s="829"/>
      <c r="O3006" s="841"/>
      <c r="P3006" s="841"/>
      <c r="Q3006" s="641"/>
      <c r="R3006" s="639"/>
      <c r="S3006" s="640"/>
      <c r="T3006" s="402"/>
      <c r="U3006" s="665"/>
      <c r="V3006" s="665"/>
    </row>
    <row r="3007" spans="1:22" s="664" customFormat="1" ht="13.5" customHeight="1" outlineLevel="1">
      <c r="A3007" s="402"/>
      <c r="B3007" s="178">
        <f t="shared" si="46"/>
        <v>3001</v>
      </c>
      <c r="C3007" s="441"/>
      <c r="D3007" s="428">
        <v>8595057639904</v>
      </c>
      <c r="E3007" s="800" t="s">
        <v>3645</v>
      </c>
      <c r="F3007" s="667" t="s">
        <v>6690</v>
      </c>
      <c r="G3007" s="683" t="s">
        <v>8996</v>
      </c>
      <c r="H3007" s="691">
        <v>1</v>
      </c>
      <c r="I3007" s="652">
        <v>1.9</v>
      </c>
      <c r="J3007" s="652">
        <v>6.3550000000000004</v>
      </c>
      <c r="K3007" s="422">
        <v>41046.681534970856</v>
      </c>
      <c r="L3007" s="423">
        <f>K3007*ЗМІСТ!$E$13/1000*1.2</f>
        <v>2199.5964351579269</v>
      </c>
      <c r="M3007" s="424"/>
      <c r="N3007" s="829"/>
      <c r="O3007" s="841"/>
      <c r="P3007" s="841"/>
      <c r="Q3007" s="641"/>
      <c r="R3007" s="639"/>
      <c r="S3007" s="640"/>
      <c r="T3007" s="402"/>
      <c r="U3007" s="665"/>
      <c r="V3007" s="665"/>
    </row>
    <row r="3008" spans="1:22" s="664" customFormat="1" ht="13.5" customHeight="1" outlineLevel="1">
      <c r="A3008" s="402"/>
      <c r="B3008" s="178">
        <f t="shared" si="46"/>
        <v>3002</v>
      </c>
      <c r="C3008" s="441"/>
      <c r="D3008" s="428">
        <v>8595568916815</v>
      </c>
      <c r="E3008" s="800" t="s">
        <v>3648</v>
      </c>
      <c r="F3008" s="667" t="s">
        <v>3649</v>
      </c>
      <c r="G3008" s="683" t="s">
        <v>8996</v>
      </c>
      <c r="H3008" s="691">
        <v>20</v>
      </c>
      <c r="I3008" s="652">
        <v>0.25</v>
      </c>
      <c r="J3008" s="652">
        <v>0.17599999999999999</v>
      </c>
      <c r="K3008" s="422">
        <v>9201.0067875981185</v>
      </c>
      <c r="L3008" s="423">
        <f>K3008*ЗМІСТ!$E$13/1000*1.2</f>
        <v>493.06060741163589</v>
      </c>
      <c r="M3008" s="424"/>
      <c r="N3008" s="829"/>
      <c r="O3008" s="841"/>
      <c r="P3008" s="841"/>
      <c r="Q3008" s="641"/>
      <c r="R3008" s="639"/>
      <c r="S3008" s="640"/>
      <c r="T3008" s="402"/>
      <c r="U3008" s="665"/>
      <c r="V3008" s="665"/>
    </row>
    <row r="3009" spans="1:22" s="664" customFormat="1" ht="13.5" customHeight="1" outlineLevel="1">
      <c r="A3009" s="402"/>
      <c r="B3009" s="178">
        <f t="shared" si="46"/>
        <v>3003</v>
      </c>
      <c r="C3009" s="441"/>
      <c r="D3009" s="428">
        <v>8595568916822</v>
      </c>
      <c r="E3009" s="800" t="s">
        <v>3650</v>
      </c>
      <c r="F3009" s="667" t="s">
        <v>3651</v>
      </c>
      <c r="G3009" s="683" t="s">
        <v>8996</v>
      </c>
      <c r="H3009" s="691">
        <v>20</v>
      </c>
      <c r="I3009" s="652">
        <v>0.3</v>
      </c>
      <c r="J3009" s="652">
        <v>0.2964</v>
      </c>
      <c r="K3009" s="422">
        <v>8977.2960335584394</v>
      </c>
      <c r="L3009" s="423">
        <f>K3009*ЗМІСТ!$E$13/1000*1.2</f>
        <v>481.07246711159883</v>
      </c>
      <c r="M3009" s="424"/>
      <c r="N3009" s="829"/>
      <c r="O3009" s="841"/>
      <c r="P3009" s="841"/>
      <c r="Q3009" s="641"/>
      <c r="R3009" s="639"/>
      <c r="S3009" s="640"/>
      <c r="T3009" s="402"/>
      <c r="U3009" s="665"/>
      <c r="V3009" s="665"/>
    </row>
    <row r="3010" spans="1:22" s="664" customFormat="1" ht="13.5" customHeight="1" outlineLevel="1">
      <c r="A3010" s="402"/>
      <c r="B3010" s="178">
        <f t="shared" si="46"/>
        <v>3004</v>
      </c>
      <c r="C3010" s="441"/>
      <c r="D3010" s="428">
        <v>8595568916839</v>
      </c>
      <c r="E3010" s="800" t="s">
        <v>3652</v>
      </c>
      <c r="F3010" s="667" t="s">
        <v>3653</v>
      </c>
      <c r="G3010" s="683" t="s">
        <v>8996</v>
      </c>
      <c r="H3010" s="691">
        <v>20</v>
      </c>
      <c r="I3010" s="652">
        <v>0.4</v>
      </c>
      <c r="J3010" s="652">
        <v>0.72799999999999998</v>
      </c>
      <c r="K3010" s="422">
        <v>10745.33263172853</v>
      </c>
      <c r="L3010" s="423">
        <f>K3010*ЗМІСТ!$E$13/1000*1.2</f>
        <v>575.81744656262629</v>
      </c>
      <c r="M3010" s="424"/>
      <c r="N3010" s="829"/>
      <c r="O3010" s="841"/>
      <c r="P3010" s="841"/>
      <c r="Q3010" s="641"/>
      <c r="R3010" s="639"/>
      <c r="S3010" s="640"/>
      <c r="T3010" s="402"/>
      <c r="U3010" s="665"/>
      <c r="V3010" s="665"/>
    </row>
    <row r="3011" spans="1:22" s="664" customFormat="1" ht="13.5" customHeight="1" outlineLevel="1">
      <c r="A3011" s="402"/>
      <c r="B3011" s="178">
        <f t="shared" si="46"/>
        <v>3005</v>
      </c>
      <c r="C3011" s="441"/>
      <c r="D3011" s="428">
        <v>8595568916846</v>
      </c>
      <c r="E3011" s="800" t="s">
        <v>3654</v>
      </c>
      <c r="F3011" s="667" t="s">
        <v>3655</v>
      </c>
      <c r="G3011" s="683" t="s">
        <v>8996</v>
      </c>
      <c r="H3011" s="691">
        <v>20</v>
      </c>
      <c r="I3011" s="652">
        <v>0.6</v>
      </c>
      <c r="J3011" s="652">
        <v>0.6552</v>
      </c>
      <c r="K3011" s="422">
        <v>11284.162833075607</v>
      </c>
      <c r="L3011" s="423">
        <f>K3011*ЗМІСТ!$E$13/1000*1.2</f>
        <v>604.69210696674895</v>
      </c>
      <c r="M3011" s="424"/>
      <c r="N3011" s="829"/>
      <c r="O3011" s="841"/>
      <c r="P3011" s="841"/>
      <c r="Q3011" s="641"/>
      <c r="R3011" s="639"/>
      <c r="S3011" s="640"/>
      <c r="T3011" s="402"/>
      <c r="U3011" s="665"/>
      <c r="V3011" s="665"/>
    </row>
    <row r="3012" spans="1:22" s="664" customFormat="1" ht="13.5" customHeight="1" outlineLevel="1">
      <c r="A3012" s="402"/>
      <c r="B3012" s="178">
        <f t="shared" si="46"/>
        <v>3006</v>
      </c>
      <c r="C3012" s="441"/>
      <c r="D3012" s="428">
        <v>8595568916853</v>
      </c>
      <c r="E3012" s="800" t="s">
        <v>3656</v>
      </c>
      <c r="F3012" s="667" t="s">
        <v>3657</v>
      </c>
      <c r="G3012" s="683" t="s">
        <v>8996</v>
      </c>
      <c r="H3012" s="691">
        <v>20</v>
      </c>
      <c r="I3012" s="652">
        <v>0.8</v>
      </c>
      <c r="J3012" s="652">
        <v>0.97440000000000004</v>
      </c>
      <c r="K3012" s="422">
        <v>13932.60949317712</v>
      </c>
      <c r="L3012" s="423">
        <f>K3012*ЗМІСТ!$E$13/1000*1.2</f>
        <v>746.61621908533766</v>
      </c>
      <c r="M3012" s="424"/>
      <c r="N3012" s="829"/>
      <c r="O3012" s="841"/>
      <c r="P3012" s="841"/>
      <c r="Q3012" s="641"/>
      <c r="R3012" s="639"/>
      <c r="S3012" s="640"/>
      <c r="T3012" s="402"/>
      <c r="U3012" s="665"/>
      <c r="V3012" s="665"/>
    </row>
    <row r="3013" spans="1:22" s="664" customFormat="1" ht="13.5" customHeight="1" outlineLevel="1">
      <c r="A3013" s="402"/>
      <c r="B3013" s="178">
        <f t="shared" si="46"/>
        <v>3007</v>
      </c>
      <c r="C3013" s="441"/>
      <c r="D3013" s="428">
        <v>8595568916860</v>
      </c>
      <c r="E3013" s="800" t="s">
        <v>3658</v>
      </c>
      <c r="F3013" s="667" t="s">
        <v>3659</v>
      </c>
      <c r="G3013" s="683" t="s">
        <v>8996</v>
      </c>
      <c r="H3013" s="691">
        <v>10</v>
      </c>
      <c r="I3013" s="652">
        <v>1.2</v>
      </c>
      <c r="J3013" s="652">
        <v>1.4630000000000001</v>
      </c>
      <c r="K3013" s="422">
        <v>20241.012182881925</v>
      </c>
      <c r="L3013" s="423">
        <f>K3013*ЗМІСТ!$E$13/1000*1.2</f>
        <v>1084.6688837323779</v>
      </c>
      <c r="M3013" s="424"/>
      <c r="N3013" s="829"/>
      <c r="O3013" s="841"/>
      <c r="P3013" s="841"/>
      <c r="Q3013" s="641"/>
      <c r="R3013" s="639"/>
      <c r="S3013" s="640"/>
      <c r="T3013" s="402"/>
      <c r="U3013" s="665"/>
      <c r="V3013" s="665"/>
    </row>
    <row r="3014" spans="1:22" s="664" customFormat="1" ht="13.5" customHeight="1" outlineLevel="1">
      <c r="A3014" s="402"/>
      <c r="B3014" s="178">
        <f t="shared" si="46"/>
        <v>3008</v>
      </c>
      <c r="C3014" s="441"/>
      <c r="D3014" s="428">
        <v>8595568916877</v>
      </c>
      <c r="E3014" s="800" t="s">
        <v>3660</v>
      </c>
      <c r="F3014" s="667" t="s">
        <v>3661</v>
      </c>
      <c r="G3014" s="683" t="s">
        <v>8996</v>
      </c>
      <c r="H3014" s="691">
        <v>10</v>
      </c>
      <c r="I3014" s="652">
        <v>1.35</v>
      </c>
      <c r="J3014" s="652">
        <v>1.6632</v>
      </c>
      <c r="K3014" s="422">
        <v>23280.351287355275</v>
      </c>
      <c r="L3014" s="423">
        <f>K3014*ЗМІСТ!$E$13/1000*1.2</f>
        <v>1247.5400150743824</v>
      </c>
      <c r="M3014" s="424"/>
      <c r="N3014" s="829"/>
      <c r="O3014" s="841"/>
      <c r="P3014" s="841"/>
      <c r="Q3014" s="641"/>
      <c r="R3014" s="639"/>
      <c r="S3014" s="640"/>
      <c r="T3014" s="402"/>
      <c r="U3014" s="665"/>
      <c r="V3014" s="665"/>
    </row>
    <row r="3015" spans="1:22" s="664" customFormat="1" ht="13.5" customHeight="1" outlineLevel="1">
      <c r="A3015" s="402"/>
      <c r="B3015" s="178">
        <f t="shared" si="46"/>
        <v>3009</v>
      </c>
      <c r="C3015" s="441"/>
      <c r="D3015" s="428">
        <v>8595568902634</v>
      </c>
      <c r="E3015" s="800" t="s">
        <v>3693</v>
      </c>
      <c r="F3015" s="667" t="s">
        <v>6726</v>
      </c>
      <c r="G3015" s="683" t="s">
        <v>8996</v>
      </c>
      <c r="H3015" s="691">
        <v>500</v>
      </c>
      <c r="I3015" s="652">
        <v>0.03</v>
      </c>
      <c r="J3015" s="652">
        <v>1.7874999999999999E-2</v>
      </c>
      <c r="K3015" s="422">
        <v>619.7974817473289</v>
      </c>
      <c r="L3015" s="423">
        <f>K3015*ЗМІСТ!$E$13/1000*1.2</f>
        <v>33.213509116681699</v>
      </c>
      <c r="M3015" s="424"/>
      <c r="N3015" s="829"/>
      <c r="O3015" s="841"/>
      <c r="P3015" s="841"/>
      <c r="Q3015" s="641"/>
      <c r="R3015" s="639"/>
      <c r="S3015" s="640"/>
      <c r="T3015" s="402"/>
      <c r="U3015" s="665"/>
      <c r="V3015" s="665"/>
    </row>
    <row r="3016" spans="1:22" s="664" customFormat="1" ht="13.5" customHeight="1" outlineLevel="1">
      <c r="A3016" s="402"/>
      <c r="B3016" s="178">
        <f t="shared" si="46"/>
        <v>3010</v>
      </c>
      <c r="C3016" s="441"/>
      <c r="D3016" s="428">
        <v>8595568902658</v>
      </c>
      <c r="E3016" s="800" t="s">
        <v>3696</v>
      </c>
      <c r="F3016" s="667" t="s">
        <v>6727</v>
      </c>
      <c r="G3016" s="683" t="s">
        <v>8996</v>
      </c>
      <c r="H3016" s="691">
        <v>40</v>
      </c>
      <c r="I3016" s="652">
        <v>0.27</v>
      </c>
      <c r="J3016" s="652">
        <v>0.2724531</v>
      </c>
      <c r="K3016" s="422">
        <v>5053.870808089413</v>
      </c>
      <c r="L3016" s="423">
        <f>K3016*ЗМІСТ!$E$13/1000*1.2</f>
        <v>270.82521162523682</v>
      </c>
      <c r="M3016" s="424"/>
      <c r="N3016" s="829"/>
      <c r="O3016" s="841"/>
      <c r="P3016" s="841"/>
      <c r="Q3016" s="641"/>
      <c r="R3016" s="639"/>
      <c r="S3016" s="640"/>
      <c r="T3016" s="402"/>
      <c r="U3016" s="665"/>
      <c r="V3016" s="665"/>
    </row>
    <row r="3017" spans="1:22" s="664" customFormat="1" ht="13.5" customHeight="1" outlineLevel="1">
      <c r="A3017" s="402"/>
      <c r="B3017" s="178">
        <f t="shared" ref="B3017:B3080" si="47">B3016+1</f>
        <v>3011</v>
      </c>
      <c r="C3017" s="441"/>
      <c r="D3017" s="428">
        <v>8595568902665</v>
      </c>
      <c r="E3017" s="800" t="s">
        <v>3698</v>
      </c>
      <c r="F3017" s="667" t="s">
        <v>6729</v>
      </c>
      <c r="G3017" s="683" t="s">
        <v>8996</v>
      </c>
      <c r="H3017" s="691">
        <v>30</v>
      </c>
      <c r="I3017" s="652">
        <v>0.28999999999999998</v>
      </c>
      <c r="J3017" s="652">
        <v>0.29791669999999998</v>
      </c>
      <c r="K3017" s="422">
        <v>0</v>
      </c>
      <c r="L3017" s="423">
        <f>K3017*ЗМІСТ!$E$13/1000*1.2</f>
        <v>0</v>
      </c>
      <c r="M3017" s="424" t="s">
        <v>3555</v>
      </c>
      <c r="N3017" s="829"/>
      <c r="O3017" s="841"/>
      <c r="P3017" s="841"/>
      <c r="Q3017" s="641"/>
      <c r="R3017" s="639"/>
      <c r="S3017" s="640"/>
      <c r="T3017" s="402"/>
      <c r="U3017" s="665"/>
      <c r="V3017" s="665"/>
    </row>
    <row r="3018" spans="1:22" s="664" customFormat="1" ht="13.5" customHeight="1" outlineLevel="1">
      <c r="A3018" s="402"/>
      <c r="B3018" s="178">
        <f t="shared" si="47"/>
        <v>3012</v>
      </c>
      <c r="C3018" s="441"/>
      <c r="D3018" s="428">
        <v>8595568902672</v>
      </c>
      <c r="E3018" s="800" t="s">
        <v>3700</v>
      </c>
      <c r="F3018" s="667" t="s">
        <v>6731</v>
      </c>
      <c r="G3018" s="683" t="s">
        <v>8996</v>
      </c>
      <c r="H3018" s="691">
        <v>40</v>
      </c>
      <c r="I3018" s="652">
        <v>0.42</v>
      </c>
      <c r="J3018" s="652">
        <v>0.30273749999999999</v>
      </c>
      <c r="K3018" s="422">
        <v>6960.5861756535569</v>
      </c>
      <c r="L3018" s="423">
        <f>K3018*ЗМІСТ!$E$13/1000*1.2</f>
        <v>373.00166459334656</v>
      </c>
      <c r="M3018" s="424"/>
      <c r="N3018" s="829"/>
      <c r="O3018" s="841"/>
      <c r="P3018" s="841"/>
      <c r="Q3018" s="641"/>
      <c r="R3018" s="639"/>
      <c r="S3018" s="640"/>
      <c r="T3018" s="402"/>
      <c r="U3018" s="665"/>
      <c r="V3018" s="665"/>
    </row>
    <row r="3019" spans="1:22" s="664" customFormat="1" ht="13.5" customHeight="1" outlineLevel="1">
      <c r="A3019" s="402"/>
      <c r="B3019" s="178">
        <f t="shared" si="47"/>
        <v>3013</v>
      </c>
      <c r="C3019" s="441"/>
      <c r="D3019" s="428">
        <v>8595568902689</v>
      </c>
      <c r="E3019" s="800" t="s">
        <v>3702</v>
      </c>
      <c r="F3019" s="667" t="s">
        <v>6733</v>
      </c>
      <c r="G3019" s="683" t="s">
        <v>8996</v>
      </c>
      <c r="H3019" s="691">
        <v>10</v>
      </c>
      <c r="I3019" s="652">
        <v>0.68</v>
      </c>
      <c r="J3019" s="652">
        <v>0.79379999999999995</v>
      </c>
      <c r="K3019" s="422">
        <v>0</v>
      </c>
      <c r="L3019" s="423">
        <f>K3019*ЗМІСТ!$E$13/1000*1.2</f>
        <v>0</v>
      </c>
      <c r="M3019" s="424" t="s">
        <v>3555</v>
      </c>
      <c r="N3019" s="829"/>
      <c r="O3019" s="841"/>
      <c r="P3019" s="841"/>
      <c r="Q3019" s="641"/>
      <c r="R3019" s="639"/>
      <c r="S3019" s="640"/>
      <c r="T3019" s="402"/>
      <c r="U3019" s="665"/>
      <c r="V3019" s="665"/>
    </row>
    <row r="3020" spans="1:22" s="664" customFormat="1" ht="13.5" customHeight="1" outlineLevel="1">
      <c r="A3020" s="402"/>
      <c r="B3020" s="178">
        <f t="shared" si="47"/>
        <v>3014</v>
      </c>
      <c r="C3020" s="441"/>
      <c r="D3020" s="428">
        <v>8595568902696</v>
      </c>
      <c r="E3020" s="800" t="s">
        <v>3704</v>
      </c>
      <c r="F3020" s="667" t="s">
        <v>6735</v>
      </c>
      <c r="G3020" s="683" t="s">
        <v>8996</v>
      </c>
      <c r="H3020" s="691">
        <v>15</v>
      </c>
      <c r="I3020" s="652">
        <v>0.85</v>
      </c>
      <c r="J3020" s="652">
        <v>0.82320000000000004</v>
      </c>
      <c r="K3020" s="422">
        <v>0</v>
      </c>
      <c r="L3020" s="423">
        <f>K3020*ЗМІСТ!$E$13/1000*1.2</f>
        <v>0</v>
      </c>
      <c r="M3020" s="424" t="s">
        <v>3555</v>
      </c>
      <c r="N3020" s="829"/>
      <c r="O3020" s="841"/>
      <c r="P3020" s="841"/>
      <c r="Q3020" s="641"/>
      <c r="R3020" s="639"/>
      <c r="S3020" s="640"/>
      <c r="T3020" s="402"/>
      <c r="U3020" s="665"/>
      <c r="V3020" s="665"/>
    </row>
    <row r="3021" spans="1:22" s="664" customFormat="1" ht="13.5" customHeight="1" outlineLevel="1">
      <c r="A3021" s="402"/>
      <c r="B3021" s="178">
        <f t="shared" si="47"/>
        <v>3015</v>
      </c>
      <c r="C3021" s="441"/>
      <c r="D3021" s="428">
        <v>8595568902702</v>
      </c>
      <c r="E3021" s="800" t="s">
        <v>3706</v>
      </c>
      <c r="F3021" s="667" t="s">
        <v>6737</v>
      </c>
      <c r="G3021" s="683" t="s">
        <v>8996</v>
      </c>
      <c r="H3021" s="691">
        <v>5</v>
      </c>
      <c r="I3021" s="652">
        <v>1.0900000000000001</v>
      </c>
      <c r="J3021" s="652">
        <v>1.1599999999999999</v>
      </c>
      <c r="K3021" s="422">
        <v>21609.778810379201</v>
      </c>
      <c r="L3021" s="423">
        <f>K3021*ЗМІСТ!$E$13/1000*1.2</f>
        <v>1158.0179117613814</v>
      </c>
      <c r="M3021" s="424"/>
      <c r="N3021" s="829"/>
      <c r="O3021" s="841"/>
      <c r="P3021" s="841"/>
      <c r="Q3021" s="641"/>
      <c r="R3021" s="639"/>
      <c r="S3021" s="640"/>
      <c r="T3021" s="402"/>
      <c r="U3021" s="665"/>
      <c r="V3021" s="665"/>
    </row>
    <row r="3022" spans="1:22" s="664" customFormat="1" ht="13.5" customHeight="1" outlineLevel="1">
      <c r="A3022" s="402"/>
      <c r="B3022" s="178">
        <f t="shared" si="47"/>
        <v>3016</v>
      </c>
      <c r="C3022" s="441"/>
      <c r="D3022" s="428">
        <v>8595568902719</v>
      </c>
      <c r="E3022" s="800" t="s">
        <v>3708</v>
      </c>
      <c r="F3022" s="667" t="s">
        <v>6739</v>
      </c>
      <c r="G3022" s="683" t="s">
        <v>8996</v>
      </c>
      <c r="H3022" s="691">
        <v>5</v>
      </c>
      <c r="I3022" s="652">
        <v>1.2</v>
      </c>
      <c r="J3022" s="652">
        <v>1.36</v>
      </c>
      <c r="K3022" s="422">
        <v>0</v>
      </c>
      <c r="L3022" s="423">
        <f>K3022*ЗМІСТ!$E$13/1000*1.2</f>
        <v>0</v>
      </c>
      <c r="M3022" s="424" t="s">
        <v>3555</v>
      </c>
      <c r="N3022" s="829"/>
      <c r="O3022" s="841"/>
      <c r="P3022" s="841"/>
      <c r="Q3022" s="641"/>
      <c r="R3022" s="639"/>
      <c r="S3022" s="640"/>
      <c r="T3022" s="402"/>
      <c r="U3022" s="665"/>
      <c r="V3022" s="665"/>
    </row>
    <row r="3023" spans="1:22" s="664" customFormat="1" ht="13.5" customHeight="1" outlineLevel="1">
      <c r="A3023" s="402"/>
      <c r="B3023" s="178">
        <f t="shared" si="47"/>
        <v>3017</v>
      </c>
      <c r="C3023" s="441"/>
      <c r="D3023" s="428">
        <v>8595568902641</v>
      </c>
      <c r="E3023" s="800" t="s">
        <v>3724</v>
      </c>
      <c r="F3023" s="667" t="s">
        <v>6755</v>
      </c>
      <c r="G3023" s="683" t="s">
        <v>8996</v>
      </c>
      <c r="H3023" s="691">
        <v>80</v>
      </c>
      <c r="I3023" s="652">
        <v>0.12</v>
      </c>
      <c r="J3023" s="652">
        <v>0.10237499999999999</v>
      </c>
      <c r="K3023" s="422">
        <v>3424.1687857720203</v>
      </c>
      <c r="L3023" s="423">
        <f>K3023*ЗМІСТ!$E$13/1000*1.2</f>
        <v>183.49326115793957</v>
      </c>
      <c r="M3023" s="424"/>
      <c r="N3023" s="829"/>
      <c r="O3023" s="841"/>
      <c r="P3023" s="841"/>
      <c r="Q3023" s="641"/>
      <c r="R3023" s="639"/>
      <c r="S3023" s="640"/>
      <c r="T3023" s="402"/>
      <c r="U3023" s="665"/>
      <c r="V3023" s="665"/>
    </row>
    <row r="3024" spans="1:22" s="664" customFormat="1" ht="13.5" customHeight="1" outlineLevel="1">
      <c r="A3024" s="402"/>
      <c r="B3024" s="178">
        <f t="shared" si="47"/>
        <v>3018</v>
      </c>
      <c r="C3024" s="441"/>
      <c r="D3024" s="428">
        <v>8595568935816</v>
      </c>
      <c r="E3024" s="800" t="s">
        <v>5279</v>
      </c>
      <c r="F3024" s="667" t="s">
        <v>6756</v>
      </c>
      <c r="G3024" s="683" t="s">
        <v>8996</v>
      </c>
      <c r="H3024" s="691">
        <v>1</v>
      </c>
      <c r="I3024" s="652">
        <v>0.25800000000000001</v>
      </c>
      <c r="J3024" s="652">
        <v>2.8400000000000002E-2</v>
      </c>
      <c r="K3024" s="422">
        <v>0</v>
      </c>
      <c r="L3024" s="423">
        <f>K3024*ЗМІСТ!$E$13/1000*1.2</f>
        <v>0</v>
      </c>
      <c r="M3024" s="424" t="s">
        <v>3555</v>
      </c>
      <c r="N3024" s="829"/>
      <c r="O3024" s="841"/>
      <c r="P3024" s="841"/>
      <c r="Q3024" s="641"/>
      <c r="R3024" s="639"/>
      <c r="S3024" s="640"/>
      <c r="T3024" s="402"/>
      <c r="U3024" s="665"/>
      <c r="V3024" s="665"/>
    </row>
    <row r="3025" spans="1:22" s="664" customFormat="1" ht="13.5" customHeight="1" outlineLevel="1">
      <c r="A3025" s="402"/>
      <c r="B3025" s="178">
        <f t="shared" si="47"/>
        <v>3019</v>
      </c>
      <c r="C3025" s="441"/>
      <c r="D3025" s="428">
        <v>8595568935823</v>
      </c>
      <c r="E3025" s="800" t="s">
        <v>5281</v>
      </c>
      <c r="F3025" s="667" t="s">
        <v>6758</v>
      </c>
      <c r="G3025" s="683" t="s">
        <v>8996</v>
      </c>
      <c r="H3025" s="691">
        <v>1</v>
      </c>
      <c r="I3025" s="652">
        <v>0.32</v>
      </c>
      <c r="J3025" s="652">
        <v>3.4099999999999998E-2</v>
      </c>
      <c r="K3025" s="422">
        <v>5482.5517661799122</v>
      </c>
      <c r="L3025" s="423">
        <f>K3025*ЗМІСТ!$E$13/1000*1.2</f>
        <v>293.79722962948392</v>
      </c>
      <c r="M3025" s="424"/>
      <c r="N3025" s="829"/>
      <c r="O3025" s="841"/>
      <c r="P3025" s="841"/>
      <c r="Q3025" s="641"/>
      <c r="R3025" s="639"/>
      <c r="S3025" s="640"/>
      <c r="T3025" s="402"/>
      <c r="U3025" s="665"/>
      <c r="V3025" s="665"/>
    </row>
    <row r="3026" spans="1:22" s="664" customFormat="1" ht="13.5" customHeight="1" outlineLevel="1">
      <c r="A3026" s="402"/>
      <c r="B3026" s="178">
        <f t="shared" si="47"/>
        <v>3020</v>
      </c>
      <c r="C3026" s="441"/>
      <c r="D3026" s="428">
        <v>8595568935830</v>
      </c>
      <c r="E3026" s="800" t="s">
        <v>5283</v>
      </c>
      <c r="F3026" s="667" t="s">
        <v>6760</v>
      </c>
      <c r="G3026" s="683" t="s">
        <v>8996</v>
      </c>
      <c r="H3026" s="691">
        <v>1</v>
      </c>
      <c r="I3026" s="652">
        <v>0.39</v>
      </c>
      <c r="J3026" s="652">
        <v>4.8500000000000001E-2</v>
      </c>
      <c r="K3026" s="422">
        <v>0</v>
      </c>
      <c r="L3026" s="423">
        <f>K3026*ЗМІСТ!$E$13/1000*1.2</f>
        <v>0</v>
      </c>
      <c r="M3026" s="424" t="s">
        <v>3555</v>
      </c>
      <c r="N3026" s="829"/>
      <c r="O3026" s="841"/>
      <c r="P3026" s="841"/>
      <c r="Q3026" s="641"/>
      <c r="R3026" s="639"/>
      <c r="S3026" s="640"/>
      <c r="T3026" s="402"/>
      <c r="U3026" s="665"/>
      <c r="V3026" s="665"/>
    </row>
    <row r="3027" spans="1:22" s="664" customFormat="1" ht="13.5" customHeight="1" outlineLevel="1">
      <c r="A3027" s="402"/>
      <c r="B3027" s="178">
        <f t="shared" si="47"/>
        <v>3021</v>
      </c>
      <c r="C3027" s="441"/>
      <c r="D3027" s="428">
        <v>8595568935847</v>
      </c>
      <c r="E3027" s="800" t="s">
        <v>5285</v>
      </c>
      <c r="F3027" s="667" t="s">
        <v>6762</v>
      </c>
      <c r="G3027" s="683" t="s">
        <v>8996</v>
      </c>
      <c r="H3027" s="691">
        <v>1</v>
      </c>
      <c r="I3027" s="652">
        <v>0.45</v>
      </c>
      <c r="J3027" s="652">
        <v>6.2399999999999997E-2</v>
      </c>
      <c r="K3027" s="422">
        <v>0</v>
      </c>
      <c r="L3027" s="423">
        <f>K3027*ЗМІСТ!$E$13/1000*1.2</f>
        <v>0</v>
      </c>
      <c r="M3027" s="424" t="s">
        <v>3555</v>
      </c>
      <c r="N3027" s="829"/>
      <c r="O3027" s="841"/>
      <c r="P3027" s="841"/>
      <c r="Q3027" s="641"/>
      <c r="R3027" s="639"/>
      <c r="S3027" s="640"/>
      <c r="T3027" s="402"/>
      <c r="U3027" s="665"/>
      <c r="V3027" s="665"/>
    </row>
    <row r="3028" spans="1:22" s="664" customFormat="1" ht="13.5" customHeight="1" outlineLevel="1">
      <c r="A3028" s="402"/>
      <c r="B3028" s="178">
        <f t="shared" si="47"/>
        <v>3022</v>
      </c>
      <c r="C3028" s="441"/>
      <c r="D3028" s="428">
        <v>8595568935854</v>
      </c>
      <c r="E3028" s="800" t="s">
        <v>5287</v>
      </c>
      <c r="F3028" s="667" t="s">
        <v>6764</v>
      </c>
      <c r="G3028" s="683" t="s">
        <v>8996</v>
      </c>
      <c r="H3028" s="691">
        <v>1</v>
      </c>
      <c r="I3028" s="652">
        <v>0.58399999999999996</v>
      </c>
      <c r="J3028" s="652">
        <v>0.1192</v>
      </c>
      <c r="K3028" s="422">
        <v>0</v>
      </c>
      <c r="L3028" s="423">
        <f>K3028*ЗМІСТ!$E$13/1000*1.2</f>
        <v>0</v>
      </c>
      <c r="M3028" s="424" t="s">
        <v>3555</v>
      </c>
      <c r="N3028" s="829"/>
      <c r="O3028" s="841"/>
      <c r="P3028" s="841"/>
      <c r="Q3028" s="641"/>
      <c r="R3028" s="639"/>
      <c r="S3028" s="640"/>
      <c r="T3028" s="402"/>
      <c r="U3028" s="665"/>
      <c r="V3028" s="665"/>
    </row>
    <row r="3029" spans="1:22" s="664" customFormat="1" ht="13.5" customHeight="1" outlineLevel="1">
      <c r="A3029" s="402"/>
      <c r="B3029" s="178">
        <f t="shared" si="47"/>
        <v>3023</v>
      </c>
      <c r="C3029" s="441"/>
      <c r="D3029" s="428">
        <v>8595568935861</v>
      </c>
      <c r="E3029" s="800" t="s">
        <v>5289</v>
      </c>
      <c r="F3029" s="667" t="s">
        <v>6766</v>
      </c>
      <c r="G3029" s="683" t="s">
        <v>8996</v>
      </c>
      <c r="H3029" s="691">
        <v>1</v>
      </c>
      <c r="I3029" s="652">
        <v>0.71419999999999995</v>
      </c>
      <c r="J3029" s="652">
        <v>0.14080000000000001</v>
      </c>
      <c r="K3029" s="422">
        <v>0</v>
      </c>
      <c r="L3029" s="423">
        <f>K3029*ЗМІСТ!$E$13/1000*1.2</f>
        <v>0</v>
      </c>
      <c r="M3029" s="424" t="s">
        <v>3555</v>
      </c>
      <c r="N3029" s="829"/>
      <c r="O3029" s="841"/>
      <c r="P3029" s="841"/>
      <c r="Q3029" s="641"/>
      <c r="R3029" s="639"/>
      <c r="S3029" s="640"/>
      <c r="T3029" s="402"/>
      <c r="U3029" s="665"/>
      <c r="V3029" s="665"/>
    </row>
    <row r="3030" spans="1:22" s="664" customFormat="1" ht="13.5" customHeight="1" outlineLevel="1">
      <c r="A3030" s="402"/>
      <c r="B3030" s="178">
        <f t="shared" si="47"/>
        <v>3024</v>
      </c>
      <c r="C3030" s="441"/>
      <c r="D3030" s="428">
        <v>8595568935878</v>
      </c>
      <c r="E3030" s="800" t="s">
        <v>5291</v>
      </c>
      <c r="F3030" s="667" t="s">
        <v>6768</v>
      </c>
      <c r="G3030" s="683" t="s">
        <v>8996</v>
      </c>
      <c r="H3030" s="691">
        <v>1</v>
      </c>
      <c r="I3030" s="652">
        <v>0.83799999999999997</v>
      </c>
      <c r="J3030" s="652">
        <v>0.16250000000000001</v>
      </c>
      <c r="K3030" s="422">
        <v>0</v>
      </c>
      <c r="L3030" s="423">
        <f>K3030*ЗМІСТ!$E$13/1000*1.2</f>
        <v>0</v>
      </c>
      <c r="M3030" s="424" t="s">
        <v>3555</v>
      </c>
      <c r="N3030" s="829"/>
      <c r="O3030" s="841"/>
      <c r="P3030" s="841"/>
      <c r="Q3030" s="641"/>
      <c r="R3030" s="639"/>
      <c r="S3030" s="640"/>
      <c r="T3030" s="402"/>
      <c r="U3030" s="665"/>
      <c r="V3030" s="665"/>
    </row>
    <row r="3031" spans="1:22" s="664" customFormat="1" ht="13.5" customHeight="1" outlineLevel="1">
      <c r="A3031" s="402"/>
      <c r="B3031" s="178">
        <f t="shared" si="47"/>
        <v>3025</v>
      </c>
      <c r="C3031" s="441"/>
      <c r="D3031" s="428">
        <v>8595568902603</v>
      </c>
      <c r="E3031" s="800" t="s">
        <v>3725</v>
      </c>
      <c r="F3031" s="667" t="s">
        <v>6770</v>
      </c>
      <c r="G3031" s="683" t="s">
        <v>8996</v>
      </c>
      <c r="H3031" s="691">
        <v>200</v>
      </c>
      <c r="I3031" s="652">
        <v>0.03</v>
      </c>
      <c r="J3031" s="652">
        <v>4.4687499999999998E-2</v>
      </c>
      <c r="K3031" s="422">
        <v>2161.2546876757051</v>
      </c>
      <c r="L3031" s="423">
        <f>K3031*ЗМІСТ!$E$13/1000*1.2</f>
        <v>115.81662460166561</v>
      </c>
      <c r="M3031" s="424"/>
      <c r="N3031" s="829"/>
      <c r="O3031" s="841"/>
      <c r="P3031" s="841"/>
      <c r="Q3031" s="641"/>
      <c r="R3031" s="639"/>
      <c r="S3031" s="640"/>
      <c r="T3031" s="402"/>
      <c r="U3031" s="665"/>
      <c r="V3031" s="665"/>
    </row>
    <row r="3032" spans="1:22" s="664" customFormat="1" ht="13.5" customHeight="1" outlineLevel="1">
      <c r="A3032" s="402"/>
      <c r="B3032" s="178">
        <f t="shared" si="47"/>
        <v>3026</v>
      </c>
      <c r="C3032" s="441"/>
      <c r="D3032" s="428">
        <v>8595568902597</v>
      </c>
      <c r="E3032" s="800" t="s">
        <v>3726</v>
      </c>
      <c r="F3032" s="667" t="s">
        <v>6771</v>
      </c>
      <c r="G3032" s="683" t="s">
        <v>8996</v>
      </c>
      <c r="H3032" s="691">
        <v>500</v>
      </c>
      <c r="I3032" s="652">
        <v>0.03</v>
      </c>
      <c r="J3032" s="652">
        <v>1.7874999999999999E-2</v>
      </c>
      <c r="K3032" s="422">
        <v>1136.3129120329695</v>
      </c>
      <c r="L3032" s="423">
        <f>K3032*ЗМІСТ!$E$13/1000*1.2</f>
        <v>60.892372709890921</v>
      </c>
      <c r="M3032" s="424"/>
      <c r="N3032" s="829"/>
      <c r="O3032" s="841"/>
      <c r="P3032" s="841"/>
      <c r="Q3032" s="641"/>
      <c r="R3032" s="639"/>
      <c r="S3032" s="640"/>
      <c r="T3032" s="402"/>
      <c r="U3032" s="665"/>
      <c r="V3032" s="665"/>
    </row>
    <row r="3033" spans="1:22" s="664" customFormat="1" ht="13.5" customHeight="1" outlineLevel="1">
      <c r="A3033" s="402"/>
      <c r="B3033" s="178">
        <f t="shared" si="47"/>
        <v>3027</v>
      </c>
      <c r="C3033" s="441"/>
      <c r="D3033" s="428">
        <v>8595568902610</v>
      </c>
      <c r="E3033" s="800" t="s">
        <v>3727</v>
      </c>
      <c r="F3033" s="667" t="s">
        <v>6772</v>
      </c>
      <c r="G3033" s="683" t="s">
        <v>8996</v>
      </c>
      <c r="H3033" s="691">
        <v>100</v>
      </c>
      <c r="I3033" s="652">
        <v>0.06</v>
      </c>
      <c r="J3033" s="652">
        <v>8.1900000000000001E-2</v>
      </c>
      <c r="K3033" s="422">
        <v>0</v>
      </c>
      <c r="L3033" s="423">
        <f>K3033*ЗМІСТ!$E$13/1000*1.2</f>
        <v>0</v>
      </c>
      <c r="M3033" s="424" t="s">
        <v>3555</v>
      </c>
      <c r="N3033" s="829"/>
      <c r="O3033" s="841"/>
      <c r="P3033" s="841"/>
      <c r="Q3033" s="641"/>
      <c r="R3033" s="639"/>
      <c r="S3033" s="640"/>
      <c r="T3033" s="402"/>
      <c r="U3033" s="665"/>
      <c r="V3033" s="665"/>
    </row>
    <row r="3034" spans="1:22" s="664" customFormat="1" ht="13.5" customHeight="1" outlineLevel="1">
      <c r="A3034" s="402"/>
      <c r="B3034" s="178">
        <f t="shared" si="47"/>
        <v>3028</v>
      </c>
      <c r="C3034" s="441"/>
      <c r="D3034" s="428">
        <v>8595568902627</v>
      </c>
      <c r="E3034" s="800" t="s">
        <v>3732</v>
      </c>
      <c r="F3034" s="667" t="s">
        <v>6777</v>
      </c>
      <c r="G3034" s="683" t="s">
        <v>8996</v>
      </c>
      <c r="H3034" s="691">
        <v>100</v>
      </c>
      <c r="I3034" s="652">
        <v>0.05</v>
      </c>
      <c r="J3034" s="652">
        <v>8.9374999999999996E-2</v>
      </c>
      <c r="K3034" s="422">
        <v>2885.98578404413</v>
      </c>
      <c r="L3034" s="423">
        <f>K3034*ЗМІСТ!$E$13/1000*1.2</f>
        <v>154.65328267990594</v>
      </c>
      <c r="M3034" s="424"/>
      <c r="N3034" s="829"/>
      <c r="O3034" s="841"/>
      <c r="P3034" s="841"/>
      <c r="Q3034" s="641"/>
      <c r="R3034" s="639"/>
      <c r="S3034" s="640"/>
      <c r="T3034" s="402"/>
      <c r="U3034" s="665"/>
      <c r="V3034" s="665"/>
    </row>
    <row r="3035" spans="1:22" s="664" customFormat="1" ht="13.5" customHeight="1" outlineLevel="1">
      <c r="A3035" s="402"/>
      <c r="B3035" s="178">
        <f t="shared" si="47"/>
        <v>3029</v>
      </c>
      <c r="C3035" s="441"/>
      <c r="D3035" s="428">
        <v>8595568932549</v>
      </c>
      <c r="E3035" s="800" t="s">
        <v>3744</v>
      </c>
      <c r="F3035" s="667" t="s">
        <v>6802</v>
      </c>
      <c r="G3035" s="683" t="s">
        <v>8996</v>
      </c>
      <c r="H3035" s="691">
        <v>12</v>
      </c>
      <c r="I3035" s="652">
        <v>0.96</v>
      </c>
      <c r="J3035" s="652">
        <v>1.3387500000000001</v>
      </c>
      <c r="K3035" s="422">
        <v>15958.999936907914</v>
      </c>
      <c r="L3035" s="423">
        <f>K3035*ЗМІСТ!$E$13/1000*1.2</f>
        <v>855.20578173904141</v>
      </c>
      <c r="M3035" s="424"/>
      <c r="N3035" s="829"/>
      <c r="O3035" s="841"/>
      <c r="P3035" s="841"/>
      <c r="Q3035" s="641"/>
      <c r="R3035" s="639"/>
      <c r="S3035" s="640"/>
      <c r="T3035" s="402"/>
      <c r="U3035" s="665"/>
      <c r="V3035" s="665"/>
    </row>
    <row r="3036" spans="1:22" s="664" customFormat="1" ht="13.5" customHeight="1" outlineLevel="1">
      <c r="A3036" s="402"/>
      <c r="B3036" s="178">
        <f t="shared" si="47"/>
        <v>3030</v>
      </c>
      <c r="C3036" s="441"/>
      <c r="D3036" s="428">
        <v>8595057660434</v>
      </c>
      <c r="E3036" s="800" t="s">
        <v>3783</v>
      </c>
      <c r="F3036" s="667" t="s">
        <v>6862</v>
      </c>
      <c r="G3036" s="683" t="s">
        <v>8996</v>
      </c>
      <c r="H3036" s="691">
        <v>12</v>
      </c>
      <c r="I3036" s="652">
        <v>0.21229999999999999</v>
      </c>
      <c r="J3036" s="652">
        <v>0.6825</v>
      </c>
      <c r="K3036" s="422">
        <v>0</v>
      </c>
      <c r="L3036" s="423">
        <f>K3036*ЗМІСТ!$E$13/1000*1.2</f>
        <v>0</v>
      </c>
      <c r="M3036" s="424" t="s">
        <v>3555</v>
      </c>
      <c r="N3036" s="829"/>
      <c r="O3036" s="841"/>
      <c r="P3036" s="841"/>
      <c r="Q3036" s="641"/>
      <c r="R3036" s="639"/>
      <c r="S3036" s="640"/>
      <c r="T3036" s="402"/>
      <c r="U3036" s="665"/>
      <c r="V3036" s="665"/>
    </row>
    <row r="3037" spans="1:22" s="664" customFormat="1" ht="13.5" customHeight="1" outlineLevel="1">
      <c r="A3037" s="402"/>
      <c r="B3037" s="178">
        <f t="shared" si="47"/>
        <v>3031</v>
      </c>
      <c r="C3037" s="441"/>
      <c r="D3037" s="428">
        <v>8595057660441</v>
      </c>
      <c r="E3037" s="800" t="s">
        <v>3785</v>
      </c>
      <c r="F3037" s="667" t="s">
        <v>6864</v>
      </c>
      <c r="G3037" s="683" t="s">
        <v>8996</v>
      </c>
      <c r="H3037" s="691">
        <v>25</v>
      </c>
      <c r="I3037" s="652">
        <v>0.26100000000000001</v>
      </c>
      <c r="J3037" s="652">
        <v>0.49392000000000003</v>
      </c>
      <c r="K3037" s="422">
        <v>0</v>
      </c>
      <c r="L3037" s="423">
        <f>K3037*ЗМІСТ!$E$13/1000*1.2</f>
        <v>0</v>
      </c>
      <c r="M3037" s="424" t="s">
        <v>3555</v>
      </c>
      <c r="N3037" s="829"/>
      <c r="O3037" s="841"/>
      <c r="P3037" s="841"/>
      <c r="Q3037" s="641"/>
      <c r="R3037" s="639"/>
      <c r="S3037" s="640"/>
      <c r="T3037" s="402"/>
      <c r="U3037" s="665"/>
      <c r="V3037" s="665"/>
    </row>
    <row r="3038" spans="1:22" s="664" customFormat="1" ht="13.5" customHeight="1" outlineLevel="1">
      <c r="A3038" s="402"/>
      <c r="B3038" s="178">
        <f t="shared" si="47"/>
        <v>3032</v>
      </c>
      <c r="C3038" s="441"/>
      <c r="D3038" s="428">
        <v>8595057660465</v>
      </c>
      <c r="E3038" s="800" t="s">
        <v>3787</v>
      </c>
      <c r="F3038" s="667" t="s">
        <v>6866</v>
      </c>
      <c r="G3038" s="683" t="s">
        <v>8996</v>
      </c>
      <c r="H3038" s="691">
        <v>10</v>
      </c>
      <c r="I3038" s="652">
        <v>0.3584</v>
      </c>
      <c r="J3038" s="652">
        <v>0.81899999999999995</v>
      </c>
      <c r="K3038" s="422">
        <v>0</v>
      </c>
      <c r="L3038" s="423">
        <f>K3038*ЗМІСТ!$E$13/1000*1.2</f>
        <v>0</v>
      </c>
      <c r="M3038" s="424" t="s">
        <v>3555</v>
      </c>
      <c r="N3038" s="829"/>
      <c r="O3038" s="841"/>
      <c r="P3038" s="841"/>
      <c r="Q3038" s="641"/>
      <c r="R3038" s="639"/>
      <c r="S3038" s="640"/>
      <c r="T3038" s="402"/>
      <c r="U3038" s="665"/>
      <c r="V3038" s="665"/>
    </row>
    <row r="3039" spans="1:22" s="664" customFormat="1" ht="13.5" customHeight="1" outlineLevel="1">
      <c r="A3039" s="402"/>
      <c r="B3039" s="178">
        <f t="shared" si="47"/>
        <v>3033</v>
      </c>
      <c r="C3039" s="441"/>
      <c r="D3039" s="428">
        <v>8595057660472</v>
      </c>
      <c r="E3039" s="800" t="s">
        <v>3789</v>
      </c>
      <c r="F3039" s="667" t="s">
        <v>6868</v>
      </c>
      <c r="G3039" s="683" t="s">
        <v>8996</v>
      </c>
      <c r="H3039" s="691">
        <v>8</v>
      </c>
      <c r="I3039" s="652">
        <v>0.45590000000000003</v>
      </c>
      <c r="J3039" s="652">
        <v>1.2678750000000001</v>
      </c>
      <c r="K3039" s="422">
        <v>0</v>
      </c>
      <c r="L3039" s="423">
        <f>K3039*ЗМІСТ!$E$13/1000*1.2</f>
        <v>0</v>
      </c>
      <c r="M3039" s="424" t="s">
        <v>3555</v>
      </c>
      <c r="N3039" s="829"/>
      <c r="O3039" s="841"/>
      <c r="P3039" s="841"/>
      <c r="Q3039" s="641"/>
      <c r="R3039" s="639"/>
      <c r="S3039" s="640"/>
      <c r="T3039" s="402"/>
      <c r="U3039" s="665"/>
      <c r="V3039" s="665"/>
    </row>
    <row r="3040" spans="1:22" s="664" customFormat="1" ht="13.5" customHeight="1" outlineLevel="1">
      <c r="A3040" s="402"/>
      <c r="B3040" s="178">
        <f t="shared" si="47"/>
        <v>3034</v>
      </c>
      <c r="C3040" s="441"/>
      <c r="D3040" s="428">
        <v>8595057660489</v>
      </c>
      <c r="E3040" s="800" t="s">
        <v>3791</v>
      </c>
      <c r="F3040" s="667" t="s">
        <v>6870</v>
      </c>
      <c r="G3040" s="683" t="s">
        <v>8996</v>
      </c>
      <c r="H3040" s="691">
        <v>1</v>
      </c>
      <c r="I3040" s="652">
        <v>0.55000000000000004</v>
      </c>
      <c r="J3040" s="652">
        <v>2.2961399999999998</v>
      </c>
      <c r="K3040" s="422">
        <v>0</v>
      </c>
      <c r="L3040" s="423">
        <f>K3040*ЗМІСТ!$E$13/1000*1.2</f>
        <v>0</v>
      </c>
      <c r="M3040" s="424" t="s">
        <v>3555</v>
      </c>
      <c r="N3040" s="829"/>
      <c r="O3040" s="841"/>
      <c r="P3040" s="841"/>
      <c r="Q3040" s="641"/>
      <c r="R3040" s="639"/>
      <c r="S3040" s="640"/>
      <c r="T3040" s="402"/>
      <c r="U3040" s="665"/>
      <c r="V3040" s="665"/>
    </row>
    <row r="3041" spans="1:22" s="664" customFormat="1" ht="13.5" customHeight="1" outlineLevel="1">
      <c r="A3041" s="402"/>
      <c r="B3041" s="178">
        <f t="shared" si="47"/>
        <v>3035</v>
      </c>
      <c r="C3041" s="441"/>
      <c r="D3041" s="428">
        <v>8595057660496</v>
      </c>
      <c r="E3041" s="800" t="s">
        <v>3793</v>
      </c>
      <c r="F3041" s="667" t="s">
        <v>6872</v>
      </c>
      <c r="G3041" s="683" t="s">
        <v>8996</v>
      </c>
      <c r="H3041" s="691">
        <v>1</v>
      </c>
      <c r="I3041" s="652">
        <v>0.65080000000000005</v>
      </c>
      <c r="J3041" s="652">
        <v>2.75814</v>
      </c>
      <c r="K3041" s="422">
        <v>0</v>
      </c>
      <c r="L3041" s="423">
        <f>K3041*ЗМІСТ!$E$13/1000*1.2</f>
        <v>0</v>
      </c>
      <c r="M3041" s="424" t="s">
        <v>3555</v>
      </c>
      <c r="N3041" s="829"/>
      <c r="O3041" s="841"/>
      <c r="P3041" s="841"/>
      <c r="Q3041" s="641"/>
      <c r="R3041" s="639"/>
      <c r="S3041" s="640"/>
      <c r="T3041" s="402"/>
      <c r="U3041" s="665"/>
      <c r="V3041" s="665"/>
    </row>
    <row r="3042" spans="1:22" s="664" customFormat="1" ht="13.5" customHeight="1" outlineLevel="1">
      <c r="A3042" s="402"/>
      <c r="B3042" s="178">
        <f t="shared" si="47"/>
        <v>3036</v>
      </c>
      <c r="C3042" s="441"/>
      <c r="D3042" s="428">
        <v>8595057660175</v>
      </c>
      <c r="E3042" s="800" t="s">
        <v>3795</v>
      </c>
      <c r="F3042" s="667" t="s">
        <v>6874</v>
      </c>
      <c r="G3042" s="683" t="s">
        <v>8996</v>
      </c>
      <c r="H3042" s="691">
        <v>32</v>
      </c>
      <c r="I3042" s="652">
        <v>4.6399999999999997E-2</v>
      </c>
      <c r="J3042" s="652">
        <v>0.16143750000000001</v>
      </c>
      <c r="K3042" s="422">
        <v>0</v>
      </c>
      <c r="L3042" s="423">
        <f>K3042*ЗМІСТ!$E$13/1000*1.2</f>
        <v>0</v>
      </c>
      <c r="M3042" s="424" t="s">
        <v>3555</v>
      </c>
      <c r="N3042" s="829"/>
      <c r="O3042" s="841"/>
      <c r="P3042" s="841"/>
      <c r="Q3042" s="641"/>
      <c r="R3042" s="639"/>
      <c r="S3042" s="640"/>
      <c r="T3042" s="402"/>
      <c r="U3042" s="665"/>
      <c r="V3042" s="665"/>
    </row>
    <row r="3043" spans="1:22" s="664" customFormat="1" ht="13.5" customHeight="1" outlineLevel="1">
      <c r="A3043" s="402"/>
      <c r="B3043" s="178">
        <f t="shared" si="47"/>
        <v>3037</v>
      </c>
      <c r="C3043" s="441"/>
      <c r="D3043" s="428">
        <v>8595057660182</v>
      </c>
      <c r="E3043" s="800" t="s">
        <v>3797</v>
      </c>
      <c r="F3043" s="667" t="s">
        <v>6876</v>
      </c>
      <c r="G3043" s="683" t="s">
        <v>8996</v>
      </c>
      <c r="H3043" s="691">
        <v>32</v>
      </c>
      <c r="I3043" s="652">
        <v>6.0299999999999999E-2</v>
      </c>
      <c r="J3043" s="652">
        <v>0.16143750000000001</v>
      </c>
      <c r="K3043" s="422">
        <v>0</v>
      </c>
      <c r="L3043" s="423">
        <f>K3043*ЗМІСТ!$E$13/1000*1.2</f>
        <v>0</v>
      </c>
      <c r="M3043" s="424" t="s">
        <v>3555</v>
      </c>
      <c r="N3043" s="829"/>
      <c r="O3043" s="841"/>
      <c r="P3043" s="841"/>
      <c r="Q3043" s="641"/>
      <c r="R3043" s="639"/>
      <c r="S3043" s="640"/>
      <c r="T3043" s="402"/>
      <c r="U3043" s="665"/>
      <c r="V3043" s="665"/>
    </row>
    <row r="3044" spans="1:22" s="664" customFormat="1" ht="13.5" customHeight="1" outlineLevel="1">
      <c r="A3044" s="402"/>
      <c r="B3044" s="178">
        <f t="shared" si="47"/>
        <v>3038</v>
      </c>
      <c r="C3044" s="441"/>
      <c r="D3044" s="428">
        <v>8595057660199</v>
      </c>
      <c r="E3044" s="800" t="s">
        <v>3799</v>
      </c>
      <c r="F3044" s="667" t="s">
        <v>6878</v>
      </c>
      <c r="G3044" s="683" t="s">
        <v>8996</v>
      </c>
      <c r="H3044" s="691">
        <v>1</v>
      </c>
      <c r="I3044" s="652">
        <v>7.4200000000000002E-2</v>
      </c>
      <c r="J3044" s="652">
        <v>0.26003999999999999</v>
      </c>
      <c r="K3044" s="422">
        <v>0</v>
      </c>
      <c r="L3044" s="423">
        <f>K3044*ЗМІСТ!$E$13/1000*1.2</f>
        <v>0</v>
      </c>
      <c r="M3044" s="424" t="s">
        <v>3555</v>
      </c>
      <c r="N3044" s="829"/>
      <c r="O3044" s="841"/>
      <c r="P3044" s="841"/>
      <c r="Q3044" s="641"/>
      <c r="R3044" s="639"/>
      <c r="S3044" s="640"/>
      <c r="T3044" s="402"/>
      <c r="U3044" s="665"/>
      <c r="V3044" s="665"/>
    </row>
    <row r="3045" spans="1:22" s="664" customFormat="1" ht="13.5" customHeight="1" outlineLevel="1">
      <c r="A3045" s="402"/>
      <c r="B3045" s="178">
        <f t="shared" si="47"/>
        <v>3039</v>
      </c>
      <c r="C3045" s="441"/>
      <c r="D3045" s="428">
        <v>8595057660212</v>
      </c>
      <c r="E3045" s="800" t="s">
        <v>3800</v>
      </c>
      <c r="F3045" s="667" t="s">
        <v>6879</v>
      </c>
      <c r="G3045" s="683" t="s">
        <v>8996</v>
      </c>
      <c r="H3045" s="691">
        <v>40</v>
      </c>
      <c r="I3045" s="652">
        <v>0.1021</v>
      </c>
      <c r="J3045" s="652">
        <v>0.36343130000000001</v>
      </c>
      <c r="K3045" s="422">
        <v>0</v>
      </c>
      <c r="L3045" s="423">
        <f>K3045*ЗМІСТ!$E$13/1000*1.2</f>
        <v>0</v>
      </c>
      <c r="M3045" s="424" t="s">
        <v>3555</v>
      </c>
      <c r="N3045" s="829"/>
      <c r="O3045" s="841"/>
      <c r="P3045" s="841"/>
      <c r="Q3045" s="641"/>
      <c r="R3045" s="639"/>
      <c r="S3045" s="640"/>
      <c r="T3045" s="402"/>
      <c r="U3045" s="665"/>
      <c r="V3045" s="665"/>
    </row>
    <row r="3046" spans="1:22" s="664" customFormat="1" ht="13.5" customHeight="1" outlineLevel="1">
      <c r="A3046" s="402"/>
      <c r="B3046" s="178">
        <f t="shared" si="47"/>
        <v>3040</v>
      </c>
      <c r="C3046" s="441"/>
      <c r="D3046" s="428">
        <v>8595057660229</v>
      </c>
      <c r="E3046" s="800" t="s">
        <v>3802</v>
      </c>
      <c r="F3046" s="667" t="s">
        <v>6881</v>
      </c>
      <c r="G3046" s="683" t="s">
        <v>8996</v>
      </c>
      <c r="H3046" s="691">
        <v>30</v>
      </c>
      <c r="I3046" s="652">
        <v>0.12989999999999999</v>
      </c>
      <c r="J3046" s="652">
        <v>0.33810000000000001</v>
      </c>
      <c r="K3046" s="422">
        <v>0</v>
      </c>
      <c r="L3046" s="423">
        <f>K3046*ЗМІСТ!$E$13/1000*1.2</f>
        <v>0</v>
      </c>
      <c r="M3046" s="424" t="s">
        <v>3555</v>
      </c>
      <c r="N3046" s="829"/>
      <c r="O3046" s="841"/>
      <c r="P3046" s="841"/>
      <c r="Q3046" s="641"/>
      <c r="R3046" s="639"/>
      <c r="S3046" s="640"/>
      <c r="T3046" s="402"/>
      <c r="U3046" s="665"/>
      <c r="V3046" s="665"/>
    </row>
    <row r="3047" spans="1:22" s="664" customFormat="1" ht="13.5" customHeight="1" outlineLevel="1">
      <c r="A3047" s="402"/>
      <c r="B3047" s="178">
        <f t="shared" si="47"/>
        <v>3041</v>
      </c>
      <c r="C3047" s="441"/>
      <c r="D3047" s="428">
        <v>8595057660151</v>
      </c>
      <c r="E3047" s="800" t="s">
        <v>3804</v>
      </c>
      <c r="F3047" s="667" t="s">
        <v>6883</v>
      </c>
      <c r="G3047" s="683" t="s">
        <v>8996</v>
      </c>
      <c r="H3047" s="691">
        <v>56</v>
      </c>
      <c r="I3047" s="652">
        <v>3.2500000000000001E-2</v>
      </c>
      <c r="J3047" s="652">
        <v>9.2249999999999999E-2</v>
      </c>
      <c r="K3047" s="422">
        <v>0</v>
      </c>
      <c r="L3047" s="423">
        <f>K3047*ЗМІСТ!$E$13/1000*1.2</f>
        <v>0</v>
      </c>
      <c r="M3047" s="424" t="s">
        <v>3555</v>
      </c>
      <c r="N3047" s="829"/>
      <c r="O3047" s="841"/>
      <c r="P3047" s="841"/>
      <c r="Q3047" s="641"/>
      <c r="R3047" s="639"/>
      <c r="S3047" s="640"/>
      <c r="T3047" s="402"/>
      <c r="U3047" s="665"/>
      <c r="V3047" s="665"/>
    </row>
    <row r="3048" spans="1:22" s="664" customFormat="1" ht="13.5" customHeight="1" outlineLevel="1">
      <c r="A3048" s="402"/>
      <c r="B3048" s="178">
        <f t="shared" si="47"/>
        <v>3042</v>
      </c>
      <c r="C3048" s="441"/>
      <c r="D3048" s="428">
        <v>8595057660236</v>
      </c>
      <c r="E3048" s="800" t="s">
        <v>3805</v>
      </c>
      <c r="F3048" s="667" t="s">
        <v>6884</v>
      </c>
      <c r="G3048" s="683" t="s">
        <v>8996</v>
      </c>
      <c r="H3048" s="691">
        <v>1</v>
      </c>
      <c r="I3048" s="652">
        <v>0.1578</v>
      </c>
      <c r="J3048" s="652">
        <v>0.65603999999999996</v>
      </c>
      <c r="K3048" s="422">
        <v>0</v>
      </c>
      <c r="L3048" s="423">
        <f>K3048*ЗМІСТ!$E$13/1000*1.2</f>
        <v>0</v>
      </c>
      <c r="M3048" s="424" t="s">
        <v>3555</v>
      </c>
      <c r="N3048" s="829"/>
      <c r="O3048" s="841"/>
      <c r="P3048" s="841"/>
      <c r="Q3048" s="641"/>
      <c r="R3048" s="639"/>
      <c r="S3048" s="640"/>
      <c r="T3048" s="402"/>
      <c r="U3048" s="665"/>
      <c r="V3048" s="665"/>
    </row>
    <row r="3049" spans="1:22" s="664" customFormat="1" ht="13.5" customHeight="1" outlineLevel="1">
      <c r="A3049" s="402"/>
      <c r="B3049" s="178">
        <f t="shared" si="47"/>
        <v>3043</v>
      </c>
      <c r="C3049" s="441"/>
      <c r="D3049" s="428">
        <v>8595057660243</v>
      </c>
      <c r="E3049" s="800" t="s">
        <v>3807</v>
      </c>
      <c r="F3049" s="667" t="s">
        <v>6886</v>
      </c>
      <c r="G3049" s="683" t="s">
        <v>8996</v>
      </c>
      <c r="H3049" s="691">
        <v>1</v>
      </c>
      <c r="I3049" s="652">
        <v>0.18559999999999999</v>
      </c>
      <c r="J3049" s="652">
        <v>0.78803999999999996</v>
      </c>
      <c r="K3049" s="422">
        <v>0</v>
      </c>
      <c r="L3049" s="423">
        <f>K3049*ЗМІСТ!$E$13/1000*1.2</f>
        <v>0</v>
      </c>
      <c r="M3049" s="424" t="s">
        <v>3555</v>
      </c>
      <c r="N3049" s="829"/>
      <c r="O3049" s="841"/>
      <c r="P3049" s="841"/>
      <c r="Q3049" s="641"/>
      <c r="R3049" s="639"/>
      <c r="S3049" s="640"/>
      <c r="T3049" s="402"/>
      <c r="U3049" s="665"/>
      <c r="V3049" s="665"/>
    </row>
    <row r="3050" spans="1:22" s="664" customFormat="1" ht="13.5" customHeight="1" outlineLevel="1">
      <c r="A3050" s="402"/>
      <c r="B3050" s="178">
        <f t="shared" si="47"/>
        <v>3044</v>
      </c>
      <c r="C3050" s="441"/>
      <c r="D3050" s="428">
        <v>8595057660168</v>
      </c>
      <c r="E3050" s="800" t="s">
        <v>3809</v>
      </c>
      <c r="F3050" s="667" t="s">
        <v>6888</v>
      </c>
      <c r="G3050" s="683" t="s">
        <v>8996</v>
      </c>
      <c r="H3050" s="691">
        <v>36</v>
      </c>
      <c r="I3050" s="652">
        <v>3.9E-2</v>
      </c>
      <c r="J3050" s="652">
        <v>0.14349999999999999</v>
      </c>
      <c r="K3050" s="422">
        <v>0</v>
      </c>
      <c r="L3050" s="423">
        <f>K3050*ЗМІСТ!$E$13/1000*1.2</f>
        <v>0</v>
      </c>
      <c r="M3050" s="424" t="s">
        <v>3555</v>
      </c>
      <c r="N3050" s="829"/>
      <c r="O3050" s="841"/>
      <c r="P3050" s="841"/>
      <c r="Q3050" s="641"/>
      <c r="R3050" s="639"/>
      <c r="S3050" s="640"/>
      <c r="T3050" s="402"/>
      <c r="U3050" s="665"/>
      <c r="V3050" s="665"/>
    </row>
    <row r="3051" spans="1:22" s="664" customFormat="1" ht="13.5" customHeight="1" outlineLevel="1">
      <c r="A3051" s="402"/>
      <c r="B3051" s="178">
        <f t="shared" si="47"/>
        <v>3045</v>
      </c>
      <c r="C3051" s="441"/>
      <c r="D3051" s="428">
        <v>8595057660274</v>
      </c>
      <c r="E3051" s="800" t="s">
        <v>3811</v>
      </c>
      <c r="F3051" s="667" t="s">
        <v>6890</v>
      </c>
      <c r="G3051" s="683" t="s">
        <v>8996</v>
      </c>
      <c r="H3051" s="691">
        <v>50</v>
      </c>
      <c r="I3051" s="652">
        <v>8.5800000000000001E-2</v>
      </c>
      <c r="J3051" s="652">
        <v>0.1638</v>
      </c>
      <c r="K3051" s="422">
        <v>0</v>
      </c>
      <c r="L3051" s="423">
        <f>K3051*ЗМІСТ!$E$13/1000*1.2</f>
        <v>0</v>
      </c>
      <c r="M3051" s="424" t="s">
        <v>3555</v>
      </c>
      <c r="N3051" s="829"/>
      <c r="O3051" s="841"/>
      <c r="P3051" s="841"/>
      <c r="Q3051" s="641"/>
      <c r="R3051" s="639"/>
      <c r="S3051" s="640"/>
      <c r="T3051" s="402"/>
      <c r="U3051" s="665"/>
      <c r="V3051" s="665"/>
    </row>
    <row r="3052" spans="1:22" s="664" customFormat="1" ht="13.5" customHeight="1" outlineLevel="1">
      <c r="A3052" s="402"/>
      <c r="B3052" s="178">
        <f t="shared" si="47"/>
        <v>3046</v>
      </c>
      <c r="C3052" s="441"/>
      <c r="D3052" s="428">
        <v>8595057660281</v>
      </c>
      <c r="E3052" s="800" t="s">
        <v>3813</v>
      </c>
      <c r="F3052" s="667" t="s">
        <v>6892</v>
      </c>
      <c r="G3052" s="683" t="s">
        <v>8996</v>
      </c>
      <c r="H3052" s="691">
        <v>20</v>
      </c>
      <c r="I3052" s="652">
        <v>0.1114</v>
      </c>
      <c r="J3052" s="652">
        <v>0.54490629999999995</v>
      </c>
      <c r="K3052" s="422">
        <v>0</v>
      </c>
      <c r="L3052" s="423">
        <f>K3052*ЗМІСТ!$E$13/1000*1.2</f>
        <v>0</v>
      </c>
      <c r="M3052" s="424" t="s">
        <v>3555</v>
      </c>
      <c r="N3052" s="829"/>
      <c r="O3052" s="841"/>
      <c r="P3052" s="841"/>
      <c r="Q3052" s="641"/>
      <c r="R3052" s="639"/>
      <c r="S3052" s="640"/>
      <c r="T3052" s="402"/>
      <c r="U3052" s="665"/>
      <c r="V3052" s="665"/>
    </row>
    <row r="3053" spans="1:22" s="664" customFormat="1" ht="13.5" customHeight="1" outlineLevel="1">
      <c r="A3053" s="402"/>
      <c r="B3053" s="178">
        <f t="shared" si="47"/>
        <v>3047</v>
      </c>
      <c r="C3053" s="441"/>
      <c r="D3053" s="428">
        <v>8595057660298</v>
      </c>
      <c r="E3053" s="800" t="s">
        <v>3815</v>
      </c>
      <c r="F3053" s="667" t="s">
        <v>6894</v>
      </c>
      <c r="G3053" s="683" t="s">
        <v>8996</v>
      </c>
      <c r="H3053" s="691">
        <v>20</v>
      </c>
      <c r="I3053" s="652">
        <v>0.13689999999999999</v>
      </c>
      <c r="J3053" s="652">
        <v>0.40949999999999998</v>
      </c>
      <c r="K3053" s="422">
        <v>0</v>
      </c>
      <c r="L3053" s="423">
        <f>K3053*ЗМІСТ!$E$13/1000*1.2</f>
        <v>0</v>
      </c>
      <c r="M3053" s="424" t="s">
        <v>3555</v>
      </c>
      <c r="N3053" s="829"/>
      <c r="O3053" s="841"/>
      <c r="P3053" s="841"/>
      <c r="Q3053" s="641"/>
      <c r="R3053" s="639"/>
      <c r="S3053" s="640"/>
      <c r="T3053" s="402"/>
      <c r="U3053" s="665"/>
      <c r="V3053" s="665"/>
    </row>
    <row r="3054" spans="1:22" s="664" customFormat="1" ht="13.5" customHeight="1" outlineLevel="1">
      <c r="A3054" s="402"/>
      <c r="B3054" s="178">
        <f t="shared" si="47"/>
        <v>3048</v>
      </c>
      <c r="C3054" s="441"/>
      <c r="D3054" s="428">
        <v>8595057660311</v>
      </c>
      <c r="E3054" s="800" t="s">
        <v>3817</v>
      </c>
      <c r="F3054" s="667" t="s">
        <v>6896</v>
      </c>
      <c r="G3054" s="683" t="s">
        <v>8996</v>
      </c>
      <c r="H3054" s="691">
        <v>16</v>
      </c>
      <c r="I3054" s="652">
        <v>0.18790000000000001</v>
      </c>
      <c r="J3054" s="652">
        <v>0.51187499999999997</v>
      </c>
      <c r="K3054" s="422">
        <v>0</v>
      </c>
      <c r="L3054" s="423">
        <f>K3054*ЗМІСТ!$E$13/1000*1.2</f>
        <v>0</v>
      </c>
      <c r="M3054" s="424" t="s">
        <v>3555</v>
      </c>
      <c r="N3054" s="829"/>
      <c r="O3054" s="841"/>
      <c r="P3054" s="841"/>
      <c r="Q3054" s="641"/>
      <c r="R3054" s="639"/>
      <c r="S3054" s="640"/>
      <c r="T3054" s="402"/>
      <c r="U3054" s="665"/>
      <c r="V3054" s="665"/>
    </row>
    <row r="3055" spans="1:22" s="664" customFormat="1" ht="13.5" customHeight="1" outlineLevel="1">
      <c r="A3055" s="402"/>
      <c r="B3055" s="178">
        <f t="shared" si="47"/>
        <v>3049</v>
      </c>
      <c r="C3055" s="441"/>
      <c r="D3055" s="428">
        <v>8595057660328</v>
      </c>
      <c r="E3055" s="800" t="s">
        <v>3818</v>
      </c>
      <c r="F3055" s="667" t="s">
        <v>6897</v>
      </c>
      <c r="G3055" s="683" t="s">
        <v>8996</v>
      </c>
      <c r="H3055" s="691">
        <v>16</v>
      </c>
      <c r="I3055" s="652">
        <v>0.23899999999999999</v>
      </c>
      <c r="J3055" s="652">
        <v>0.51187499999999997</v>
      </c>
      <c r="K3055" s="422">
        <v>0</v>
      </c>
      <c r="L3055" s="423">
        <f>K3055*ЗМІСТ!$E$13/1000*1.2</f>
        <v>0</v>
      </c>
      <c r="M3055" s="424" t="s">
        <v>3555</v>
      </c>
      <c r="N3055" s="829"/>
      <c r="O3055" s="841"/>
      <c r="P3055" s="841"/>
      <c r="Q3055" s="641"/>
      <c r="R3055" s="639"/>
      <c r="S3055" s="640"/>
      <c r="T3055" s="402"/>
      <c r="U3055" s="665"/>
      <c r="V3055" s="665"/>
    </row>
    <row r="3056" spans="1:22" s="664" customFormat="1" ht="13.5" customHeight="1" outlineLevel="1">
      <c r="A3056" s="402"/>
      <c r="B3056" s="178">
        <f t="shared" si="47"/>
        <v>3050</v>
      </c>
      <c r="C3056" s="441"/>
      <c r="D3056" s="428">
        <v>8595057660250</v>
      </c>
      <c r="E3056" s="800" t="s">
        <v>3819</v>
      </c>
      <c r="F3056" s="667" t="s">
        <v>6898</v>
      </c>
      <c r="G3056" s="683" t="s">
        <v>8996</v>
      </c>
      <c r="H3056" s="691">
        <v>96</v>
      </c>
      <c r="I3056" s="652">
        <v>6.0299999999999999E-2</v>
      </c>
      <c r="J3056" s="652">
        <v>0.1135221</v>
      </c>
      <c r="K3056" s="422">
        <v>0</v>
      </c>
      <c r="L3056" s="423">
        <f>K3056*ЗМІСТ!$E$13/1000*1.2</f>
        <v>0</v>
      </c>
      <c r="M3056" s="424" t="s">
        <v>3555</v>
      </c>
      <c r="N3056" s="829"/>
      <c r="O3056" s="841"/>
      <c r="P3056" s="841"/>
      <c r="Q3056" s="641"/>
      <c r="R3056" s="639"/>
      <c r="S3056" s="640"/>
      <c r="T3056" s="402"/>
      <c r="U3056" s="665"/>
      <c r="V3056" s="665"/>
    </row>
    <row r="3057" spans="1:22" s="664" customFormat="1" ht="13.5" customHeight="1" outlineLevel="1">
      <c r="A3057" s="402"/>
      <c r="B3057" s="178">
        <f t="shared" si="47"/>
        <v>3051</v>
      </c>
      <c r="C3057" s="441"/>
      <c r="D3057" s="428">
        <v>8595057660335</v>
      </c>
      <c r="E3057" s="800" t="s">
        <v>3821</v>
      </c>
      <c r="F3057" s="667" t="s">
        <v>6900</v>
      </c>
      <c r="G3057" s="683" t="s">
        <v>8996</v>
      </c>
      <c r="H3057" s="691">
        <v>16</v>
      </c>
      <c r="I3057" s="652">
        <v>0.28999999999999998</v>
      </c>
      <c r="J3057" s="652">
        <v>0.77175000000000005</v>
      </c>
      <c r="K3057" s="422">
        <v>0</v>
      </c>
      <c r="L3057" s="423">
        <f>K3057*ЗМІСТ!$E$13/1000*1.2</f>
        <v>0</v>
      </c>
      <c r="M3057" s="424" t="s">
        <v>3555</v>
      </c>
      <c r="N3057" s="829"/>
      <c r="O3057" s="841"/>
      <c r="P3057" s="841"/>
      <c r="Q3057" s="641"/>
      <c r="R3057" s="639"/>
      <c r="S3057" s="640"/>
      <c r="T3057" s="402"/>
      <c r="U3057" s="665"/>
      <c r="V3057" s="665"/>
    </row>
    <row r="3058" spans="1:22" s="664" customFormat="1" ht="13.5" customHeight="1" outlineLevel="1">
      <c r="A3058" s="402"/>
      <c r="B3058" s="178">
        <f t="shared" si="47"/>
        <v>3052</v>
      </c>
      <c r="C3058" s="441"/>
      <c r="D3058" s="428">
        <v>8595057660342</v>
      </c>
      <c r="E3058" s="800" t="s">
        <v>3823</v>
      </c>
      <c r="F3058" s="667" t="s">
        <v>6902</v>
      </c>
      <c r="G3058" s="683" t="s">
        <v>8996</v>
      </c>
      <c r="H3058" s="691">
        <v>1</v>
      </c>
      <c r="I3058" s="652">
        <v>0.34100000000000003</v>
      </c>
      <c r="J3058" s="652">
        <v>1.4447399999999999</v>
      </c>
      <c r="K3058" s="422">
        <v>0</v>
      </c>
      <c r="L3058" s="423">
        <f>K3058*ЗМІСТ!$E$13/1000*1.2</f>
        <v>0</v>
      </c>
      <c r="M3058" s="424" t="s">
        <v>3555</v>
      </c>
      <c r="N3058" s="829"/>
      <c r="O3058" s="841"/>
      <c r="P3058" s="841"/>
      <c r="Q3058" s="641"/>
      <c r="R3058" s="639"/>
      <c r="S3058" s="640"/>
      <c r="T3058" s="402"/>
      <c r="U3058" s="665"/>
      <c r="V3058" s="665"/>
    </row>
    <row r="3059" spans="1:22" s="664" customFormat="1" ht="13.5" customHeight="1" outlineLevel="1">
      <c r="A3059" s="402"/>
      <c r="B3059" s="178">
        <f t="shared" si="47"/>
        <v>3053</v>
      </c>
      <c r="C3059" s="441"/>
      <c r="D3059" s="428">
        <v>8595057660267</v>
      </c>
      <c r="E3059" s="800" t="s">
        <v>3825</v>
      </c>
      <c r="F3059" s="667" t="s">
        <v>6904</v>
      </c>
      <c r="G3059" s="683" t="s">
        <v>8996</v>
      </c>
      <c r="H3059" s="691">
        <v>32</v>
      </c>
      <c r="I3059" s="652">
        <v>7.3099999999999998E-2</v>
      </c>
      <c r="J3059" s="652">
        <v>0.25593749999999998</v>
      </c>
      <c r="K3059" s="422">
        <v>0</v>
      </c>
      <c r="L3059" s="423">
        <f>K3059*ЗМІСТ!$E$13/1000*1.2</f>
        <v>0</v>
      </c>
      <c r="M3059" s="424" t="s">
        <v>3555</v>
      </c>
      <c r="N3059" s="829"/>
      <c r="O3059" s="841"/>
      <c r="P3059" s="841"/>
      <c r="Q3059" s="641"/>
      <c r="R3059" s="639"/>
      <c r="S3059" s="640"/>
      <c r="T3059" s="402"/>
      <c r="U3059" s="665"/>
      <c r="V3059" s="665"/>
    </row>
    <row r="3060" spans="1:22" s="664" customFormat="1" ht="13.5" customHeight="1" outlineLevel="1">
      <c r="A3060" s="402"/>
      <c r="B3060" s="178">
        <f t="shared" si="47"/>
        <v>3054</v>
      </c>
      <c r="C3060" s="441"/>
      <c r="D3060" s="428">
        <v>8595057660359</v>
      </c>
      <c r="E3060" s="800" t="s">
        <v>3826</v>
      </c>
      <c r="F3060" s="667" t="s">
        <v>6905</v>
      </c>
      <c r="G3060" s="683" t="s">
        <v>8996</v>
      </c>
      <c r="H3060" s="691">
        <v>20</v>
      </c>
      <c r="I3060" s="652">
        <v>0.1241</v>
      </c>
      <c r="J3060" s="652">
        <v>0.40949999999999998</v>
      </c>
      <c r="K3060" s="422">
        <v>0</v>
      </c>
      <c r="L3060" s="423">
        <f>K3060*ЗМІСТ!$E$13/1000*1.2</f>
        <v>0</v>
      </c>
      <c r="M3060" s="424" t="s">
        <v>3555</v>
      </c>
      <c r="N3060" s="829"/>
      <c r="O3060" s="841"/>
      <c r="P3060" s="841"/>
      <c r="Q3060" s="641"/>
      <c r="R3060" s="639"/>
      <c r="S3060" s="640"/>
      <c r="T3060" s="402"/>
      <c r="U3060" s="665"/>
      <c r="V3060" s="665"/>
    </row>
    <row r="3061" spans="1:22" s="664" customFormat="1" ht="13.5" customHeight="1" outlineLevel="1">
      <c r="A3061" s="402"/>
      <c r="B3061" s="178">
        <f t="shared" si="47"/>
        <v>3055</v>
      </c>
      <c r="C3061" s="441"/>
      <c r="D3061" s="428">
        <v>8595057660366</v>
      </c>
      <c r="E3061" s="800" t="s">
        <v>3827</v>
      </c>
      <c r="F3061" s="667" t="s">
        <v>6906</v>
      </c>
      <c r="G3061" s="683" t="s">
        <v>8996</v>
      </c>
      <c r="H3061" s="691">
        <v>20</v>
      </c>
      <c r="I3061" s="652">
        <v>0.161</v>
      </c>
      <c r="J3061" s="652">
        <v>0.40949999999999998</v>
      </c>
      <c r="K3061" s="422">
        <v>0</v>
      </c>
      <c r="L3061" s="423">
        <f>K3061*ЗМІСТ!$E$13/1000*1.2</f>
        <v>0</v>
      </c>
      <c r="M3061" s="424" t="s">
        <v>3555</v>
      </c>
      <c r="N3061" s="829"/>
      <c r="O3061" s="841"/>
      <c r="P3061" s="841"/>
      <c r="Q3061" s="641"/>
      <c r="R3061" s="639"/>
      <c r="S3061" s="640"/>
      <c r="T3061" s="402"/>
      <c r="U3061" s="665"/>
      <c r="V3061" s="665"/>
    </row>
    <row r="3062" spans="1:22" s="664" customFormat="1" ht="13.5" customHeight="1" outlineLevel="1">
      <c r="A3062" s="402"/>
      <c r="B3062" s="178">
        <f t="shared" si="47"/>
        <v>3056</v>
      </c>
      <c r="C3062" s="441"/>
      <c r="D3062" s="428">
        <v>8595057660373</v>
      </c>
      <c r="E3062" s="800" t="s">
        <v>3828</v>
      </c>
      <c r="F3062" s="667" t="s">
        <v>6907</v>
      </c>
      <c r="G3062" s="683" t="s">
        <v>8996</v>
      </c>
      <c r="H3062" s="691">
        <v>15</v>
      </c>
      <c r="I3062" s="652">
        <v>0.19839999999999999</v>
      </c>
      <c r="J3062" s="652">
        <v>0.54600000000000004</v>
      </c>
      <c r="K3062" s="422">
        <v>0</v>
      </c>
      <c r="L3062" s="423">
        <f>K3062*ЗМІСТ!$E$13/1000*1.2</f>
        <v>0</v>
      </c>
      <c r="M3062" s="424" t="s">
        <v>3555</v>
      </c>
      <c r="N3062" s="829"/>
      <c r="O3062" s="841"/>
      <c r="P3062" s="841"/>
      <c r="Q3062" s="641"/>
      <c r="R3062" s="639"/>
      <c r="S3062" s="640"/>
      <c r="T3062" s="402"/>
      <c r="U3062" s="665"/>
      <c r="V3062" s="665"/>
    </row>
    <row r="3063" spans="1:22" s="664" customFormat="1" ht="13.5" customHeight="1" outlineLevel="1">
      <c r="A3063" s="402"/>
      <c r="B3063" s="178">
        <f t="shared" si="47"/>
        <v>3057</v>
      </c>
      <c r="C3063" s="441"/>
      <c r="D3063" s="428">
        <v>8595057660397</v>
      </c>
      <c r="E3063" s="800" t="s">
        <v>3829</v>
      </c>
      <c r="F3063" s="667" t="s">
        <v>6908</v>
      </c>
      <c r="G3063" s="683" t="s">
        <v>8996</v>
      </c>
      <c r="H3063" s="691">
        <v>10</v>
      </c>
      <c r="I3063" s="652">
        <v>0.27200000000000002</v>
      </c>
      <c r="J3063" s="652">
        <v>0.81899999999999995</v>
      </c>
      <c r="K3063" s="422">
        <v>0</v>
      </c>
      <c r="L3063" s="423">
        <f>K3063*ЗМІСТ!$E$13/1000*1.2</f>
        <v>0</v>
      </c>
      <c r="M3063" s="424" t="s">
        <v>3555</v>
      </c>
      <c r="N3063" s="829"/>
      <c r="O3063" s="841"/>
      <c r="P3063" s="841"/>
      <c r="Q3063" s="641"/>
      <c r="R3063" s="639"/>
      <c r="S3063" s="640"/>
      <c r="T3063" s="402"/>
      <c r="U3063" s="665"/>
      <c r="V3063" s="665"/>
    </row>
    <row r="3064" spans="1:22" s="664" customFormat="1" ht="13.5" customHeight="1" outlineLevel="1">
      <c r="A3064" s="402"/>
      <c r="B3064" s="178">
        <f t="shared" si="47"/>
        <v>3058</v>
      </c>
      <c r="C3064" s="441"/>
      <c r="D3064" s="428">
        <v>8595057660403</v>
      </c>
      <c r="E3064" s="800" t="s">
        <v>3830</v>
      </c>
      <c r="F3064" s="667" t="s">
        <v>6909</v>
      </c>
      <c r="G3064" s="683" t="s">
        <v>8996</v>
      </c>
      <c r="H3064" s="691">
        <v>1</v>
      </c>
      <c r="I3064" s="652">
        <v>0.34649999999999997</v>
      </c>
      <c r="J3064" s="652">
        <v>1.39744</v>
      </c>
      <c r="K3064" s="422">
        <v>0</v>
      </c>
      <c r="L3064" s="423">
        <f>K3064*ЗМІСТ!$E$13/1000*1.2</f>
        <v>0</v>
      </c>
      <c r="M3064" s="424" t="s">
        <v>3555</v>
      </c>
      <c r="N3064" s="829"/>
      <c r="O3064" s="841"/>
      <c r="P3064" s="841"/>
      <c r="Q3064" s="641"/>
      <c r="R3064" s="639"/>
      <c r="S3064" s="640"/>
      <c r="T3064" s="402"/>
      <c r="U3064" s="665"/>
      <c r="V3064" s="665"/>
    </row>
    <row r="3065" spans="1:22" s="664" customFormat="1" ht="13.5" customHeight="1" outlineLevel="1">
      <c r="A3065" s="402"/>
      <c r="B3065" s="178">
        <f t="shared" si="47"/>
        <v>3059</v>
      </c>
      <c r="C3065" s="441"/>
      <c r="D3065" s="428">
        <v>8595057660410</v>
      </c>
      <c r="E3065" s="800" t="s">
        <v>3831</v>
      </c>
      <c r="F3065" s="667" t="s">
        <v>6910</v>
      </c>
      <c r="G3065" s="683" t="s">
        <v>8996</v>
      </c>
      <c r="H3065" s="691">
        <v>1</v>
      </c>
      <c r="I3065" s="652">
        <v>0.42109999999999997</v>
      </c>
      <c r="J3065" s="652">
        <v>1.7494400000000001</v>
      </c>
      <c r="K3065" s="422">
        <v>0</v>
      </c>
      <c r="L3065" s="423">
        <f>K3065*ЗМІСТ!$E$13/1000*1.2</f>
        <v>0</v>
      </c>
      <c r="M3065" s="424" t="s">
        <v>3555</v>
      </c>
      <c r="N3065" s="829"/>
      <c r="O3065" s="841"/>
      <c r="P3065" s="841"/>
      <c r="Q3065" s="641"/>
      <c r="R3065" s="639"/>
      <c r="S3065" s="640"/>
      <c r="T3065" s="402"/>
      <c r="U3065" s="665"/>
      <c r="V3065" s="665"/>
    </row>
    <row r="3066" spans="1:22" s="664" customFormat="1" ht="13.5" customHeight="1" outlineLevel="1">
      <c r="A3066" s="402"/>
      <c r="B3066" s="178">
        <f t="shared" si="47"/>
        <v>3060</v>
      </c>
      <c r="C3066" s="441"/>
      <c r="D3066" s="428">
        <v>8595057660427</v>
      </c>
      <c r="E3066" s="800" t="s">
        <v>3832</v>
      </c>
      <c r="F3066" s="667" t="s">
        <v>6911</v>
      </c>
      <c r="G3066" s="683" t="s">
        <v>8996</v>
      </c>
      <c r="H3066" s="691">
        <v>1</v>
      </c>
      <c r="I3066" s="652">
        <v>0.49530000000000002</v>
      </c>
      <c r="J3066" s="652">
        <v>2.1014400000000002</v>
      </c>
      <c r="K3066" s="422">
        <v>0</v>
      </c>
      <c r="L3066" s="423">
        <f>K3066*ЗМІСТ!$E$13/1000*1.2</f>
        <v>0</v>
      </c>
      <c r="M3066" s="424" t="s">
        <v>3555</v>
      </c>
      <c r="N3066" s="829"/>
      <c r="O3066" s="841"/>
      <c r="P3066" s="841"/>
      <c r="Q3066" s="641"/>
      <c r="R3066" s="639"/>
      <c r="S3066" s="640"/>
      <c r="T3066" s="402"/>
      <c r="U3066" s="665"/>
      <c r="V3066" s="665"/>
    </row>
    <row r="3067" spans="1:22" s="664" customFormat="1" ht="13.5" customHeight="1" outlineLevel="1">
      <c r="A3067" s="402"/>
      <c r="B3067" s="178">
        <f t="shared" si="47"/>
        <v>3061</v>
      </c>
      <c r="C3067" s="441"/>
      <c r="D3067" s="428">
        <v>8595568902368</v>
      </c>
      <c r="E3067" s="800" t="s">
        <v>3868</v>
      </c>
      <c r="F3067" s="667" t="s">
        <v>6992</v>
      </c>
      <c r="G3067" s="683" t="s">
        <v>8995</v>
      </c>
      <c r="H3067" s="691">
        <v>3</v>
      </c>
      <c r="I3067" s="652">
        <v>3.56</v>
      </c>
      <c r="J3067" s="652">
        <v>16.5</v>
      </c>
      <c r="K3067" s="422">
        <v>30285.58193651183</v>
      </c>
      <c r="L3067" s="423">
        <f>K3067*ЗМІСТ!$E$13/1000*1.2</f>
        <v>1622.9340734275761</v>
      </c>
      <c r="M3067" s="424"/>
      <c r="N3067" s="829"/>
      <c r="O3067" s="841"/>
      <c r="P3067" s="841"/>
      <c r="Q3067" s="641"/>
      <c r="R3067" s="639"/>
      <c r="S3067" s="640"/>
      <c r="T3067" s="402"/>
      <c r="U3067" s="665"/>
      <c r="V3067" s="665"/>
    </row>
    <row r="3068" spans="1:22" s="664" customFormat="1" ht="13.5" customHeight="1" outlineLevel="1">
      <c r="A3068" s="402"/>
      <c r="B3068" s="178">
        <f t="shared" si="47"/>
        <v>3062</v>
      </c>
      <c r="C3068" s="441"/>
      <c r="D3068" s="428">
        <v>8595057661028</v>
      </c>
      <c r="E3068" s="800" t="s">
        <v>3870</v>
      </c>
      <c r="F3068" s="667" t="s">
        <v>6994</v>
      </c>
      <c r="G3068" s="683" t="s">
        <v>8995</v>
      </c>
      <c r="H3068" s="691">
        <v>3</v>
      </c>
      <c r="I3068" s="652">
        <v>3.71</v>
      </c>
      <c r="J3068" s="652">
        <v>22</v>
      </c>
      <c r="K3068" s="422">
        <v>30728.374083937702</v>
      </c>
      <c r="L3068" s="423">
        <f>K3068*ЗМІСТ!$E$13/1000*1.2</f>
        <v>1646.6622773303466</v>
      </c>
      <c r="M3068" s="424"/>
      <c r="N3068" s="829"/>
      <c r="O3068" s="841"/>
      <c r="P3068" s="841"/>
      <c r="Q3068" s="641"/>
      <c r="R3068" s="639"/>
      <c r="S3068" s="640"/>
      <c r="T3068" s="402"/>
      <c r="U3068" s="665"/>
      <c r="V3068" s="665"/>
    </row>
    <row r="3069" spans="1:22" s="664" customFormat="1" ht="13.5" customHeight="1" outlineLevel="1">
      <c r="A3069" s="402"/>
      <c r="B3069" s="178">
        <f t="shared" si="47"/>
        <v>3063</v>
      </c>
      <c r="C3069" s="441"/>
      <c r="D3069" s="428">
        <v>8595057661172</v>
      </c>
      <c r="E3069" s="800" t="s">
        <v>3871</v>
      </c>
      <c r="F3069" s="667" t="s">
        <v>6996</v>
      </c>
      <c r="G3069" s="683" t="s">
        <v>8995</v>
      </c>
      <c r="H3069" s="691">
        <v>3</v>
      </c>
      <c r="I3069" s="652">
        <v>3.95</v>
      </c>
      <c r="J3069" s="652">
        <v>33</v>
      </c>
      <c r="K3069" s="422">
        <v>31845.492600887639</v>
      </c>
      <c r="L3069" s="423">
        <f>K3069*ЗМІСТ!$E$13/1000*1.2</f>
        <v>1706.5260669387344</v>
      </c>
      <c r="M3069" s="424"/>
      <c r="N3069" s="829"/>
      <c r="O3069" s="841"/>
      <c r="P3069" s="841"/>
      <c r="Q3069" s="641"/>
      <c r="R3069" s="639"/>
      <c r="S3069" s="640"/>
      <c r="T3069" s="402"/>
      <c r="U3069" s="665"/>
      <c r="V3069" s="665"/>
    </row>
    <row r="3070" spans="1:22" s="664" customFormat="1" ht="13.5" customHeight="1" outlineLevel="1">
      <c r="A3070" s="402"/>
      <c r="B3070" s="178">
        <f t="shared" si="47"/>
        <v>3064</v>
      </c>
      <c r="C3070" s="441"/>
      <c r="D3070" s="428">
        <v>8595057661189</v>
      </c>
      <c r="E3070" s="800" t="s">
        <v>3872</v>
      </c>
      <c r="F3070" s="667" t="s">
        <v>6998</v>
      </c>
      <c r="G3070" s="683" t="s">
        <v>8995</v>
      </c>
      <c r="H3070" s="691">
        <v>3</v>
      </c>
      <c r="I3070" s="652">
        <v>4.2</v>
      </c>
      <c r="J3070" s="652">
        <v>44</v>
      </c>
      <c r="K3070" s="422">
        <v>32834.112418528501</v>
      </c>
      <c r="L3070" s="423">
        <f>K3070*ЗМІСТ!$E$13/1000*1.2</f>
        <v>1759.5039093681312</v>
      </c>
      <c r="M3070" s="424"/>
      <c r="N3070" s="829"/>
      <c r="O3070" s="841"/>
      <c r="P3070" s="841"/>
      <c r="Q3070" s="641"/>
      <c r="R3070" s="639"/>
      <c r="S3070" s="640"/>
      <c r="T3070" s="402"/>
      <c r="U3070" s="665"/>
      <c r="V3070" s="665"/>
    </row>
    <row r="3071" spans="1:22" s="664" customFormat="1" ht="13.5" customHeight="1" outlineLevel="1">
      <c r="A3071" s="402"/>
      <c r="B3071" s="178">
        <f t="shared" si="47"/>
        <v>3065</v>
      </c>
      <c r="C3071" s="441"/>
      <c r="D3071" s="428">
        <v>8595057661196</v>
      </c>
      <c r="E3071" s="800" t="s">
        <v>3873</v>
      </c>
      <c r="F3071" s="667" t="s">
        <v>7000</v>
      </c>
      <c r="G3071" s="683" t="s">
        <v>8995</v>
      </c>
      <c r="H3071" s="691">
        <v>3</v>
      </c>
      <c r="I3071" s="652">
        <v>4.4400000000000004</v>
      </c>
      <c r="J3071" s="652">
        <v>55</v>
      </c>
      <c r="K3071" s="422">
        <v>33711.889337843335</v>
      </c>
      <c r="L3071" s="423">
        <f>K3071*ЗМІСТ!$E$13/1000*1.2</f>
        <v>1806.5419380317603</v>
      </c>
      <c r="M3071" s="424"/>
      <c r="N3071" s="829"/>
      <c r="O3071" s="841"/>
      <c r="P3071" s="841"/>
      <c r="Q3071" s="641"/>
      <c r="R3071" s="639"/>
      <c r="S3071" s="640"/>
      <c r="T3071" s="402"/>
      <c r="U3071" s="665"/>
      <c r="V3071" s="665"/>
    </row>
    <row r="3072" spans="1:22" s="664" customFormat="1" ht="13.5" customHeight="1" outlineLevel="1">
      <c r="A3072" s="402"/>
      <c r="B3072" s="178">
        <f t="shared" si="47"/>
        <v>3066</v>
      </c>
      <c r="C3072" s="441"/>
      <c r="D3072" s="428">
        <v>8595057661202</v>
      </c>
      <c r="E3072" s="800" t="s">
        <v>3874</v>
      </c>
      <c r="F3072" s="667" t="s">
        <v>7002</v>
      </c>
      <c r="G3072" s="683" t="s">
        <v>8995</v>
      </c>
      <c r="H3072" s="691">
        <v>3</v>
      </c>
      <c r="I3072" s="652">
        <v>4.7</v>
      </c>
      <c r="J3072" s="652">
        <v>66</v>
      </c>
      <c r="K3072" s="422">
        <v>35086.838110091056</v>
      </c>
      <c r="L3072" s="423">
        <f>K3072*ЗМІСТ!$E$13/1000*1.2</f>
        <v>1880.2222528553641</v>
      </c>
      <c r="M3072" s="424"/>
      <c r="N3072" s="829"/>
      <c r="O3072" s="841"/>
      <c r="P3072" s="841"/>
      <c r="Q3072" s="641"/>
      <c r="R3072" s="639"/>
      <c r="S3072" s="640"/>
      <c r="T3072" s="402"/>
      <c r="U3072" s="665"/>
      <c r="V3072" s="665"/>
    </row>
    <row r="3073" spans="1:22" s="664" customFormat="1" ht="13.5" customHeight="1" outlineLevel="1">
      <c r="A3073" s="402"/>
      <c r="B3073" s="178">
        <f t="shared" si="47"/>
        <v>3067</v>
      </c>
      <c r="C3073" s="441"/>
      <c r="D3073" s="428">
        <v>8595057691698</v>
      </c>
      <c r="E3073" s="800" t="s">
        <v>3875</v>
      </c>
      <c r="F3073" s="667" t="s">
        <v>7004</v>
      </c>
      <c r="G3073" s="683" t="s">
        <v>8995</v>
      </c>
      <c r="H3073" s="691">
        <v>3</v>
      </c>
      <c r="I3073" s="652">
        <v>2.5</v>
      </c>
      <c r="J3073" s="652">
        <v>9</v>
      </c>
      <c r="K3073" s="422">
        <v>21323.681970251233</v>
      </c>
      <c r="L3073" s="423">
        <f>K3073*ЗМІСТ!$E$13/1000*1.2</f>
        <v>1142.6866458435925</v>
      </c>
      <c r="M3073" s="424"/>
      <c r="N3073" s="829"/>
      <c r="O3073" s="841"/>
      <c r="P3073" s="841"/>
      <c r="Q3073" s="641"/>
      <c r="R3073" s="639"/>
      <c r="S3073" s="640"/>
      <c r="T3073" s="402"/>
      <c r="U3073" s="665"/>
      <c r="V3073" s="665"/>
    </row>
    <row r="3074" spans="1:22" s="664" customFormat="1" ht="13.5" customHeight="1" outlineLevel="1">
      <c r="A3074" s="402"/>
      <c r="B3074" s="178">
        <f t="shared" si="47"/>
        <v>3068</v>
      </c>
      <c r="C3074" s="441"/>
      <c r="D3074" s="428">
        <v>8595057658073</v>
      </c>
      <c r="E3074" s="800" t="s">
        <v>3878</v>
      </c>
      <c r="F3074" s="667" t="s">
        <v>7006</v>
      </c>
      <c r="G3074" s="683" t="s">
        <v>8995</v>
      </c>
      <c r="H3074" s="691">
        <v>3</v>
      </c>
      <c r="I3074" s="652">
        <v>2.65</v>
      </c>
      <c r="J3074" s="652">
        <v>12</v>
      </c>
      <c r="K3074" s="422">
        <v>21769.199625989899</v>
      </c>
      <c r="L3074" s="423">
        <f>K3074*ЗМІСТ!$E$13/1000*1.2</f>
        <v>1166.5609034136662</v>
      </c>
      <c r="M3074" s="424"/>
      <c r="N3074" s="829"/>
      <c r="O3074" s="841"/>
      <c r="P3074" s="841"/>
      <c r="Q3074" s="641"/>
      <c r="R3074" s="639"/>
      <c r="S3074" s="640"/>
      <c r="T3074" s="402"/>
      <c r="U3074" s="665"/>
      <c r="V3074" s="665"/>
    </row>
    <row r="3075" spans="1:22" s="664" customFormat="1" ht="13.5" customHeight="1" outlineLevel="1">
      <c r="A3075" s="402"/>
      <c r="B3075" s="178">
        <f t="shared" si="47"/>
        <v>3069</v>
      </c>
      <c r="C3075" s="441"/>
      <c r="D3075" s="428">
        <v>8595057656345</v>
      </c>
      <c r="E3075" s="800" t="s">
        <v>3881</v>
      </c>
      <c r="F3075" s="667" t="s">
        <v>7008</v>
      </c>
      <c r="G3075" s="683" t="s">
        <v>8995</v>
      </c>
      <c r="H3075" s="691">
        <v>3</v>
      </c>
      <c r="I3075" s="652">
        <v>2.9</v>
      </c>
      <c r="J3075" s="652">
        <v>18</v>
      </c>
      <c r="K3075" s="422">
        <v>22886.906911201109</v>
      </c>
      <c r="L3075" s="423">
        <f>K3075*ЗМІСТ!$E$13/1000*1.2</f>
        <v>1226.4562437472334</v>
      </c>
      <c r="M3075" s="424"/>
      <c r="N3075" s="829"/>
      <c r="O3075" s="841"/>
      <c r="P3075" s="841"/>
      <c r="Q3075" s="641"/>
      <c r="R3075" s="639"/>
      <c r="S3075" s="640"/>
      <c r="T3075" s="402"/>
      <c r="U3075" s="665"/>
      <c r="V3075" s="665"/>
    </row>
    <row r="3076" spans="1:22" s="664" customFormat="1" ht="13.5" customHeight="1" outlineLevel="1">
      <c r="A3076" s="402"/>
      <c r="B3076" s="178">
        <f t="shared" si="47"/>
        <v>3070</v>
      </c>
      <c r="C3076" s="441"/>
      <c r="D3076" s="428">
        <v>8595057658066</v>
      </c>
      <c r="E3076" s="800" t="s">
        <v>3884</v>
      </c>
      <c r="F3076" s="667" t="s">
        <v>7010</v>
      </c>
      <c r="G3076" s="683" t="s">
        <v>8995</v>
      </c>
      <c r="H3076" s="691">
        <v>3</v>
      </c>
      <c r="I3076" s="652">
        <v>3.14</v>
      </c>
      <c r="J3076" s="652">
        <v>24</v>
      </c>
      <c r="K3076" s="422">
        <v>23874.051889976938</v>
      </c>
      <c r="L3076" s="423">
        <f>K3076*ЗМІСТ!$E$13/1000*1.2</f>
        <v>1279.3550529834795</v>
      </c>
      <c r="M3076" s="424"/>
      <c r="N3076" s="829"/>
      <c r="O3076" s="841"/>
      <c r="P3076" s="841"/>
      <c r="Q3076" s="641"/>
      <c r="R3076" s="639"/>
      <c r="S3076" s="640"/>
      <c r="T3076" s="402"/>
      <c r="U3076" s="665"/>
      <c r="V3076" s="665"/>
    </row>
    <row r="3077" spans="1:22" s="664" customFormat="1" ht="13.5" customHeight="1" outlineLevel="1">
      <c r="A3077" s="402"/>
      <c r="B3077" s="178">
        <f t="shared" si="47"/>
        <v>3071</v>
      </c>
      <c r="C3077" s="441"/>
      <c r="D3077" s="428">
        <v>8595057658042</v>
      </c>
      <c r="E3077" s="800" t="s">
        <v>3887</v>
      </c>
      <c r="F3077" s="667" t="s">
        <v>7012</v>
      </c>
      <c r="G3077" s="683" t="s">
        <v>8995</v>
      </c>
      <c r="H3077" s="691">
        <v>3</v>
      </c>
      <c r="I3077" s="652">
        <v>3.38</v>
      </c>
      <c r="J3077" s="652">
        <v>30</v>
      </c>
      <c r="K3077" s="422">
        <v>24753.371020785627</v>
      </c>
      <c r="L3077" s="423">
        <f>K3077*ЗМІСТ!$E$13/1000*1.2</f>
        <v>1326.4757251831334</v>
      </c>
      <c r="M3077" s="424"/>
      <c r="N3077" s="829"/>
      <c r="O3077" s="841"/>
      <c r="P3077" s="841"/>
      <c r="Q3077" s="641"/>
      <c r="R3077" s="639"/>
      <c r="S3077" s="640"/>
      <c r="T3077" s="402"/>
      <c r="U3077" s="665"/>
      <c r="V3077" s="665"/>
    </row>
    <row r="3078" spans="1:22" s="664" customFormat="1" ht="13.5" customHeight="1" outlineLevel="1">
      <c r="A3078" s="402"/>
      <c r="B3078" s="178">
        <f t="shared" si="47"/>
        <v>3072</v>
      </c>
      <c r="C3078" s="441"/>
      <c r="D3078" s="428">
        <v>8595057661219</v>
      </c>
      <c r="E3078" s="800" t="s">
        <v>3888</v>
      </c>
      <c r="F3078" s="667" t="s">
        <v>7014</v>
      </c>
      <c r="G3078" s="683" t="s">
        <v>8995</v>
      </c>
      <c r="H3078" s="691">
        <v>3</v>
      </c>
      <c r="I3078" s="652">
        <v>3.63</v>
      </c>
      <c r="J3078" s="652">
        <v>36</v>
      </c>
      <c r="K3078" s="422">
        <v>26127.536824121078</v>
      </c>
      <c r="L3078" s="423">
        <f>K3078*ЗМІСТ!$E$13/1000*1.2</f>
        <v>1400.1140825192167</v>
      </c>
      <c r="M3078" s="424"/>
      <c r="N3078" s="829"/>
      <c r="O3078" s="841"/>
      <c r="P3078" s="841"/>
      <c r="Q3078" s="641"/>
      <c r="R3078" s="639"/>
      <c r="S3078" s="640"/>
      <c r="T3078" s="402"/>
      <c r="U3078" s="665"/>
      <c r="V3078" s="665"/>
    </row>
    <row r="3079" spans="1:22" s="664" customFormat="1" ht="13.5" customHeight="1" outlineLevel="1">
      <c r="A3079" s="402"/>
      <c r="B3079" s="178">
        <f t="shared" si="47"/>
        <v>3073</v>
      </c>
      <c r="C3079" s="441"/>
      <c r="D3079" s="428">
        <v>8595568902412</v>
      </c>
      <c r="E3079" s="800" t="s">
        <v>3889</v>
      </c>
      <c r="F3079" s="667" t="s">
        <v>7016</v>
      </c>
      <c r="G3079" s="683" t="s">
        <v>8995</v>
      </c>
      <c r="H3079" s="691">
        <v>3</v>
      </c>
      <c r="I3079" s="652">
        <v>3.03</v>
      </c>
      <c r="J3079" s="652">
        <v>12.75</v>
      </c>
      <c r="K3079" s="422">
        <v>25858.247357039807</v>
      </c>
      <c r="L3079" s="423">
        <f>K3079*ЗМІСТ!$E$13/1000*1.2</f>
        <v>1385.6834847298949</v>
      </c>
      <c r="M3079" s="424"/>
      <c r="N3079" s="829"/>
      <c r="O3079" s="841"/>
      <c r="P3079" s="841"/>
      <c r="Q3079" s="641"/>
      <c r="R3079" s="639"/>
      <c r="S3079" s="640"/>
      <c r="T3079" s="402"/>
      <c r="U3079" s="665"/>
      <c r="V3079" s="665"/>
    </row>
    <row r="3080" spans="1:22" s="664" customFormat="1" ht="13.5" customHeight="1" outlineLevel="1">
      <c r="A3080" s="402"/>
      <c r="B3080" s="178">
        <f t="shared" si="47"/>
        <v>3074</v>
      </c>
      <c r="C3080" s="441"/>
      <c r="D3080" s="428">
        <v>8595057661226</v>
      </c>
      <c r="E3080" s="800" t="s">
        <v>3890</v>
      </c>
      <c r="F3080" s="667" t="s">
        <v>7018</v>
      </c>
      <c r="G3080" s="683" t="s">
        <v>8995</v>
      </c>
      <c r="H3080" s="691">
        <v>3</v>
      </c>
      <c r="I3080" s="652">
        <v>3.19</v>
      </c>
      <c r="J3080" s="652">
        <v>17</v>
      </c>
      <c r="K3080" s="422">
        <v>26304.163984894811</v>
      </c>
      <c r="L3080" s="423">
        <f>K3080*ЗМІСТ!$E$13/1000*1.2</f>
        <v>1409.5791222900677</v>
      </c>
      <c r="M3080" s="424"/>
      <c r="N3080" s="829"/>
      <c r="O3080" s="841"/>
      <c r="P3080" s="841"/>
      <c r="Q3080" s="641"/>
      <c r="R3080" s="639"/>
      <c r="S3080" s="640"/>
      <c r="T3080" s="402"/>
      <c r="U3080" s="665"/>
      <c r="V3080" s="665"/>
    </row>
    <row r="3081" spans="1:22" s="664" customFormat="1" ht="13.5" customHeight="1" outlineLevel="1">
      <c r="A3081" s="402"/>
      <c r="B3081" s="178">
        <f t="shared" ref="B3081:B3144" si="48">B3080+1</f>
        <v>3075</v>
      </c>
      <c r="C3081" s="441"/>
      <c r="D3081" s="428">
        <v>8595057661233</v>
      </c>
      <c r="E3081" s="800" t="s">
        <v>3891</v>
      </c>
      <c r="F3081" s="667" t="s">
        <v>7020</v>
      </c>
      <c r="G3081" s="683" t="s">
        <v>8995</v>
      </c>
      <c r="H3081" s="691">
        <v>3</v>
      </c>
      <c r="I3081" s="652">
        <v>3.43</v>
      </c>
      <c r="J3081" s="652">
        <v>25.5</v>
      </c>
      <c r="K3081" s="422">
        <v>27422.489880254892</v>
      </c>
      <c r="L3081" s="423">
        <f>K3081*ЗМІСТ!$E$13/1000*1.2</f>
        <v>1469.5076125063374</v>
      </c>
      <c r="M3081" s="424"/>
      <c r="N3081" s="829"/>
      <c r="O3081" s="841"/>
      <c r="P3081" s="841"/>
      <c r="Q3081" s="641"/>
      <c r="R3081" s="639"/>
      <c r="S3081" s="640"/>
      <c r="T3081" s="402"/>
      <c r="U3081" s="665"/>
      <c r="V3081" s="665"/>
    </row>
    <row r="3082" spans="1:22" s="664" customFormat="1" ht="13.5" customHeight="1" outlineLevel="1">
      <c r="A3082" s="402"/>
      <c r="B3082" s="178">
        <f t="shared" si="48"/>
        <v>3076</v>
      </c>
      <c r="C3082" s="441"/>
      <c r="D3082" s="428">
        <v>8595057661240</v>
      </c>
      <c r="E3082" s="800" t="s">
        <v>3892</v>
      </c>
      <c r="F3082" s="667" t="s">
        <v>7022</v>
      </c>
      <c r="G3082" s="683" t="s">
        <v>8995</v>
      </c>
      <c r="H3082" s="691">
        <v>3</v>
      </c>
      <c r="I3082" s="652">
        <v>3.7</v>
      </c>
      <c r="J3082" s="652">
        <v>34</v>
      </c>
      <c r="K3082" s="422">
        <v>28412.25769703984</v>
      </c>
      <c r="L3082" s="423">
        <f>K3082*ЗМІСТ!$E$13/1000*1.2</f>
        <v>1522.5469735465078</v>
      </c>
      <c r="M3082" s="424"/>
      <c r="N3082" s="829"/>
      <c r="O3082" s="841"/>
      <c r="P3082" s="841"/>
      <c r="Q3082" s="641"/>
      <c r="R3082" s="639"/>
      <c r="S3082" s="640"/>
      <c r="T3082" s="402"/>
      <c r="U3082" s="665"/>
      <c r="V3082" s="665"/>
    </row>
    <row r="3083" spans="1:22" s="664" customFormat="1" ht="13.5" customHeight="1" outlineLevel="1">
      <c r="A3083" s="402"/>
      <c r="B3083" s="178">
        <f t="shared" si="48"/>
        <v>3077</v>
      </c>
      <c r="C3083" s="441"/>
      <c r="D3083" s="428">
        <v>8595057661257</v>
      </c>
      <c r="E3083" s="800" t="s">
        <v>3893</v>
      </c>
      <c r="F3083" s="667" t="s">
        <v>7024</v>
      </c>
      <c r="G3083" s="683" t="s">
        <v>8995</v>
      </c>
      <c r="H3083" s="691">
        <v>3</v>
      </c>
      <c r="I3083" s="652">
        <v>3.92</v>
      </c>
      <c r="J3083" s="652">
        <v>42.5</v>
      </c>
      <c r="K3083" s="422">
        <v>29291.548787639556</v>
      </c>
      <c r="L3083" s="423">
        <f>K3083*ЗМІСТ!$E$13/1000*1.2</f>
        <v>1569.6661431364164</v>
      </c>
      <c r="M3083" s="424"/>
      <c r="N3083" s="829"/>
      <c r="O3083" s="841"/>
      <c r="P3083" s="841"/>
      <c r="Q3083" s="641"/>
      <c r="R3083" s="639"/>
      <c r="S3083" s="640"/>
      <c r="T3083" s="402"/>
      <c r="U3083" s="665"/>
      <c r="V3083" s="665"/>
    </row>
    <row r="3084" spans="1:22" s="664" customFormat="1" ht="13.5" customHeight="1" outlineLevel="1">
      <c r="A3084" s="402"/>
      <c r="B3084" s="178">
        <f t="shared" si="48"/>
        <v>3078</v>
      </c>
      <c r="C3084" s="441"/>
      <c r="D3084" s="428">
        <v>8595057661264</v>
      </c>
      <c r="E3084" s="800" t="s">
        <v>3894</v>
      </c>
      <c r="F3084" s="667" t="s">
        <v>7026</v>
      </c>
      <c r="G3084" s="683" t="s">
        <v>8995</v>
      </c>
      <c r="H3084" s="691">
        <v>3</v>
      </c>
      <c r="I3084" s="652">
        <v>4.2</v>
      </c>
      <c r="J3084" s="652">
        <v>51</v>
      </c>
      <c r="K3084" s="422">
        <v>30663.637458571375</v>
      </c>
      <c r="L3084" s="423">
        <f>K3084*ЗМІСТ!$E$13/1000*1.2</f>
        <v>1643.193191765936</v>
      </c>
      <c r="M3084" s="424"/>
      <c r="N3084" s="829"/>
      <c r="O3084" s="841"/>
      <c r="P3084" s="841"/>
      <c r="Q3084" s="641"/>
      <c r="R3084" s="639"/>
      <c r="S3084" s="640"/>
      <c r="T3084" s="402"/>
      <c r="U3084" s="665"/>
      <c r="V3084" s="665"/>
    </row>
    <row r="3085" spans="1:22" s="664" customFormat="1" ht="13.5" customHeight="1" outlineLevel="1">
      <c r="A3085" s="402"/>
      <c r="B3085" s="178">
        <f t="shared" si="48"/>
        <v>3079</v>
      </c>
      <c r="C3085" s="441"/>
      <c r="D3085" s="428">
        <v>8595057635388</v>
      </c>
      <c r="E3085" s="800" t="s">
        <v>3895</v>
      </c>
      <c r="F3085" s="667" t="s">
        <v>7028</v>
      </c>
      <c r="G3085" s="683" t="s">
        <v>8996</v>
      </c>
      <c r="H3085" s="691">
        <v>1</v>
      </c>
      <c r="I3085" s="652">
        <v>0.21</v>
      </c>
      <c r="J3085" s="652">
        <v>7.6312500000000005E-2</v>
      </c>
      <c r="K3085" s="422">
        <v>8825.3264753062085</v>
      </c>
      <c r="L3085" s="423">
        <f>K3085*ЗМІСТ!$E$13/1000*1.2</f>
        <v>472.92877105423696</v>
      </c>
      <c r="M3085" s="424"/>
      <c r="N3085" s="829"/>
      <c r="O3085" s="841"/>
      <c r="P3085" s="841"/>
      <c r="Q3085" s="641"/>
      <c r="R3085" s="639"/>
      <c r="S3085" s="640"/>
      <c r="T3085" s="402"/>
      <c r="U3085" s="665"/>
      <c r="V3085" s="665"/>
    </row>
    <row r="3086" spans="1:22" s="664" customFormat="1" ht="13.5" customHeight="1" outlineLevel="1">
      <c r="A3086" s="402"/>
      <c r="B3086" s="178">
        <f t="shared" si="48"/>
        <v>3080</v>
      </c>
      <c r="C3086" s="441"/>
      <c r="D3086" s="428">
        <v>8595057661677</v>
      </c>
      <c r="E3086" s="800" t="s">
        <v>3896</v>
      </c>
      <c r="F3086" s="667" t="s">
        <v>7029</v>
      </c>
      <c r="G3086" s="683" t="s">
        <v>8996</v>
      </c>
      <c r="H3086" s="691">
        <v>1</v>
      </c>
      <c r="I3086" s="652">
        <v>12.513999999999999</v>
      </c>
      <c r="J3086" s="652">
        <v>245</v>
      </c>
      <c r="K3086" s="422">
        <v>177512.7281612645</v>
      </c>
      <c r="L3086" s="423">
        <f>K3086*ЗМІСТ!$E$13/1000*1.2</f>
        <v>9512.4952726328302</v>
      </c>
      <c r="M3086" s="424"/>
      <c r="N3086" s="829"/>
      <c r="O3086" s="841"/>
      <c r="P3086" s="841"/>
      <c r="Q3086" s="641"/>
      <c r="R3086" s="639"/>
      <c r="S3086" s="640"/>
      <c r="T3086" s="402"/>
      <c r="U3086" s="665"/>
      <c r="V3086" s="665"/>
    </row>
    <row r="3087" spans="1:22" s="664" customFormat="1" ht="13.5" customHeight="1" outlineLevel="1">
      <c r="A3087" s="402"/>
      <c r="B3087" s="178">
        <f t="shared" si="48"/>
        <v>3081</v>
      </c>
      <c r="C3087" s="441"/>
      <c r="D3087" s="428">
        <v>8595057661684</v>
      </c>
      <c r="E3087" s="800" t="s">
        <v>3897</v>
      </c>
      <c r="F3087" s="667" t="s">
        <v>7031</v>
      </c>
      <c r="G3087" s="683" t="s">
        <v>8996</v>
      </c>
      <c r="H3087" s="691">
        <v>1</v>
      </c>
      <c r="I3087" s="652">
        <v>13.428000000000001</v>
      </c>
      <c r="J3087" s="652">
        <v>281.25</v>
      </c>
      <c r="K3087" s="422">
        <v>184265.72776061785</v>
      </c>
      <c r="L3087" s="423">
        <f>K3087*ЗМІСТ!$E$13/1000*1.2</f>
        <v>9874.372854203104</v>
      </c>
      <c r="M3087" s="424"/>
      <c r="N3087" s="829"/>
      <c r="O3087" s="841"/>
      <c r="P3087" s="841"/>
      <c r="Q3087" s="641"/>
      <c r="R3087" s="639"/>
      <c r="S3087" s="640"/>
      <c r="T3087" s="402"/>
      <c r="U3087" s="665"/>
      <c r="V3087" s="665"/>
    </row>
    <row r="3088" spans="1:22" s="664" customFormat="1" ht="13.5" customHeight="1" outlineLevel="1">
      <c r="A3088" s="402"/>
      <c r="B3088" s="178">
        <f t="shared" si="48"/>
        <v>3082</v>
      </c>
      <c r="C3088" s="441"/>
      <c r="D3088" s="428">
        <v>8595057661691</v>
      </c>
      <c r="E3088" s="800" t="s">
        <v>3898</v>
      </c>
      <c r="F3088" s="667" t="s">
        <v>7033</v>
      </c>
      <c r="G3088" s="683" t="s">
        <v>8996</v>
      </c>
      <c r="H3088" s="691">
        <v>1</v>
      </c>
      <c r="I3088" s="652">
        <v>14.351000000000001</v>
      </c>
      <c r="J3088" s="652">
        <v>320</v>
      </c>
      <c r="K3088" s="422">
        <v>210624.68997781351</v>
      </c>
      <c r="L3088" s="423">
        <f>K3088*ЗМІСТ!$E$13/1000*1.2</f>
        <v>11286.888486630278</v>
      </c>
      <c r="M3088" s="424"/>
      <c r="N3088" s="829"/>
      <c r="O3088" s="841"/>
      <c r="P3088" s="841"/>
      <c r="Q3088" s="641"/>
      <c r="R3088" s="639"/>
      <c r="S3088" s="640"/>
      <c r="T3088" s="402"/>
      <c r="U3088" s="665"/>
      <c r="V3088" s="665"/>
    </row>
    <row r="3089" spans="1:22" s="664" customFormat="1" ht="13.5" customHeight="1" outlineLevel="1">
      <c r="A3089" s="402"/>
      <c r="B3089" s="178">
        <f t="shared" si="48"/>
        <v>3083</v>
      </c>
      <c r="C3089" s="441"/>
      <c r="D3089" s="428">
        <v>8595057661707</v>
      </c>
      <c r="E3089" s="800" t="s">
        <v>3899</v>
      </c>
      <c r="F3089" s="667" t="s">
        <v>7035</v>
      </c>
      <c r="G3089" s="683" t="s">
        <v>8996</v>
      </c>
      <c r="H3089" s="691">
        <v>1</v>
      </c>
      <c r="I3089" s="652">
        <v>15.273</v>
      </c>
      <c r="J3089" s="652">
        <v>361.25</v>
      </c>
      <c r="K3089" s="422">
        <v>210820.48802244407</v>
      </c>
      <c r="L3089" s="423">
        <f>K3089*ЗМІСТ!$E$13/1000*1.2</f>
        <v>11297.380849590563</v>
      </c>
      <c r="M3089" s="424"/>
      <c r="N3089" s="829"/>
      <c r="O3089" s="841"/>
      <c r="P3089" s="841"/>
      <c r="Q3089" s="641"/>
      <c r="R3089" s="639"/>
      <c r="S3089" s="640"/>
      <c r="T3089" s="402"/>
      <c r="U3089" s="665"/>
      <c r="V3089" s="665"/>
    </row>
    <row r="3090" spans="1:22" s="664" customFormat="1" ht="13.5" customHeight="1" outlineLevel="1">
      <c r="A3090" s="402"/>
      <c r="B3090" s="178">
        <f t="shared" si="48"/>
        <v>3084</v>
      </c>
      <c r="C3090" s="441"/>
      <c r="D3090" s="428">
        <v>8595057661714</v>
      </c>
      <c r="E3090" s="800" t="s">
        <v>3900</v>
      </c>
      <c r="F3090" s="667" t="s">
        <v>7037</v>
      </c>
      <c r="G3090" s="683" t="s">
        <v>8996</v>
      </c>
      <c r="H3090" s="691">
        <v>1</v>
      </c>
      <c r="I3090" s="652">
        <v>16.020499999999998</v>
      </c>
      <c r="J3090" s="652">
        <v>405</v>
      </c>
      <c r="K3090" s="422">
        <v>218039.32571191079</v>
      </c>
      <c r="L3090" s="423">
        <f>K3090*ЗМІСТ!$E$13/1000*1.2</f>
        <v>11684.221613665648</v>
      </c>
      <c r="M3090" s="424"/>
      <c r="N3090" s="829"/>
      <c r="O3090" s="841"/>
      <c r="P3090" s="841"/>
      <c r="Q3090" s="641"/>
      <c r="R3090" s="639"/>
      <c r="S3090" s="640"/>
      <c r="T3090" s="402"/>
      <c r="U3090" s="665"/>
      <c r="V3090" s="665"/>
    </row>
    <row r="3091" spans="1:22" s="664" customFormat="1" ht="13.5" customHeight="1" outlineLevel="1">
      <c r="A3091" s="402"/>
      <c r="B3091" s="178">
        <f t="shared" si="48"/>
        <v>3085</v>
      </c>
      <c r="C3091" s="441"/>
      <c r="D3091" s="428">
        <v>8595057661578</v>
      </c>
      <c r="E3091" s="800" t="s">
        <v>3901</v>
      </c>
      <c r="F3091" s="667" t="s">
        <v>7039</v>
      </c>
      <c r="G3091" s="683" t="s">
        <v>8996</v>
      </c>
      <c r="H3091" s="691">
        <v>1</v>
      </c>
      <c r="I3091" s="652">
        <v>10.009</v>
      </c>
      <c r="J3091" s="652">
        <v>147</v>
      </c>
      <c r="K3091" s="422">
        <v>156180.85997485835</v>
      </c>
      <c r="L3091" s="423">
        <f>K3091*ЗМІСТ!$E$13/1000*1.2</f>
        <v>8369.3699464575166</v>
      </c>
      <c r="M3091" s="424"/>
      <c r="N3091" s="829"/>
      <c r="O3091" s="841"/>
      <c r="P3091" s="841"/>
      <c r="Q3091" s="641"/>
      <c r="R3091" s="639"/>
      <c r="S3091" s="640"/>
      <c r="T3091" s="402"/>
      <c r="U3091" s="665"/>
      <c r="V3091" s="665"/>
    </row>
    <row r="3092" spans="1:22" s="664" customFormat="1" ht="13.5" customHeight="1" outlineLevel="1">
      <c r="A3092" s="402"/>
      <c r="B3092" s="178">
        <f t="shared" si="48"/>
        <v>3086</v>
      </c>
      <c r="C3092" s="441"/>
      <c r="D3092" s="428">
        <v>8595057661585</v>
      </c>
      <c r="E3092" s="800" t="s">
        <v>3902</v>
      </c>
      <c r="F3092" s="667" t="s">
        <v>7041</v>
      </c>
      <c r="G3092" s="683" t="s">
        <v>8996</v>
      </c>
      <c r="H3092" s="691">
        <v>1</v>
      </c>
      <c r="I3092" s="652">
        <v>10.923</v>
      </c>
      <c r="J3092" s="652">
        <v>168.75</v>
      </c>
      <c r="K3092" s="422">
        <v>163053.33048823747</v>
      </c>
      <c r="L3092" s="423">
        <f>K3092*ЗМІСТ!$E$13/1000*1.2</f>
        <v>8737.6496971379129</v>
      </c>
      <c r="M3092" s="424"/>
      <c r="N3092" s="829"/>
      <c r="O3092" s="841"/>
      <c r="P3092" s="841"/>
      <c r="Q3092" s="641"/>
      <c r="R3092" s="639"/>
      <c r="S3092" s="640"/>
      <c r="T3092" s="402"/>
      <c r="U3092" s="665"/>
      <c r="V3092" s="665"/>
    </row>
    <row r="3093" spans="1:22" s="664" customFormat="1" ht="13.5" customHeight="1" outlineLevel="1">
      <c r="A3093" s="402"/>
      <c r="B3093" s="178">
        <f t="shared" si="48"/>
        <v>3087</v>
      </c>
      <c r="C3093" s="441"/>
      <c r="D3093" s="428">
        <v>8595057661592</v>
      </c>
      <c r="E3093" s="800" t="s">
        <v>3903</v>
      </c>
      <c r="F3093" s="667" t="s">
        <v>7043</v>
      </c>
      <c r="G3093" s="683" t="s">
        <v>8996</v>
      </c>
      <c r="H3093" s="691">
        <v>1</v>
      </c>
      <c r="I3093" s="652">
        <v>11.846</v>
      </c>
      <c r="J3093" s="652">
        <v>192</v>
      </c>
      <c r="K3093" s="422">
        <v>180879.51006845484</v>
      </c>
      <c r="L3093" s="423">
        <f>K3093*ЗМІСТ!$E$13/1000*1.2</f>
        <v>9692.9133041051355</v>
      </c>
      <c r="M3093" s="424"/>
      <c r="N3093" s="829"/>
      <c r="O3093" s="841"/>
      <c r="P3093" s="841"/>
      <c r="Q3093" s="641"/>
      <c r="R3093" s="639"/>
      <c r="S3093" s="640"/>
      <c r="T3093" s="402"/>
      <c r="U3093" s="665"/>
      <c r="V3093" s="665"/>
    </row>
    <row r="3094" spans="1:22" s="664" customFormat="1" ht="13.5" customHeight="1" outlineLevel="1">
      <c r="A3094" s="402"/>
      <c r="B3094" s="178">
        <f t="shared" si="48"/>
        <v>3088</v>
      </c>
      <c r="C3094" s="441"/>
      <c r="D3094" s="428">
        <v>8595057661608</v>
      </c>
      <c r="E3094" s="800" t="s">
        <v>3904</v>
      </c>
      <c r="F3094" s="667" t="s">
        <v>7045</v>
      </c>
      <c r="G3094" s="683" t="s">
        <v>8996</v>
      </c>
      <c r="H3094" s="691">
        <v>1</v>
      </c>
      <c r="I3094" s="652">
        <v>12.769</v>
      </c>
      <c r="J3094" s="652">
        <v>216.75</v>
      </c>
      <c r="K3094" s="422">
        <v>188673.94536360083</v>
      </c>
      <c r="L3094" s="423">
        <f>K3094*ЗМІСТ!$E$13/1000*1.2</f>
        <v>10110.599008482122</v>
      </c>
      <c r="M3094" s="424"/>
      <c r="N3094" s="829"/>
      <c r="O3094" s="841"/>
      <c r="P3094" s="841"/>
      <c r="Q3094" s="641"/>
      <c r="R3094" s="639"/>
      <c r="S3094" s="640"/>
      <c r="T3094" s="402"/>
      <c r="U3094" s="665"/>
      <c r="V3094" s="665"/>
    </row>
    <row r="3095" spans="1:22" s="664" customFormat="1" ht="13.5" customHeight="1" outlineLevel="1">
      <c r="A3095" s="402"/>
      <c r="B3095" s="178">
        <f t="shared" si="48"/>
        <v>3089</v>
      </c>
      <c r="C3095" s="441"/>
      <c r="D3095" s="428">
        <v>8595057661615</v>
      </c>
      <c r="E3095" s="800" t="s">
        <v>3905</v>
      </c>
      <c r="F3095" s="667" t="s">
        <v>7047</v>
      </c>
      <c r="G3095" s="683" t="s">
        <v>8996</v>
      </c>
      <c r="H3095" s="691">
        <v>1</v>
      </c>
      <c r="I3095" s="652">
        <v>13.701000000000001</v>
      </c>
      <c r="J3095" s="652">
        <v>243</v>
      </c>
      <c r="K3095" s="422">
        <v>196665.90109937359</v>
      </c>
      <c r="L3095" s="423">
        <f>K3095*ЗМІСТ!$E$13/1000*1.2</f>
        <v>10538.86937502488</v>
      </c>
      <c r="M3095" s="424"/>
      <c r="N3095" s="829"/>
      <c r="O3095" s="841"/>
      <c r="P3095" s="841"/>
      <c r="Q3095" s="641"/>
      <c r="R3095" s="639"/>
      <c r="S3095" s="640"/>
      <c r="T3095" s="402"/>
      <c r="U3095" s="665"/>
      <c r="V3095" s="665"/>
    </row>
    <row r="3096" spans="1:22" s="664" customFormat="1" ht="13.5" customHeight="1" outlineLevel="1">
      <c r="A3096" s="402"/>
      <c r="B3096" s="178">
        <f t="shared" si="48"/>
        <v>3090</v>
      </c>
      <c r="C3096" s="441"/>
      <c r="D3096" s="428">
        <v>8595057661622</v>
      </c>
      <c r="E3096" s="800" t="s">
        <v>3906</v>
      </c>
      <c r="F3096" s="667" t="s">
        <v>7049</v>
      </c>
      <c r="G3096" s="683" t="s">
        <v>8996</v>
      </c>
      <c r="H3096" s="691">
        <v>1</v>
      </c>
      <c r="I3096" s="652">
        <v>11.259</v>
      </c>
      <c r="J3096" s="652">
        <v>196</v>
      </c>
      <c r="K3096" s="422">
        <v>167892.61504186693</v>
      </c>
      <c r="L3096" s="423">
        <f>K3096*ЗМІСТ!$E$13/1000*1.2</f>
        <v>8996.9757292267495</v>
      </c>
      <c r="M3096" s="424"/>
      <c r="N3096" s="829"/>
      <c r="O3096" s="841"/>
      <c r="P3096" s="841"/>
      <c r="Q3096" s="641"/>
      <c r="R3096" s="639"/>
      <c r="S3096" s="640"/>
      <c r="T3096" s="402"/>
      <c r="U3096" s="665"/>
      <c r="V3096" s="665"/>
    </row>
    <row r="3097" spans="1:22" s="664" customFormat="1" ht="13.5" customHeight="1" outlineLevel="1">
      <c r="A3097" s="402"/>
      <c r="B3097" s="178">
        <f t="shared" si="48"/>
        <v>3091</v>
      </c>
      <c r="C3097" s="441"/>
      <c r="D3097" s="428">
        <v>8595057661639</v>
      </c>
      <c r="E3097" s="800" t="s">
        <v>3907</v>
      </c>
      <c r="F3097" s="667" t="s">
        <v>7051</v>
      </c>
      <c r="G3097" s="683" t="s">
        <v>8996</v>
      </c>
      <c r="H3097" s="691">
        <v>1</v>
      </c>
      <c r="I3097" s="652">
        <v>12.173</v>
      </c>
      <c r="J3097" s="652">
        <v>225</v>
      </c>
      <c r="K3097" s="422">
        <v>177704.96558505407</v>
      </c>
      <c r="L3097" s="423">
        <f>K3097*ЗМІСТ!$E$13/1000*1.2</f>
        <v>9522.7968301828896</v>
      </c>
      <c r="M3097" s="424"/>
      <c r="N3097" s="829"/>
      <c r="O3097" s="841"/>
      <c r="P3097" s="841"/>
      <c r="Q3097" s="641"/>
      <c r="R3097" s="639"/>
      <c r="S3097" s="640"/>
      <c r="T3097" s="402"/>
      <c r="U3097" s="665"/>
      <c r="V3097" s="665"/>
    </row>
    <row r="3098" spans="1:22" s="664" customFormat="1" ht="13.5" customHeight="1" outlineLevel="1">
      <c r="A3098" s="402"/>
      <c r="B3098" s="178">
        <f t="shared" si="48"/>
        <v>3092</v>
      </c>
      <c r="C3098" s="441"/>
      <c r="D3098" s="428">
        <v>8595057661646</v>
      </c>
      <c r="E3098" s="800" t="s">
        <v>3908</v>
      </c>
      <c r="F3098" s="667" t="s">
        <v>7053</v>
      </c>
      <c r="G3098" s="683" t="s">
        <v>8996</v>
      </c>
      <c r="H3098" s="691">
        <v>1</v>
      </c>
      <c r="I3098" s="652">
        <v>13.096</v>
      </c>
      <c r="J3098" s="652">
        <v>256</v>
      </c>
      <c r="K3098" s="422">
        <v>191965.53589883298</v>
      </c>
      <c r="L3098" s="423">
        <f>K3098*ЗМІСТ!$E$13/1000*1.2</f>
        <v>10286.987708775172</v>
      </c>
      <c r="M3098" s="424"/>
      <c r="N3098" s="829"/>
      <c r="O3098" s="841"/>
      <c r="P3098" s="841"/>
      <c r="Q3098" s="641"/>
      <c r="R3098" s="639"/>
      <c r="S3098" s="640"/>
      <c r="T3098" s="402"/>
      <c r="U3098" s="665"/>
      <c r="V3098" s="665"/>
    </row>
    <row r="3099" spans="1:22" s="664" customFormat="1" ht="13.5" customHeight="1" outlineLevel="1">
      <c r="A3099" s="402"/>
      <c r="B3099" s="178">
        <f t="shared" si="48"/>
        <v>3093</v>
      </c>
      <c r="C3099" s="441"/>
      <c r="D3099" s="428">
        <v>8595057661653</v>
      </c>
      <c r="E3099" s="800" t="s">
        <v>3909</v>
      </c>
      <c r="F3099" s="667" t="s">
        <v>7055</v>
      </c>
      <c r="G3099" s="683" t="s">
        <v>8996</v>
      </c>
      <c r="H3099" s="691">
        <v>1</v>
      </c>
      <c r="I3099" s="652">
        <v>14.019</v>
      </c>
      <c r="J3099" s="652">
        <v>289</v>
      </c>
      <c r="K3099" s="422">
        <v>199631.11818532576</v>
      </c>
      <c r="L3099" s="423">
        <f>K3099*ЗМІСТ!$E$13/1000*1.2</f>
        <v>10697.768479357415</v>
      </c>
      <c r="M3099" s="424"/>
      <c r="N3099" s="829"/>
      <c r="O3099" s="841"/>
      <c r="P3099" s="841"/>
      <c r="Q3099" s="641"/>
      <c r="R3099" s="639"/>
      <c r="S3099" s="640"/>
      <c r="T3099" s="402"/>
      <c r="U3099" s="665"/>
      <c r="V3099" s="665"/>
    </row>
    <row r="3100" spans="1:22" s="664" customFormat="1" ht="13.5" customHeight="1" outlineLevel="1">
      <c r="A3100" s="402"/>
      <c r="B3100" s="178">
        <f t="shared" si="48"/>
        <v>3094</v>
      </c>
      <c r="C3100" s="441"/>
      <c r="D3100" s="428">
        <v>8595057661660</v>
      </c>
      <c r="E3100" s="800" t="s">
        <v>3910</v>
      </c>
      <c r="F3100" s="667" t="s">
        <v>7057</v>
      </c>
      <c r="G3100" s="683" t="s">
        <v>8996</v>
      </c>
      <c r="H3100" s="691">
        <v>1</v>
      </c>
      <c r="I3100" s="652">
        <v>14.951000000000001</v>
      </c>
      <c r="J3100" s="652">
        <v>324</v>
      </c>
      <c r="K3100" s="422">
        <v>207837.82893271401</v>
      </c>
      <c r="L3100" s="423">
        <f>K3100*ЗМІСТ!$E$13/1000*1.2</f>
        <v>11137.547068741018</v>
      </c>
      <c r="M3100" s="424"/>
      <c r="N3100" s="829"/>
      <c r="O3100" s="841"/>
      <c r="P3100" s="841"/>
      <c r="Q3100" s="641"/>
      <c r="R3100" s="639"/>
      <c r="S3100" s="640"/>
      <c r="T3100" s="402"/>
      <c r="U3100" s="665"/>
      <c r="V3100" s="665"/>
    </row>
    <row r="3101" spans="1:22" s="664" customFormat="1" ht="13.5" customHeight="1" outlineLevel="1">
      <c r="A3101" s="402"/>
      <c r="B3101" s="178">
        <f t="shared" si="48"/>
        <v>3095</v>
      </c>
      <c r="C3101" s="441"/>
      <c r="D3101" s="428">
        <v>8595057661370</v>
      </c>
      <c r="E3101" s="800" t="s">
        <v>3911</v>
      </c>
      <c r="F3101" s="667" t="s">
        <v>7059</v>
      </c>
      <c r="G3101" s="683" t="s">
        <v>8996</v>
      </c>
      <c r="H3101" s="691">
        <v>1</v>
      </c>
      <c r="I3101" s="652">
        <v>5.0609999999999999</v>
      </c>
      <c r="J3101" s="652">
        <v>70.400000000000006</v>
      </c>
      <c r="K3101" s="422">
        <v>80485.20864339816</v>
      </c>
      <c r="L3101" s="423">
        <f>K3101*ЗМІСТ!$E$13/1000*1.2</f>
        <v>4313.0156055156549</v>
      </c>
      <c r="M3101" s="424"/>
      <c r="N3101" s="829"/>
      <c r="O3101" s="841"/>
      <c r="P3101" s="841"/>
      <c r="Q3101" s="641"/>
      <c r="R3101" s="639"/>
      <c r="S3101" s="640"/>
      <c r="T3101" s="402"/>
      <c r="U3101" s="665"/>
      <c r="V3101" s="665"/>
    </row>
    <row r="3102" spans="1:22" s="664" customFormat="1" ht="13.5" customHeight="1" outlineLevel="1">
      <c r="A3102" s="402"/>
      <c r="B3102" s="178">
        <f t="shared" si="48"/>
        <v>3096</v>
      </c>
      <c r="C3102" s="441"/>
      <c r="D3102" s="428">
        <v>8595057661387</v>
      </c>
      <c r="E3102" s="800" t="s">
        <v>3912</v>
      </c>
      <c r="F3102" s="667" t="s">
        <v>7061</v>
      </c>
      <c r="G3102" s="683" t="s">
        <v>8996</v>
      </c>
      <c r="H3102" s="691">
        <v>1</v>
      </c>
      <c r="I3102" s="652">
        <v>5.8090000000000002</v>
      </c>
      <c r="J3102" s="652">
        <v>89.1</v>
      </c>
      <c r="K3102" s="422">
        <v>86289.041140261441</v>
      </c>
      <c r="L3102" s="423">
        <f>K3102*ЗМІСТ!$E$13/1000*1.2</f>
        <v>4624.0295241311651</v>
      </c>
      <c r="M3102" s="424"/>
      <c r="N3102" s="829"/>
      <c r="O3102" s="841"/>
      <c r="P3102" s="841"/>
      <c r="Q3102" s="641"/>
      <c r="R3102" s="639"/>
      <c r="S3102" s="640"/>
      <c r="T3102" s="402"/>
      <c r="U3102" s="665"/>
      <c r="V3102" s="665"/>
    </row>
    <row r="3103" spans="1:22" s="664" customFormat="1" ht="13.5" customHeight="1" outlineLevel="1">
      <c r="A3103" s="402"/>
      <c r="B3103" s="178">
        <f t="shared" si="48"/>
        <v>3097</v>
      </c>
      <c r="C3103" s="441"/>
      <c r="D3103" s="428">
        <v>8595057661394</v>
      </c>
      <c r="E3103" s="800" t="s">
        <v>3913</v>
      </c>
      <c r="F3103" s="667" t="s">
        <v>7063</v>
      </c>
      <c r="G3103" s="683" t="s">
        <v>8996</v>
      </c>
      <c r="H3103" s="691">
        <v>1</v>
      </c>
      <c r="I3103" s="652">
        <v>6.5519999999999996</v>
      </c>
      <c r="J3103" s="652">
        <v>110</v>
      </c>
      <c r="K3103" s="422">
        <v>91953.124373269413</v>
      </c>
      <c r="L3103" s="423">
        <f>K3103*ЗМІСТ!$E$13/1000*1.2</f>
        <v>4927.5546039149613</v>
      </c>
      <c r="M3103" s="424"/>
      <c r="N3103" s="829"/>
      <c r="O3103" s="841"/>
      <c r="P3103" s="841"/>
      <c r="Q3103" s="641"/>
      <c r="R3103" s="639"/>
      <c r="S3103" s="640"/>
      <c r="T3103" s="402"/>
      <c r="U3103" s="665"/>
      <c r="V3103" s="665"/>
    </row>
    <row r="3104" spans="1:22" s="664" customFormat="1" ht="13.5" customHeight="1" outlineLevel="1">
      <c r="A3104" s="402"/>
      <c r="B3104" s="178">
        <f t="shared" si="48"/>
        <v>3098</v>
      </c>
      <c r="C3104" s="441"/>
      <c r="D3104" s="428">
        <v>8595057661400</v>
      </c>
      <c r="E3104" s="800" t="s">
        <v>3914</v>
      </c>
      <c r="F3104" s="667" t="s">
        <v>7065</v>
      </c>
      <c r="G3104" s="683" t="s">
        <v>8996</v>
      </c>
      <c r="H3104" s="691">
        <v>1</v>
      </c>
      <c r="I3104" s="652">
        <v>7.2960000000000003</v>
      </c>
      <c r="J3104" s="652">
        <v>133.1</v>
      </c>
      <c r="K3104" s="422">
        <v>96104.765380724959</v>
      </c>
      <c r="L3104" s="423">
        <f>K3104*ЗМІСТ!$E$13/1000*1.2</f>
        <v>5150.0314136973666</v>
      </c>
      <c r="M3104" s="424"/>
      <c r="N3104" s="829"/>
      <c r="O3104" s="841"/>
      <c r="P3104" s="841"/>
      <c r="Q3104" s="641"/>
      <c r="R3104" s="639"/>
      <c r="S3104" s="640"/>
      <c r="T3104" s="402"/>
      <c r="U3104" s="665"/>
      <c r="V3104" s="665"/>
    </row>
    <row r="3105" spans="1:22" s="664" customFormat="1" ht="13.5" customHeight="1" outlineLevel="1">
      <c r="A3105" s="402"/>
      <c r="B3105" s="178">
        <f t="shared" si="48"/>
        <v>3099</v>
      </c>
      <c r="C3105" s="441"/>
      <c r="D3105" s="428">
        <v>8595057661417</v>
      </c>
      <c r="E3105" s="800" t="s">
        <v>3915</v>
      </c>
      <c r="F3105" s="667" t="s">
        <v>7067</v>
      </c>
      <c r="G3105" s="683" t="s">
        <v>8996</v>
      </c>
      <c r="H3105" s="691">
        <v>1</v>
      </c>
      <c r="I3105" s="652">
        <v>8.048</v>
      </c>
      <c r="J3105" s="652">
        <v>158.4</v>
      </c>
      <c r="K3105" s="422">
        <v>102757.62167244314</v>
      </c>
      <c r="L3105" s="423">
        <f>K3105*ЗМІСТ!$E$13/1000*1.2</f>
        <v>5506.5425477439476</v>
      </c>
      <c r="M3105" s="424"/>
      <c r="N3105" s="829"/>
      <c r="O3105" s="841"/>
      <c r="P3105" s="841"/>
      <c r="Q3105" s="641"/>
      <c r="R3105" s="639"/>
      <c r="S3105" s="640"/>
      <c r="T3105" s="402"/>
      <c r="U3105" s="665"/>
      <c r="V3105" s="665"/>
    </row>
    <row r="3106" spans="1:22" s="664" customFormat="1" ht="13.5" customHeight="1" outlineLevel="1">
      <c r="A3106" s="402"/>
      <c r="B3106" s="178">
        <f t="shared" si="48"/>
        <v>3100</v>
      </c>
      <c r="C3106" s="441"/>
      <c r="D3106" s="428">
        <v>8595568910028</v>
      </c>
      <c r="E3106" s="800" t="s">
        <v>3916</v>
      </c>
      <c r="F3106" s="667" t="s">
        <v>7069</v>
      </c>
      <c r="G3106" s="683" t="s">
        <v>8996</v>
      </c>
      <c r="H3106" s="691">
        <v>1</v>
      </c>
      <c r="I3106" s="652">
        <v>3.2109999999999999</v>
      </c>
      <c r="J3106" s="652">
        <v>33.75</v>
      </c>
      <c r="K3106" s="422">
        <v>62700.150324989678</v>
      </c>
      <c r="L3106" s="423">
        <f>K3106*ЗМІСТ!$E$13/1000*1.2</f>
        <v>3359.9555915674428</v>
      </c>
      <c r="M3106" s="424"/>
      <c r="N3106" s="829"/>
      <c r="O3106" s="841"/>
      <c r="P3106" s="841"/>
      <c r="Q3106" s="641"/>
      <c r="R3106" s="639"/>
      <c r="S3106" s="640"/>
      <c r="T3106" s="402"/>
      <c r="U3106" s="665"/>
      <c r="V3106" s="665"/>
    </row>
    <row r="3107" spans="1:22" s="664" customFormat="1" ht="13.5" customHeight="1" outlineLevel="1">
      <c r="A3107" s="402"/>
      <c r="B3107" s="178">
        <f t="shared" si="48"/>
        <v>3101</v>
      </c>
      <c r="C3107" s="441"/>
      <c r="D3107" s="428">
        <v>8595057661271</v>
      </c>
      <c r="E3107" s="800" t="s">
        <v>3917</v>
      </c>
      <c r="F3107" s="667" t="s">
        <v>7071</v>
      </c>
      <c r="G3107" s="683" t="s">
        <v>8996</v>
      </c>
      <c r="H3107" s="691">
        <v>1</v>
      </c>
      <c r="I3107" s="652">
        <v>3.5870000000000002</v>
      </c>
      <c r="J3107" s="652">
        <v>38.4</v>
      </c>
      <c r="K3107" s="422">
        <v>67163.248064620566</v>
      </c>
      <c r="L3107" s="423">
        <f>K3107*ЗМІСТ!$E$13/1000*1.2</f>
        <v>3599.1226450475065</v>
      </c>
      <c r="M3107" s="424"/>
      <c r="N3107" s="829"/>
      <c r="O3107" s="841"/>
      <c r="P3107" s="841"/>
      <c r="Q3107" s="641"/>
      <c r="R3107" s="639"/>
      <c r="S3107" s="640"/>
      <c r="T3107" s="402"/>
      <c r="U3107" s="665"/>
      <c r="V3107" s="665"/>
    </row>
    <row r="3108" spans="1:22" s="664" customFormat="1" ht="13.5" customHeight="1" outlineLevel="1">
      <c r="A3108" s="402"/>
      <c r="B3108" s="178">
        <f t="shared" si="48"/>
        <v>3102</v>
      </c>
      <c r="C3108" s="441"/>
      <c r="D3108" s="428">
        <v>8595057661288</v>
      </c>
      <c r="E3108" s="800" t="s">
        <v>3918</v>
      </c>
      <c r="F3108" s="667" t="s">
        <v>7073</v>
      </c>
      <c r="G3108" s="683" t="s">
        <v>8996</v>
      </c>
      <c r="H3108" s="691">
        <v>1</v>
      </c>
      <c r="I3108" s="652">
        <v>4.2240000000000002</v>
      </c>
      <c r="J3108" s="652">
        <v>48.6</v>
      </c>
      <c r="K3108" s="422">
        <v>72040.750306520364</v>
      </c>
      <c r="L3108" s="423">
        <f>K3108*ЗМІСТ!$E$13/1000*1.2</f>
        <v>3860.4966743857149</v>
      </c>
      <c r="M3108" s="424"/>
      <c r="N3108" s="829"/>
      <c r="O3108" s="841"/>
      <c r="P3108" s="841"/>
      <c r="Q3108" s="641"/>
      <c r="R3108" s="639"/>
      <c r="S3108" s="640"/>
      <c r="T3108" s="402"/>
      <c r="U3108" s="665"/>
      <c r="V3108" s="665"/>
    </row>
    <row r="3109" spans="1:22" s="664" customFormat="1" ht="13.5" customHeight="1" outlineLevel="1">
      <c r="A3109" s="402"/>
      <c r="B3109" s="178">
        <f t="shared" si="48"/>
        <v>3103</v>
      </c>
      <c r="C3109" s="441"/>
      <c r="D3109" s="428">
        <v>8595057661295</v>
      </c>
      <c r="E3109" s="800" t="s">
        <v>3919</v>
      </c>
      <c r="F3109" s="667" t="s">
        <v>7075</v>
      </c>
      <c r="G3109" s="683" t="s">
        <v>8996</v>
      </c>
      <c r="H3109" s="691">
        <v>1</v>
      </c>
      <c r="I3109" s="652">
        <v>4.8600000000000003</v>
      </c>
      <c r="J3109" s="652">
        <v>60</v>
      </c>
      <c r="K3109" s="422">
        <v>77265.83577446721</v>
      </c>
      <c r="L3109" s="423">
        <f>K3109*ЗМІСТ!$E$13/1000*1.2</f>
        <v>4140.4968824147008</v>
      </c>
      <c r="M3109" s="424"/>
      <c r="N3109" s="829"/>
      <c r="O3109" s="841"/>
      <c r="P3109" s="841"/>
      <c r="Q3109" s="641"/>
      <c r="R3109" s="639"/>
      <c r="S3109" s="640"/>
      <c r="T3109" s="402"/>
      <c r="U3109" s="665"/>
      <c r="V3109" s="665"/>
    </row>
    <row r="3110" spans="1:22" s="664" customFormat="1" ht="13.5" customHeight="1" outlineLevel="1">
      <c r="A3110" s="402"/>
      <c r="B3110" s="178">
        <f t="shared" si="48"/>
        <v>3104</v>
      </c>
      <c r="C3110" s="441"/>
      <c r="D3110" s="428">
        <v>8595057661301</v>
      </c>
      <c r="E3110" s="800" t="s">
        <v>3920</v>
      </c>
      <c r="F3110" s="667" t="s">
        <v>7077</v>
      </c>
      <c r="G3110" s="683" t="s">
        <v>8996</v>
      </c>
      <c r="H3110" s="691">
        <v>1</v>
      </c>
      <c r="I3110" s="652">
        <v>5.4249999999999998</v>
      </c>
      <c r="J3110" s="652">
        <v>72.599999999999994</v>
      </c>
      <c r="K3110" s="422">
        <v>81385.134627262669</v>
      </c>
      <c r="L3110" s="423">
        <f>K3110*ЗМІСТ!$E$13/1000*1.2</f>
        <v>4361.2405511626712</v>
      </c>
      <c r="M3110" s="424"/>
      <c r="N3110" s="829"/>
      <c r="O3110" s="841"/>
      <c r="P3110" s="841"/>
      <c r="Q3110" s="641"/>
      <c r="R3110" s="639"/>
      <c r="S3110" s="640"/>
      <c r="T3110" s="402"/>
      <c r="U3110" s="665"/>
      <c r="V3110" s="665"/>
    </row>
    <row r="3111" spans="1:22" s="664" customFormat="1" ht="13.5" customHeight="1" outlineLevel="1">
      <c r="A3111" s="402"/>
      <c r="B3111" s="178">
        <f t="shared" si="48"/>
        <v>3105</v>
      </c>
      <c r="C3111" s="441"/>
      <c r="D3111" s="428">
        <v>8595057661318</v>
      </c>
      <c r="E3111" s="800" t="s">
        <v>3921</v>
      </c>
      <c r="F3111" s="667" t="s">
        <v>7079</v>
      </c>
      <c r="G3111" s="683" t="s">
        <v>8996</v>
      </c>
      <c r="H3111" s="691">
        <v>1</v>
      </c>
      <c r="I3111" s="652">
        <v>6.1420000000000003</v>
      </c>
      <c r="J3111" s="652">
        <v>86.4</v>
      </c>
      <c r="K3111" s="422">
        <v>86592.863125779259</v>
      </c>
      <c r="L3111" s="423">
        <f>K3111*ЗМІСТ!$E$13/1000*1.2</f>
        <v>4640.310639468059</v>
      </c>
      <c r="M3111" s="424"/>
      <c r="N3111" s="829"/>
      <c r="O3111" s="841"/>
      <c r="P3111" s="841"/>
      <c r="Q3111" s="641"/>
      <c r="R3111" s="639"/>
      <c r="S3111" s="640"/>
      <c r="T3111" s="402"/>
      <c r="U3111" s="665"/>
      <c r="V3111" s="665"/>
    </row>
    <row r="3112" spans="1:22" s="664" customFormat="1" ht="13.5" customHeight="1" outlineLevel="1">
      <c r="A3112" s="402"/>
      <c r="B3112" s="178">
        <f t="shared" si="48"/>
        <v>3106</v>
      </c>
      <c r="C3112" s="441"/>
      <c r="D3112" s="428">
        <v>8595057661325</v>
      </c>
      <c r="E3112" s="800" t="s">
        <v>3922</v>
      </c>
      <c r="F3112" s="667" t="s">
        <v>7081</v>
      </c>
      <c r="G3112" s="683" t="s">
        <v>8996</v>
      </c>
      <c r="H3112" s="691">
        <v>1</v>
      </c>
      <c r="I3112" s="652">
        <v>4.3250000000000002</v>
      </c>
      <c r="J3112" s="652">
        <v>54.4</v>
      </c>
      <c r="K3112" s="422">
        <v>73506.184522250071</v>
      </c>
      <c r="L3112" s="423">
        <f>K3112*ЗМІСТ!$E$13/1000*1.2</f>
        <v>3939.0258941992893</v>
      </c>
      <c r="M3112" s="424"/>
      <c r="N3112" s="829"/>
      <c r="O3112" s="841"/>
      <c r="P3112" s="841"/>
      <c r="Q3112" s="641"/>
      <c r="R3112" s="639"/>
      <c r="S3112" s="640"/>
      <c r="T3112" s="402"/>
      <c r="U3112" s="665"/>
      <c r="V3112" s="665"/>
    </row>
    <row r="3113" spans="1:22" s="664" customFormat="1" ht="13.5" customHeight="1" outlineLevel="1">
      <c r="A3113" s="402"/>
      <c r="B3113" s="178">
        <f t="shared" si="48"/>
        <v>3107</v>
      </c>
      <c r="C3113" s="441"/>
      <c r="D3113" s="428">
        <v>8595057661332</v>
      </c>
      <c r="E3113" s="800" t="s">
        <v>3923</v>
      </c>
      <c r="F3113" s="667" t="s">
        <v>7083</v>
      </c>
      <c r="G3113" s="683" t="s">
        <v>8996</v>
      </c>
      <c r="H3113" s="691">
        <v>1</v>
      </c>
      <c r="I3113" s="652">
        <v>5.016</v>
      </c>
      <c r="J3113" s="652">
        <v>68.849999999999994</v>
      </c>
      <c r="K3113" s="422">
        <v>78881.19099592042</v>
      </c>
      <c r="L3113" s="423">
        <f>K3113*ЗМІСТ!$E$13/1000*1.2</f>
        <v>4227.0600211082647</v>
      </c>
      <c r="M3113" s="424"/>
      <c r="N3113" s="829"/>
      <c r="O3113" s="841"/>
      <c r="P3113" s="841"/>
      <c r="Q3113" s="641"/>
      <c r="R3113" s="639"/>
      <c r="S3113" s="640"/>
      <c r="T3113" s="402"/>
      <c r="U3113" s="665"/>
      <c r="V3113" s="665"/>
    </row>
    <row r="3114" spans="1:22" s="664" customFormat="1" ht="13.5" customHeight="1" outlineLevel="1">
      <c r="A3114" s="402"/>
      <c r="B3114" s="178">
        <f t="shared" si="48"/>
        <v>3108</v>
      </c>
      <c r="C3114" s="441"/>
      <c r="D3114" s="428">
        <v>8595057661349</v>
      </c>
      <c r="E3114" s="800" t="s">
        <v>3924</v>
      </c>
      <c r="F3114" s="667" t="s">
        <v>7085</v>
      </c>
      <c r="G3114" s="683" t="s">
        <v>8996</v>
      </c>
      <c r="H3114" s="691">
        <v>1</v>
      </c>
      <c r="I3114" s="652">
        <v>5.7089999999999996</v>
      </c>
      <c r="J3114" s="652">
        <v>85</v>
      </c>
      <c r="K3114" s="422">
        <v>84519.237605604823</v>
      </c>
      <c r="L3114" s="423">
        <f>K3114*ЗМІСТ!$E$13/1000*1.2</f>
        <v>4529.189858653117</v>
      </c>
      <c r="M3114" s="424"/>
      <c r="N3114" s="829"/>
      <c r="O3114" s="841"/>
      <c r="P3114" s="841"/>
      <c r="Q3114" s="641"/>
      <c r="R3114" s="639"/>
      <c r="S3114" s="640"/>
      <c r="T3114" s="402"/>
      <c r="U3114" s="665"/>
      <c r="V3114" s="665"/>
    </row>
    <row r="3115" spans="1:22" s="664" customFormat="1" ht="13.5" customHeight="1" outlineLevel="1">
      <c r="A3115" s="402"/>
      <c r="B3115" s="178">
        <f t="shared" si="48"/>
        <v>3109</v>
      </c>
      <c r="C3115" s="441"/>
      <c r="D3115" s="428">
        <v>8595057661356</v>
      </c>
      <c r="E3115" s="800" t="s">
        <v>3925</v>
      </c>
      <c r="F3115" s="667" t="s">
        <v>7087</v>
      </c>
      <c r="G3115" s="683" t="s">
        <v>8996</v>
      </c>
      <c r="H3115" s="691">
        <v>1</v>
      </c>
      <c r="I3115" s="652">
        <v>6.399</v>
      </c>
      <c r="J3115" s="652">
        <v>102.85</v>
      </c>
      <c r="K3115" s="422">
        <v>89183.501104075738</v>
      </c>
      <c r="L3115" s="423">
        <f>K3115*ЗМІСТ!$E$13/1000*1.2</f>
        <v>4779.1369184448567</v>
      </c>
      <c r="M3115" s="424"/>
      <c r="N3115" s="829"/>
      <c r="O3115" s="841"/>
      <c r="P3115" s="841"/>
      <c r="Q3115" s="641"/>
      <c r="R3115" s="639"/>
      <c r="S3115" s="640"/>
      <c r="T3115" s="402"/>
      <c r="U3115" s="665"/>
      <c r="V3115" s="665"/>
    </row>
    <row r="3116" spans="1:22" s="664" customFormat="1" ht="13.5" customHeight="1" outlineLevel="1">
      <c r="A3116" s="402"/>
      <c r="B3116" s="178">
        <f t="shared" si="48"/>
        <v>3110</v>
      </c>
      <c r="C3116" s="441"/>
      <c r="D3116" s="428">
        <v>8595057661363</v>
      </c>
      <c r="E3116" s="800" t="s">
        <v>3926</v>
      </c>
      <c r="F3116" s="667" t="s">
        <v>7089</v>
      </c>
      <c r="G3116" s="683" t="s">
        <v>8996</v>
      </c>
      <c r="H3116" s="691">
        <v>1</v>
      </c>
      <c r="I3116" s="652">
        <v>7.0970000000000004</v>
      </c>
      <c r="J3116" s="652">
        <v>122.4</v>
      </c>
      <c r="K3116" s="422">
        <v>87141.640634783718</v>
      </c>
      <c r="L3116" s="423">
        <f>K3116*ЗМІСТ!$E$13/1000*1.2</f>
        <v>4669.7183530117863</v>
      </c>
      <c r="M3116" s="424"/>
      <c r="N3116" s="829"/>
      <c r="O3116" s="841"/>
      <c r="P3116" s="841"/>
      <c r="Q3116" s="641"/>
      <c r="R3116" s="639"/>
      <c r="S3116" s="640"/>
      <c r="T3116" s="402"/>
      <c r="U3116" s="665"/>
      <c r="V3116" s="665"/>
    </row>
    <row r="3117" spans="1:22" s="664" customFormat="1" ht="13.5" customHeight="1" outlineLevel="1">
      <c r="A3117" s="402"/>
      <c r="B3117" s="178">
        <f t="shared" si="48"/>
        <v>3111</v>
      </c>
      <c r="C3117" s="441"/>
      <c r="D3117" s="428">
        <v>8595568908698</v>
      </c>
      <c r="E3117" s="800" t="s">
        <v>3928</v>
      </c>
      <c r="F3117" s="667" t="s">
        <v>7091</v>
      </c>
      <c r="G3117" s="683" t="s">
        <v>8996</v>
      </c>
      <c r="H3117" s="691">
        <v>150</v>
      </c>
      <c r="I3117" s="652">
        <v>8.5999999999999993E-2</v>
      </c>
      <c r="J3117" s="652">
        <v>0.10332</v>
      </c>
      <c r="K3117" s="422">
        <v>2100.4142913181718</v>
      </c>
      <c r="L3117" s="423">
        <f>K3117*ЗМІСТ!$E$13/1000*1.2</f>
        <v>112.55632891058495</v>
      </c>
      <c r="M3117" s="424"/>
      <c r="N3117" s="829"/>
      <c r="O3117" s="841"/>
      <c r="P3117" s="841"/>
      <c r="Q3117" s="641"/>
      <c r="R3117" s="639"/>
      <c r="S3117" s="640"/>
      <c r="T3117" s="402"/>
      <c r="U3117" s="665"/>
      <c r="V3117" s="665"/>
    </row>
    <row r="3118" spans="1:22" s="664" customFormat="1" ht="13.5" customHeight="1" outlineLevel="1">
      <c r="A3118" s="402"/>
      <c r="B3118" s="178">
        <f t="shared" si="48"/>
        <v>3112</v>
      </c>
      <c r="C3118" s="441"/>
      <c r="D3118" s="428">
        <v>8595057661523</v>
      </c>
      <c r="E3118" s="800" t="s">
        <v>3930</v>
      </c>
      <c r="F3118" s="667" t="s">
        <v>7093</v>
      </c>
      <c r="G3118" s="683" t="s">
        <v>8996</v>
      </c>
      <c r="H3118" s="691">
        <v>1</v>
      </c>
      <c r="I3118" s="652">
        <v>8.9290000000000003</v>
      </c>
      <c r="J3118" s="652">
        <v>140</v>
      </c>
      <c r="K3118" s="422">
        <v>145938.77100617584</v>
      </c>
      <c r="L3118" s="423">
        <f>K3118*ЗМІСТ!$E$13/1000*1.2</f>
        <v>7820.5201602722291</v>
      </c>
      <c r="M3118" s="424"/>
      <c r="N3118" s="829"/>
      <c r="O3118" s="841"/>
      <c r="P3118" s="841"/>
      <c r="Q3118" s="641"/>
      <c r="R3118" s="639"/>
      <c r="S3118" s="640"/>
      <c r="T3118" s="402"/>
      <c r="U3118" s="665"/>
      <c r="V3118" s="665"/>
    </row>
    <row r="3119" spans="1:22" s="664" customFormat="1" ht="13.5" customHeight="1" outlineLevel="1">
      <c r="A3119" s="402"/>
      <c r="B3119" s="178">
        <f t="shared" si="48"/>
        <v>3113</v>
      </c>
      <c r="C3119" s="441"/>
      <c r="D3119" s="428">
        <v>8595057661530</v>
      </c>
      <c r="E3119" s="800" t="s">
        <v>3931</v>
      </c>
      <c r="F3119" s="667" t="s">
        <v>7095</v>
      </c>
      <c r="G3119" s="683" t="s">
        <v>8996</v>
      </c>
      <c r="H3119" s="691">
        <v>1</v>
      </c>
      <c r="I3119" s="652">
        <v>9.7590000000000003</v>
      </c>
      <c r="J3119" s="652">
        <v>168.75</v>
      </c>
      <c r="K3119" s="422">
        <v>150874.60613288084</v>
      </c>
      <c r="L3119" s="423">
        <f>K3119*ЗМІСТ!$E$13/1000*1.2</f>
        <v>8085.0201135748548</v>
      </c>
      <c r="M3119" s="424"/>
      <c r="N3119" s="829"/>
      <c r="O3119" s="841"/>
      <c r="P3119" s="841"/>
      <c r="Q3119" s="641"/>
      <c r="R3119" s="639"/>
      <c r="S3119" s="640"/>
      <c r="T3119" s="402"/>
      <c r="U3119" s="665"/>
      <c r="V3119" s="665"/>
    </row>
    <row r="3120" spans="1:22" s="664" customFormat="1" ht="13.5" customHeight="1" outlineLevel="1">
      <c r="A3120" s="402"/>
      <c r="B3120" s="178">
        <f t="shared" si="48"/>
        <v>3114</v>
      </c>
      <c r="C3120" s="441"/>
      <c r="D3120" s="428">
        <v>8595057661547</v>
      </c>
      <c r="E3120" s="800" t="s">
        <v>3932</v>
      </c>
      <c r="F3120" s="667" t="s">
        <v>7097</v>
      </c>
      <c r="G3120" s="683" t="s">
        <v>8996</v>
      </c>
      <c r="H3120" s="691">
        <v>1</v>
      </c>
      <c r="I3120" s="652">
        <v>10.882</v>
      </c>
      <c r="J3120" s="652">
        <v>200</v>
      </c>
      <c r="K3120" s="422">
        <v>163295.34319660501</v>
      </c>
      <c r="L3120" s="423">
        <f>K3120*ЗМІСТ!$E$13/1000*1.2</f>
        <v>8750.6185967098463</v>
      </c>
      <c r="M3120" s="424"/>
      <c r="N3120" s="829"/>
      <c r="O3120" s="841"/>
      <c r="P3120" s="841"/>
      <c r="Q3120" s="641"/>
      <c r="R3120" s="639"/>
      <c r="S3120" s="640"/>
      <c r="T3120" s="402"/>
      <c r="U3120" s="665"/>
      <c r="V3120" s="665"/>
    </row>
    <row r="3121" spans="1:22" s="664" customFormat="1" ht="13.5" customHeight="1" outlineLevel="1">
      <c r="A3121" s="402"/>
      <c r="B3121" s="178">
        <f t="shared" si="48"/>
        <v>3115</v>
      </c>
      <c r="C3121" s="441"/>
      <c r="D3121" s="428">
        <v>8595057661554</v>
      </c>
      <c r="E3121" s="800" t="s">
        <v>3933</v>
      </c>
      <c r="F3121" s="667" t="s">
        <v>7099</v>
      </c>
      <c r="G3121" s="683" t="s">
        <v>8996</v>
      </c>
      <c r="H3121" s="691">
        <v>1</v>
      </c>
      <c r="I3121" s="652">
        <v>11.794</v>
      </c>
      <c r="J3121" s="652">
        <v>233.75</v>
      </c>
      <c r="K3121" s="422">
        <v>171123.87432823595</v>
      </c>
      <c r="L3121" s="423">
        <f>K3121*ЗМІСТ!$E$13/1000*1.2</f>
        <v>9170.1314178617231</v>
      </c>
      <c r="M3121" s="424"/>
      <c r="N3121" s="829"/>
      <c r="O3121" s="841"/>
      <c r="P3121" s="841"/>
      <c r="Q3121" s="641"/>
      <c r="R3121" s="639"/>
      <c r="S3121" s="640"/>
      <c r="T3121" s="402"/>
      <c r="U3121" s="665"/>
      <c r="V3121" s="665"/>
    </row>
    <row r="3122" spans="1:22" s="664" customFormat="1" ht="13.5" customHeight="1" outlineLevel="1">
      <c r="A3122" s="402"/>
      <c r="B3122" s="178">
        <f t="shared" si="48"/>
        <v>3116</v>
      </c>
      <c r="C3122" s="441"/>
      <c r="D3122" s="428">
        <v>8595057661561</v>
      </c>
      <c r="E3122" s="800" t="s">
        <v>3934</v>
      </c>
      <c r="F3122" s="667" t="s">
        <v>7101</v>
      </c>
      <c r="G3122" s="683" t="s">
        <v>8996</v>
      </c>
      <c r="H3122" s="691">
        <v>1</v>
      </c>
      <c r="I3122" s="652">
        <v>12.7</v>
      </c>
      <c r="J3122" s="652">
        <v>270</v>
      </c>
      <c r="K3122" s="422">
        <v>178149.68773624112</v>
      </c>
      <c r="L3122" s="423">
        <f>K3122*ЗМІСТ!$E$13/1000*1.2</f>
        <v>9546.6284585096128</v>
      </c>
      <c r="M3122" s="424"/>
      <c r="N3122" s="829"/>
      <c r="O3122" s="841"/>
      <c r="P3122" s="841"/>
      <c r="Q3122" s="641"/>
      <c r="R3122" s="639"/>
      <c r="S3122" s="640"/>
      <c r="T3122" s="402"/>
      <c r="U3122" s="665"/>
      <c r="V3122" s="665"/>
    </row>
    <row r="3123" spans="1:22" s="664" customFormat="1" ht="13.5" customHeight="1" outlineLevel="1">
      <c r="A3123" s="402"/>
      <c r="B3123" s="178">
        <f t="shared" si="48"/>
        <v>3117</v>
      </c>
      <c r="C3123" s="441"/>
      <c r="D3123" s="428">
        <v>8595057661424</v>
      </c>
      <c r="E3123" s="800" t="s">
        <v>3935</v>
      </c>
      <c r="F3123" s="667" t="s">
        <v>7103</v>
      </c>
      <c r="G3123" s="683" t="s">
        <v>8996</v>
      </c>
      <c r="H3123" s="691">
        <v>1</v>
      </c>
      <c r="I3123" s="652">
        <v>6.7519999999999998</v>
      </c>
      <c r="J3123" s="652">
        <v>84</v>
      </c>
      <c r="K3123" s="422">
        <v>127581.72173642799</v>
      </c>
      <c r="L3123" s="423">
        <f>K3123*ЗМІСТ!$E$13/1000*1.2</f>
        <v>6836.8084782607475</v>
      </c>
      <c r="M3123" s="424"/>
      <c r="N3123" s="829"/>
      <c r="O3123" s="841"/>
      <c r="P3123" s="841"/>
      <c r="Q3123" s="641"/>
      <c r="R3123" s="639"/>
      <c r="S3123" s="640"/>
      <c r="T3123" s="402"/>
      <c r="U3123" s="665"/>
      <c r="V3123" s="665"/>
    </row>
    <row r="3124" spans="1:22" s="664" customFormat="1" ht="13.5" customHeight="1" outlineLevel="1">
      <c r="A3124" s="402"/>
      <c r="B3124" s="178">
        <f t="shared" si="48"/>
        <v>3118</v>
      </c>
      <c r="C3124" s="441"/>
      <c r="D3124" s="428">
        <v>8595057661431</v>
      </c>
      <c r="E3124" s="800" t="s">
        <v>3936</v>
      </c>
      <c r="F3124" s="667" t="s">
        <v>7105</v>
      </c>
      <c r="G3124" s="683" t="s">
        <v>8996</v>
      </c>
      <c r="H3124" s="691">
        <v>1</v>
      </c>
      <c r="I3124" s="652">
        <v>7.5149999999999997</v>
      </c>
      <c r="J3124" s="652">
        <v>101.25</v>
      </c>
      <c r="K3124" s="422">
        <v>130726.472235287</v>
      </c>
      <c r="L3124" s="423">
        <f>K3124*ЗМІСТ!$E$13/1000*1.2</f>
        <v>7005.3283616734443</v>
      </c>
      <c r="M3124" s="424"/>
      <c r="N3124" s="829"/>
      <c r="O3124" s="841"/>
      <c r="P3124" s="841"/>
      <c r="Q3124" s="641"/>
      <c r="R3124" s="639"/>
      <c r="S3124" s="640"/>
      <c r="T3124" s="402"/>
      <c r="U3124" s="665"/>
      <c r="V3124" s="665"/>
    </row>
    <row r="3125" spans="1:22" s="664" customFormat="1" ht="13.5" customHeight="1" outlineLevel="1">
      <c r="A3125" s="402"/>
      <c r="B3125" s="178">
        <f t="shared" si="48"/>
        <v>3119</v>
      </c>
      <c r="C3125" s="441"/>
      <c r="D3125" s="428">
        <v>8595057661448</v>
      </c>
      <c r="E3125" s="800" t="s">
        <v>3937</v>
      </c>
      <c r="F3125" s="667" t="s">
        <v>7107</v>
      </c>
      <c r="G3125" s="683" t="s">
        <v>8996</v>
      </c>
      <c r="H3125" s="691">
        <v>1</v>
      </c>
      <c r="I3125" s="652">
        <v>8.5709999999999997</v>
      </c>
      <c r="J3125" s="652">
        <v>120</v>
      </c>
      <c r="K3125" s="422">
        <v>142605.90272105735</v>
      </c>
      <c r="L3125" s="423">
        <f>K3125*ЗМІСТ!$E$13/1000*1.2</f>
        <v>7641.91948112715</v>
      </c>
      <c r="M3125" s="424"/>
      <c r="N3125" s="829"/>
      <c r="O3125" s="841"/>
      <c r="P3125" s="841"/>
      <c r="Q3125" s="641"/>
      <c r="R3125" s="639"/>
      <c r="S3125" s="640"/>
      <c r="T3125" s="402"/>
      <c r="U3125" s="665"/>
      <c r="V3125" s="665"/>
    </row>
    <row r="3126" spans="1:22" s="664" customFormat="1" ht="13.5" customHeight="1" outlineLevel="1">
      <c r="A3126" s="402"/>
      <c r="B3126" s="178">
        <f t="shared" si="48"/>
        <v>3120</v>
      </c>
      <c r="C3126" s="441"/>
      <c r="D3126" s="428">
        <v>8595057661455</v>
      </c>
      <c r="E3126" s="800" t="s">
        <v>3938</v>
      </c>
      <c r="F3126" s="667" t="s">
        <v>7109</v>
      </c>
      <c r="G3126" s="683" t="s">
        <v>8996</v>
      </c>
      <c r="H3126" s="691">
        <v>1</v>
      </c>
      <c r="I3126" s="652">
        <v>9.4109999999999996</v>
      </c>
      <c r="J3126" s="652">
        <v>140.25</v>
      </c>
      <c r="K3126" s="422">
        <v>150365.75564411061</v>
      </c>
      <c r="L3126" s="423">
        <f>K3126*ЗМІСТ!$E$13/1000*1.2</f>
        <v>8057.7519964147923</v>
      </c>
      <c r="M3126" s="424"/>
      <c r="N3126" s="829"/>
      <c r="O3126" s="841"/>
      <c r="P3126" s="841"/>
      <c r="Q3126" s="641"/>
      <c r="R3126" s="639"/>
      <c r="S3126" s="640"/>
      <c r="T3126" s="402"/>
      <c r="U3126" s="665"/>
      <c r="V3126" s="665"/>
    </row>
    <row r="3127" spans="1:22" s="664" customFormat="1" ht="13.5" customHeight="1" outlineLevel="1">
      <c r="A3127" s="402"/>
      <c r="B3127" s="178">
        <f t="shared" si="48"/>
        <v>3121</v>
      </c>
      <c r="C3127" s="441"/>
      <c r="D3127" s="428">
        <v>8595057661462</v>
      </c>
      <c r="E3127" s="800" t="s">
        <v>3939</v>
      </c>
      <c r="F3127" s="667" t="s">
        <v>7111</v>
      </c>
      <c r="G3127" s="683" t="s">
        <v>8996</v>
      </c>
      <c r="H3127" s="691">
        <v>1</v>
      </c>
      <c r="I3127" s="652">
        <v>10.256</v>
      </c>
      <c r="J3127" s="652">
        <v>162</v>
      </c>
      <c r="K3127" s="422">
        <v>157108.32766669994</v>
      </c>
      <c r="L3127" s="423">
        <f>K3127*ЗМІСТ!$E$13/1000*1.2</f>
        <v>8419.0707883382638</v>
      </c>
      <c r="M3127" s="424"/>
      <c r="N3127" s="829"/>
      <c r="O3127" s="841"/>
      <c r="P3127" s="841"/>
      <c r="Q3127" s="641"/>
      <c r="R3127" s="639"/>
      <c r="S3127" s="640"/>
      <c r="T3127" s="402"/>
      <c r="U3127" s="665"/>
      <c r="V3127" s="665"/>
    </row>
    <row r="3128" spans="1:22" s="664" customFormat="1" ht="13.5" customHeight="1" outlineLevel="1">
      <c r="A3128" s="402"/>
      <c r="B3128" s="178">
        <f t="shared" si="48"/>
        <v>3122</v>
      </c>
      <c r="C3128" s="441"/>
      <c r="D3128" s="428">
        <v>8595057661479</v>
      </c>
      <c r="E3128" s="800" t="s">
        <v>3940</v>
      </c>
      <c r="F3128" s="667" t="s">
        <v>7113</v>
      </c>
      <c r="G3128" s="683" t="s">
        <v>8996</v>
      </c>
      <c r="H3128" s="691">
        <v>1</v>
      </c>
      <c r="I3128" s="652">
        <v>7.84</v>
      </c>
      <c r="J3128" s="652">
        <v>112</v>
      </c>
      <c r="K3128" s="422">
        <v>136403.47296258097</v>
      </c>
      <c r="L3128" s="423">
        <f>K3128*ЗМІСТ!$E$13/1000*1.2</f>
        <v>7309.5456600074403</v>
      </c>
      <c r="M3128" s="424"/>
      <c r="N3128" s="829"/>
      <c r="O3128" s="841"/>
      <c r="P3128" s="841"/>
      <c r="Q3128" s="641"/>
      <c r="R3128" s="639"/>
      <c r="S3128" s="640"/>
      <c r="T3128" s="402"/>
      <c r="U3128" s="665"/>
      <c r="V3128" s="665"/>
    </row>
    <row r="3129" spans="1:22" s="664" customFormat="1" ht="13.5" customHeight="1" outlineLevel="1">
      <c r="A3129" s="402"/>
      <c r="B3129" s="178">
        <f t="shared" si="48"/>
        <v>3123</v>
      </c>
      <c r="C3129" s="441"/>
      <c r="D3129" s="428">
        <v>8595057661486</v>
      </c>
      <c r="E3129" s="800" t="s">
        <v>3941</v>
      </c>
      <c r="F3129" s="667" t="s">
        <v>7115</v>
      </c>
      <c r="G3129" s="683" t="s">
        <v>8996</v>
      </c>
      <c r="H3129" s="691">
        <v>1</v>
      </c>
      <c r="I3129" s="652">
        <v>8.6359999999999992</v>
      </c>
      <c r="J3129" s="652">
        <v>135</v>
      </c>
      <c r="K3129" s="422">
        <v>141010.61814442309</v>
      </c>
      <c r="L3129" s="423">
        <f>K3129*ЗМІСТ!$E$13/1000*1.2</f>
        <v>7556.4318817255371</v>
      </c>
      <c r="M3129" s="424"/>
      <c r="N3129" s="829"/>
      <c r="O3129" s="841"/>
      <c r="P3129" s="841"/>
      <c r="Q3129" s="641"/>
      <c r="R3129" s="639"/>
      <c r="S3129" s="640"/>
      <c r="T3129" s="402"/>
      <c r="U3129" s="665"/>
      <c r="V3129" s="665"/>
    </row>
    <row r="3130" spans="1:22" s="664" customFormat="1" ht="13.5" customHeight="1" outlineLevel="1">
      <c r="A3130" s="402"/>
      <c r="B3130" s="178">
        <f t="shared" si="48"/>
        <v>3124</v>
      </c>
      <c r="C3130" s="441"/>
      <c r="D3130" s="428">
        <v>8595057661493</v>
      </c>
      <c r="E3130" s="800" t="s">
        <v>3942</v>
      </c>
      <c r="F3130" s="667" t="s">
        <v>7117</v>
      </c>
      <c r="G3130" s="683" t="s">
        <v>8996</v>
      </c>
      <c r="H3130" s="691">
        <v>1</v>
      </c>
      <c r="I3130" s="652">
        <v>9.7249999999999996</v>
      </c>
      <c r="J3130" s="652">
        <v>160</v>
      </c>
      <c r="K3130" s="422">
        <v>153359.46107851152</v>
      </c>
      <c r="L3130" s="423">
        <f>K3130*ЗМІСТ!$E$13/1000*1.2</f>
        <v>8218.1777252477295</v>
      </c>
      <c r="M3130" s="424"/>
      <c r="N3130" s="829"/>
      <c r="O3130" s="841"/>
      <c r="P3130" s="841"/>
      <c r="Q3130" s="641"/>
      <c r="R3130" s="639"/>
      <c r="S3130" s="640"/>
      <c r="T3130" s="402"/>
      <c r="U3130" s="665"/>
      <c r="V3130" s="665"/>
    </row>
    <row r="3131" spans="1:22" s="664" customFormat="1" ht="13.5" customHeight="1" outlineLevel="1">
      <c r="A3131" s="402"/>
      <c r="B3131" s="178">
        <f t="shared" si="48"/>
        <v>3125</v>
      </c>
      <c r="C3131" s="441"/>
      <c r="D3131" s="428">
        <v>8595057661509</v>
      </c>
      <c r="E3131" s="800" t="s">
        <v>3943</v>
      </c>
      <c r="F3131" s="667" t="s">
        <v>7119</v>
      </c>
      <c r="G3131" s="683" t="s">
        <v>8996</v>
      </c>
      <c r="H3131" s="691">
        <v>1</v>
      </c>
      <c r="I3131" s="652">
        <v>10.6</v>
      </c>
      <c r="J3131" s="652">
        <v>187</v>
      </c>
      <c r="K3131" s="422">
        <v>161030.36341799871</v>
      </c>
      <c r="L3131" s="423">
        <f>K3131*ЗМІСТ!$E$13/1000*1.2</f>
        <v>8629.2435851274204</v>
      </c>
      <c r="M3131" s="424"/>
      <c r="N3131" s="829"/>
      <c r="O3131" s="841"/>
      <c r="P3131" s="841"/>
      <c r="Q3131" s="641"/>
      <c r="R3131" s="639"/>
      <c r="S3131" s="640"/>
      <c r="T3131" s="402"/>
      <c r="U3131" s="665"/>
      <c r="V3131" s="665"/>
    </row>
    <row r="3132" spans="1:22" s="664" customFormat="1" ht="13.5" customHeight="1" outlineLevel="1">
      <c r="A3132" s="402"/>
      <c r="B3132" s="178">
        <f t="shared" si="48"/>
        <v>3126</v>
      </c>
      <c r="C3132" s="441"/>
      <c r="D3132" s="428">
        <v>8595057661516</v>
      </c>
      <c r="E3132" s="800" t="s">
        <v>3944</v>
      </c>
      <c r="F3132" s="667" t="s">
        <v>7121</v>
      </c>
      <c r="G3132" s="683" t="s">
        <v>8996</v>
      </c>
      <c r="H3132" s="691">
        <v>1</v>
      </c>
      <c r="I3132" s="652">
        <v>11.446999999999999</v>
      </c>
      <c r="J3132" s="652">
        <v>216</v>
      </c>
      <c r="K3132" s="422">
        <v>168027.78471487435</v>
      </c>
      <c r="L3132" s="423">
        <f>K3132*ЗМІСТ!$E$13/1000*1.2</f>
        <v>9004.2191584095781</v>
      </c>
      <c r="M3132" s="424"/>
      <c r="N3132" s="829"/>
      <c r="O3132" s="841"/>
      <c r="P3132" s="841"/>
      <c r="Q3132" s="641"/>
      <c r="R3132" s="639"/>
      <c r="S3132" s="640"/>
      <c r="T3132" s="402"/>
      <c r="U3132" s="665"/>
      <c r="V3132" s="665"/>
    </row>
    <row r="3133" spans="1:22" s="664" customFormat="1" ht="13.5" customHeight="1" outlineLevel="1">
      <c r="A3133" s="402"/>
      <c r="B3133" s="178">
        <f t="shared" si="48"/>
        <v>3127</v>
      </c>
      <c r="C3133" s="441"/>
      <c r="D3133" s="428">
        <v>8595057663794</v>
      </c>
      <c r="E3133" s="800" t="s">
        <v>3945</v>
      </c>
      <c r="F3133" s="667" t="s">
        <v>7134</v>
      </c>
      <c r="G3133" s="683" t="s">
        <v>8996</v>
      </c>
      <c r="H3133" s="691">
        <v>1</v>
      </c>
      <c r="I3133" s="652">
        <v>1.01</v>
      </c>
      <c r="J3133" s="652">
        <v>13.140775</v>
      </c>
      <c r="K3133" s="422">
        <v>18795.986108821286</v>
      </c>
      <c r="L3133" s="423">
        <f>K3133*ЗМІСТ!$E$13/1000*1.2</f>
        <v>1007.2332888839601</v>
      </c>
      <c r="M3133" s="424"/>
      <c r="N3133" s="829"/>
      <c r="O3133" s="841"/>
      <c r="P3133" s="841"/>
      <c r="Q3133" s="641"/>
      <c r="R3133" s="639"/>
      <c r="S3133" s="640"/>
      <c r="T3133" s="402"/>
      <c r="U3133" s="665"/>
      <c r="V3133" s="665"/>
    </row>
    <row r="3134" spans="1:22" s="664" customFormat="1" ht="13.5" customHeight="1" outlineLevel="1">
      <c r="A3134" s="402"/>
      <c r="B3134" s="178">
        <f t="shared" si="48"/>
        <v>3128</v>
      </c>
      <c r="C3134" s="441"/>
      <c r="D3134" s="428">
        <v>8595057663800</v>
      </c>
      <c r="E3134" s="800" t="s">
        <v>3946</v>
      </c>
      <c r="F3134" s="667" t="s">
        <v>7136</v>
      </c>
      <c r="G3134" s="683" t="s">
        <v>8996</v>
      </c>
      <c r="H3134" s="691">
        <v>1</v>
      </c>
      <c r="I3134" s="652">
        <v>1.3374999999999999</v>
      </c>
      <c r="J3134" s="652">
        <v>17.492025000000002</v>
      </c>
      <c r="K3134" s="422">
        <v>20766.372903103555</v>
      </c>
      <c r="L3134" s="423">
        <f>K3134*ЗМІСТ!$E$13/1000*1.2</f>
        <v>1112.8217458921843</v>
      </c>
      <c r="M3134" s="424"/>
      <c r="N3134" s="829"/>
      <c r="O3134" s="841"/>
      <c r="P3134" s="841"/>
      <c r="Q3134" s="641"/>
      <c r="R3134" s="639"/>
      <c r="S3134" s="640"/>
      <c r="T3134" s="402"/>
      <c r="U3134" s="665"/>
      <c r="V3134" s="665"/>
    </row>
    <row r="3135" spans="1:22" s="664" customFormat="1" ht="13.5" customHeight="1" outlineLevel="1">
      <c r="A3135" s="402"/>
      <c r="B3135" s="178">
        <f t="shared" si="48"/>
        <v>3129</v>
      </c>
      <c r="C3135" s="441"/>
      <c r="D3135" s="428">
        <v>8595057663817</v>
      </c>
      <c r="E3135" s="800" t="s">
        <v>3947</v>
      </c>
      <c r="F3135" s="667" t="s">
        <v>7138</v>
      </c>
      <c r="G3135" s="683" t="s">
        <v>8996</v>
      </c>
      <c r="H3135" s="691">
        <v>1</v>
      </c>
      <c r="I3135" s="652">
        <v>1.486</v>
      </c>
      <c r="J3135" s="652">
        <v>26.194524999999999</v>
      </c>
      <c r="K3135" s="422">
        <v>23567.790907658724</v>
      </c>
      <c r="L3135" s="423">
        <f>K3135*ЗМІСТ!$E$13/1000*1.2</f>
        <v>1262.9432374665253</v>
      </c>
      <c r="M3135" s="424"/>
      <c r="N3135" s="829"/>
      <c r="O3135" s="841"/>
      <c r="P3135" s="841"/>
      <c r="Q3135" s="641"/>
      <c r="R3135" s="639"/>
      <c r="S3135" s="640"/>
      <c r="T3135" s="402"/>
      <c r="U3135" s="665"/>
      <c r="V3135" s="665"/>
    </row>
    <row r="3136" spans="1:22" s="664" customFormat="1" ht="13.5" customHeight="1" outlineLevel="1">
      <c r="A3136" s="402"/>
      <c r="B3136" s="178">
        <f t="shared" si="48"/>
        <v>3130</v>
      </c>
      <c r="C3136" s="441"/>
      <c r="D3136" s="428">
        <v>8595057663824</v>
      </c>
      <c r="E3136" s="800" t="s">
        <v>3948</v>
      </c>
      <c r="F3136" s="667" t="s">
        <v>7140</v>
      </c>
      <c r="G3136" s="683" t="s">
        <v>8996</v>
      </c>
      <c r="H3136" s="691">
        <v>1</v>
      </c>
      <c r="I3136" s="652">
        <v>1.6344000000000001</v>
      </c>
      <c r="J3136" s="652">
        <v>34.897024999999999</v>
      </c>
      <c r="K3136" s="422">
        <v>26606.231835080678</v>
      </c>
      <c r="L3136" s="423">
        <f>K3136*ЗМІСТ!$E$13/1000*1.2</f>
        <v>1425.766237584116</v>
      </c>
      <c r="M3136" s="424"/>
      <c r="N3136" s="829"/>
      <c r="O3136" s="841"/>
      <c r="P3136" s="841"/>
      <c r="Q3136" s="641"/>
      <c r="R3136" s="639"/>
      <c r="S3136" s="640"/>
      <c r="T3136" s="402"/>
      <c r="U3136" s="665"/>
      <c r="V3136" s="665"/>
    </row>
    <row r="3137" spans="1:22" s="664" customFormat="1" ht="13.5" customHeight="1" outlineLevel="1">
      <c r="A3137" s="402"/>
      <c r="B3137" s="178">
        <f t="shared" si="48"/>
        <v>3131</v>
      </c>
      <c r="C3137" s="441"/>
      <c r="D3137" s="428">
        <v>8595057663831</v>
      </c>
      <c r="E3137" s="800" t="s">
        <v>3949</v>
      </c>
      <c r="F3137" s="667" t="s">
        <v>7142</v>
      </c>
      <c r="G3137" s="683" t="s">
        <v>8996</v>
      </c>
      <c r="H3137" s="691">
        <v>1</v>
      </c>
      <c r="I3137" s="652">
        <v>1.9326000000000001</v>
      </c>
      <c r="J3137" s="652">
        <v>43.599525</v>
      </c>
      <c r="K3137" s="422">
        <v>29752.552224723244</v>
      </c>
      <c r="L3137" s="423">
        <f>K3137*ЗМІСТ!$E$13/1000*1.2</f>
        <v>1594.3702478017572</v>
      </c>
      <c r="M3137" s="424"/>
      <c r="N3137" s="829"/>
      <c r="O3137" s="841"/>
      <c r="P3137" s="841"/>
      <c r="Q3137" s="641"/>
      <c r="R3137" s="639"/>
      <c r="S3137" s="640"/>
      <c r="T3137" s="402"/>
      <c r="U3137" s="665"/>
      <c r="V3137" s="665"/>
    </row>
    <row r="3138" spans="1:22" s="664" customFormat="1" ht="13.5" customHeight="1" outlineLevel="1">
      <c r="A3138" s="402"/>
      <c r="B3138" s="178">
        <f t="shared" si="48"/>
        <v>3132</v>
      </c>
      <c r="C3138" s="441"/>
      <c r="D3138" s="428">
        <v>8595057663848</v>
      </c>
      <c r="E3138" s="800" t="s">
        <v>3950</v>
      </c>
      <c r="F3138" s="667" t="s">
        <v>7144</v>
      </c>
      <c r="G3138" s="683" t="s">
        <v>8996</v>
      </c>
      <c r="H3138" s="691">
        <v>1</v>
      </c>
      <c r="I3138" s="652">
        <v>2.2202000000000002</v>
      </c>
      <c r="J3138" s="652">
        <v>52.302025</v>
      </c>
      <c r="K3138" s="422">
        <v>35327.169998914491</v>
      </c>
      <c r="L3138" s="423">
        <f>K3138*ЗМІСТ!$E$13/1000*1.2</f>
        <v>1893.1010812074298</v>
      </c>
      <c r="M3138" s="424"/>
      <c r="N3138" s="829"/>
      <c r="O3138" s="841"/>
      <c r="P3138" s="841"/>
      <c r="Q3138" s="641"/>
      <c r="R3138" s="639"/>
      <c r="S3138" s="640"/>
      <c r="T3138" s="402"/>
      <c r="U3138" s="665"/>
      <c r="V3138" s="665"/>
    </row>
    <row r="3139" spans="1:22" s="664" customFormat="1" ht="13.5" customHeight="1" outlineLevel="1">
      <c r="A3139" s="402"/>
      <c r="B3139" s="178">
        <f t="shared" si="48"/>
        <v>3133</v>
      </c>
      <c r="C3139" s="441"/>
      <c r="D3139" s="428">
        <v>8595057663879</v>
      </c>
      <c r="E3139" s="800" t="s">
        <v>3951</v>
      </c>
      <c r="F3139" s="667" t="s">
        <v>7146</v>
      </c>
      <c r="G3139" s="683" t="s">
        <v>8996</v>
      </c>
      <c r="H3139" s="691">
        <v>1</v>
      </c>
      <c r="I3139" s="652">
        <v>0.52549999999999997</v>
      </c>
      <c r="J3139" s="652">
        <v>4.8883999999999999</v>
      </c>
      <c r="K3139" s="422">
        <v>12812.112728733309</v>
      </c>
      <c r="L3139" s="423">
        <f>K3139*ЗМІСТ!$E$13/1000*1.2</f>
        <v>686.57139703128735</v>
      </c>
      <c r="M3139" s="424"/>
      <c r="N3139" s="829"/>
      <c r="O3139" s="841"/>
      <c r="P3139" s="841"/>
      <c r="Q3139" s="641"/>
      <c r="R3139" s="639"/>
      <c r="S3139" s="640"/>
      <c r="T3139" s="402"/>
      <c r="U3139" s="665"/>
      <c r="V3139" s="665"/>
    </row>
    <row r="3140" spans="1:22" s="664" customFormat="1" ht="13.5" customHeight="1" outlineLevel="1">
      <c r="A3140" s="402"/>
      <c r="B3140" s="178">
        <f t="shared" si="48"/>
        <v>3134</v>
      </c>
      <c r="C3140" s="441"/>
      <c r="D3140" s="428">
        <v>8595057663886</v>
      </c>
      <c r="E3140" s="800" t="s">
        <v>3952</v>
      </c>
      <c r="F3140" s="667" t="s">
        <v>7148</v>
      </c>
      <c r="G3140" s="683" t="s">
        <v>8996</v>
      </c>
      <c r="H3140" s="691">
        <v>1</v>
      </c>
      <c r="I3140" s="652">
        <v>0.64</v>
      </c>
      <c r="J3140" s="652">
        <v>7.3083999999999998</v>
      </c>
      <c r="K3140" s="422">
        <v>14447.898307635547</v>
      </c>
      <c r="L3140" s="423">
        <f>K3140*ЗМІСТ!$E$13/1000*1.2</f>
        <v>774.22935118211512</v>
      </c>
      <c r="M3140" s="424"/>
      <c r="N3140" s="829"/>
      <c r="O3140" s="841"/>
      <c r="P3140" s="841"/>
      <c r="Q3140" s="641"/>
      <c r="R3140" s="639"/>
      <c r="S3140" s="640"/>
      <c r="T3140" s="402"/>
      <c r="U3140" s="665"/>
      <c r="V3140" s="665"/>
    </row>
    <row r="3141" spans="1:22" s="664" customFormat="1" ht="13.5" customHeight="1" outlineLevel="1">
      <c r="A3141" s="402"/>
      <c r="B3141" s="178">
        <f t="shared" si="48"/>
        <v>3135</v>
      </c>
      <c r="C3141" s="441"/>
      <c r="D3141" s="428">
        <v>8595057663893</v>
      </c>
      <c r="E3141" s="800" t="s">
        <v>3953</v>
      </c>
      <c r="F3141" s="667" t="s">
        <v>7150</v>
      </c>
      <c r="G3141" s="683" t="s">
        <v>8996</v>
      </c>
      <c r="H3141" s="691">
        <v>1</v>
      </c>
      <c r="I3141" s="652">
        <v>0.87119999999999997</v>
      </c>
      <c r="J3141" s="652">
        <v>9.7284000000000006</v>
      </c>
      <c r="K3141" s="422">
        <v>16418.28510191782</v>
      </c>
      <c r="L3141" s="423">
        <f>K3141*ЗМІСТ!$E$13/1000*1.2</f>
        <v>879.81780819033941</v>
      </c>
      <c r="M3141" s="424"/>
      <c r="N3141" s="829"/>
      <c r="O3141" s="841"/>
      <c r="P3141" s="841"/>
      <c r="Q3141" s="641"/>
      <c r="R3141" s="639"/>
      <c r="S3141" s="640"/>
      <c r="T3141" s="402"/>
      <c r="U3141" s="665"/>
      <c r="V3141" s="665"/>
    </row>
    <row r="3142" spans="1:22" s="664" customFormat="1" ht="13.5" customHeight="1" outlineLevel="1">
      <c r="A3142" s="402"/>
      <c r="B3142" s="178">
        <f t="shared" si="48"/>
        <v>3136</v>
      </c>
      <c r="C3142" s="441"/>
      <c r="D3142" s="428">
        <v>8595057663909</v>
      </c>
      <c r="E3142" s="800" t="s">
        <v>3954</v>
      </c>
      <c r="F3142" s="667" t="s">
        <v>7152</v>
      </c>
      <c r="G3142" s="683" t="s">
        <v>8996</v>
      </c>
      <c r="H3142" s="691">
        <v>1</v>
      </c>
      <c r="I3142" s="652">
        <v>1.0196000000000001</v>
      </c>
      <c r="J3142" s="652">
        <v>14.5684</v>
      </c>
      <c r="K3142" s="422">
        <v>19219.703106472985</v>
      </c>
      <c r="L3142" s="423">
        <f>K3142*ЗМІСТ!$E$13/1000*1.2</f>
        <v>1029.9392997646801</v>
      </c>
      <c r="M3142" s="424"/>
      <c r="N3142" s="829"/>
      <c r="O3142" s="841"/>
      <c r="P3142" s="841"/>
      <c r="Q3142" s="641"/>
      <c r="R3142" s="639"/>
      <c r="S3142" s="640"/>
      <c r="T3142" s="402"/>
      <c r="U3142" s="665"/>
      <c r="V3142" s="665"/>
    </row>
    <row r="3143" spans="1:22" s="664" customFormat="1" ht="13.5" customHeight="1" outlineLevel="1">
      <c r="A3143" s="402"/>
      <c r="B3143" s="178">
        <f t="shared" si="48"/>
        <v>3137</v>
      </c>
      <c r="C3143" s="441"/>
      <c r="D3143" s="428">
        <v>8595057663916</v>
      </c>
      <c r="E3143" s="800" t="s">
        <v>3955</v>
      </c>
      <c r="F3143" s="667" t="s">
        <v>7154</v>
      </c>
      <c r="G3143" s="683" t="s">
        <v>8996</v>
      </c>
      <c r="H3143" s="691">
        <v>1</v>
      </c>
      <c r="I3143" s="652">
        <v>1.1680999999999999</v>
      </c>
      <c r="J3143" s="652">
        <v>19.4084</v>
      </c>
      <c r="K3143" s="422">
        <v>22258.144033894929</v>
      </c>
      <c r="L3143" s="423">
        <f>K3143*ЗМІСТ!$E$13/1000*1.2</f>
        <v>1192.7622998822706</v>
      </c>
      <c r="M3143" s="424"/>
      <c r="N3143" s="829"/>
      <c r="O3143" s="841"/>
      <c r="P3143" s="841"/>
      <c r="Q3143" s="641"/>
      <c r="R3143" s="639"/>
      <c r="S3143" s="640"/>
      <c r="T3143" s="402"/>
      <c r="U3143" s="665"/>
      <c r="V3143" s="665"/>
    </row>
    <row r="3144" spans="1:22" s="664" customFormat="1" ht="13.5" customHeight="1" outlineLevel="1">
      <c r="A3144" s="402"/>
      <c r="B3144" s="178">
        <f t="shared" si="48"/>
        <v>3138</v>
      </c>
      <c r="C3144" s="441"/>
      <c r="D3144" s="428">
        <v>8595057663855</v>
      </c>
      <c r="E3144" s="800" t="s">
        <v>3956</v>
      </c>
      <c r="F3144" s="667" t="s">
        <v>7156</v>
      </c>
      <c r="G3144" s="683" t="s">
        <v>8996</v>
      </c>
      <c r="H3144" s="691">
        <v>1</v>
      </c>
      <c r="I3144" s="652">
        <v>0.40720000000000001</v>
      </c>
      <c r="J3144" s="652">
        <v>2.4683999999999999</v>
      </c>
      <c r="K3144" s="422">
        <v>12228.52538135991</v>
      </c>
      <c r="L3144" s="423">
        <f>K3144*ЗМІСТ!$E$13/1000*1.2</f>
        <v>655.29830500819287</v>
      </c>
      <c r="M3144" s="424"/>
      <c r="N3144" s="829"/>
      <c r="O3144" s="841"/>
      <c r="P3144" s="841"/>
      <c r="Q3144" s="641"/>
      <c r="R3144" s="639"/>
      <c r="S3144" s="640"/>
      <c r="T3144" s="402"/>
      <c r="U3144" s="665"/>
      <c r="V3144" s="665"/>
    </row>
    <row r="3145" spans="1:22" s="664" customFormat="1" ht="13.5" customHeight="1" outlineLevel="1">
      <c r="A3145" s="402"/>
      <c r="B3145" s="178">
        <f t="shared" ref="B3145:B3208" si="49">B3144+1</f>
        <v>3139</v>
      </c>
      <c r="C3145" s="441"/>
      <c r="D3145" s="428">
        <v>8595057663923</v>
      </c>
      <c r="E3145" s="800" t="s">
        <v>3957</v>
      </c>
      <c r="F3145" s="667" t="s">
        <v>7158</v>
      </c>
      <c r="G3145" s="683" t="s">
        <v>8996</v>
      </c>
      <c r="H3145" s="691">
        <v>1</v>
      </c>
      <c r="I3145" s="652">
        <v>1.4661999999999999</v>
      </c>
      <c r="J3145" s="652">
        <v>24.2484</v>
      </c>
      <c r="K3145" s="422">
        <v>25446.188254498531</v>
      </c>
      <c r="L3145" s="423">
        <f>K3145*ЗМІСТ!$E$13/1000*1.2</f>
        <v>1363.6021934018256</v>
      </c>
      <c r="M3145" s="424"/>
      <c r="N3145" s="829"/>
      <c r="O3145" s="841"/>
      <c r="P3145" s="841"/>
      <c r="Q3145" s="641"/>
      <c r="R3145" s="639"/>
      <c r="S3145" s="640"/>
      <c r="T3145" s="402"/>
      <c r="U3145" s="665"/>
      <c r="V3145" s="665"/>
    </row>
    <row r="3146" spans="1:22" s="664" customFormat="1" ht="13.5" customHeight="1" outlineLevel="1">
      <c r="A3146" s="402"/>
      <c r="B3146" s="178">
        <f t="shared" si="49"/>
        <v>3140</v>
      </c>
      <c r="C3146" s="441"/>
      <c r="D3146" s="428">
        <v>8595057663930</v>
      </c>
      <c r="E3146" s="800" t="s">
        <v>3958</v>
      </c>
      <c r="F3146" s="667" t="s">
        <v>7160</v>
      </c>
      <c r="G3146" s="683" t="s">
        <v>8996</v>
      </c>
      <c r="H3146" s="691">
        <v>1</v>
      </c>
      <c r="I3146" s="652">
        <v>1.7539</v>
      </c>
      <c r="J3146" s="652">
        <v>29.0884</v>
      </c>
      <c r="K3146" s="422">
        <v>30920.543212574546</v>
      </c>
      <c r="L3146" s="423">
        <f>K3146*ЗМІСТ!$E$13/1000*1.2</f>
        <v>1656.9601751016169</v>
      </c>
      <c r="M3146" s="424"/>
      <c r="N3146" s="829"/>
      <c r="O3146" s="841"/>
      <c r="P3146" s="841"/>
      <c r="Q3146" s="641"/>
      <c r="R3146" s="639"/>
      <c r="S3146" s="640"/>
      <c r="T3146" s="402"/>
      <c r="U3146" s="665"/>
      <c r="V3146" s="665"/>
    </row>
    <row r="3147" spans="1:22" s="664" customFormat="1" ht="13.5" customHeight="1" outlineLevel="1">
      <c r="A3147" s="402"/>
      <c r="B3147" s="178">
        <f t="shared" si="49"/>
        <v>3141</v>
      </c>
      <c r="C3147" s="441"/>
      <c r="D3147" s="428">
        <v>8595057663862</v>
      </c>
      <c r="E3147" s="800" t="s">
        <v>3959</v>
      </c>
      <c r="F3147" s="667" t="s">
        <v>7162</v>
      </c>
      <c r="G3147" s="683" t="s">
        <v>8996</v>
      </c>
      <c r="H3147" s="691">
        <v>1</v>
      </c>
      <c r="I3147" s="652">
        <v>0.46629999999999999</v>
      </c>
      <c r="J3147" s="652">
        <v>3.6783999999999999</v>
      </c>
      <c r="K3147" s="422">
        <v>13489.3302909225</v>
      </c>
      <c r="L3147" s="423">
        <f>K3147*ЗМІСТ!$E$13/1000*1.2</f>
        <v>722.86191504426176</v>
      </c>
      <c r="M3147" s="424"/>
      <c r="N3147" s="829"/>
      <c r="O3147" s="841"/>
      <c r="P3147" s="841"/>
      <c r="Q3147" s="641"/>
      <c r="R3147" s="639"/>
      <c r="S3147" s="640"/>
      <c r="T3147" s="402"/>
      <c r="U3147" s="665"/>
      <c r="V3147" s="665"/>
    </row>
    <row r="3148" spans="1:22" s="664" customFormat="1" ht="13.5" customHeight="1" outlineLevel="1">
      <c r="A3148" s="402"/>
      <c r="B3148" s="178">
        <f t="shared" si="49"/>
        <v>3142</v>
      </c>
      <c r="C3148" s="441"/>
      <c r="D3148" s="428">
        <v>8595057650718</v>
      </c>
      <c r="E3148" s="800" t="s">
        <v>3960</v>
      </c>
      <c r="F3148" s="667" t="s">
        <v>7164</v>
      </c>
      <c r="G3148" s="683" t="s">
        <v>8996</v>
      </c>
      <c r="H3148" s="691">
        <v>1</v>
      </c>
      <c r="I3148" s="652">
        <v>0.66469999999999996</v>
      </c>
      <c r="J3148" s="652">
        <v>6.0625249999999999</v>
      </c>
      <c r="K3148" s="422">
        <v>13589.957785388795</v>
      </c>
      <c r="L3148" s="423">
        <f>K3148*ЗМІСТ!$E$13/1000*1.2</f>
        <v>728.25430901692334</v>
      </c>
      <c r="M3148" s="424"/>
      <c r="N3148" s="829"/>
      <c r="O3148" s="841"/>
      <c r="P3148" s="841"/>
      <c r="Q3148" s="641"/>
      <c r="R3148" s="639"/>
      <c r="S3148" s="640"/>
      <c r="T3148" s="402"/>
      <c r="U3148" s="665"/>
      <c r="V3148" s="665"/>
    </row>
    <row r="3149" spans="1:22" s="664" customFormat="1" ht="13.5" customHeight="1" outlineLevel="1">
      <c r="A3149" s="402"/>
      <c r="B3149" s="178">
        <f t="shared" si="49"/>
        <v>3143</v>
      </c>
      <c r="C3149" s="441"/>
      <c r="D3149" s="428">
        <v>8595057663961</v>
      </c>
      <c r="E3149" s="800" t="s">
        <v>3961</v>
      </c>
      <c r="F3149" s="667" t="s">
        <v>7166</v>
      </c>
      <c r="G3149" s="683" t="s">
        <v>8996</v>
      </c>
      <c r="H3149" s="691">
        <v>1</v>
      </c>
      <c r="I3149" s="652">
        <v>0.77839999999999998</v>
      </c>
      <c r="J3149" s="652">
        <v>9.0637749999999997</v>
      </c>
      <c r="K3149" s="422">
        <v>15100.750205631777</v>
      </c>
      <c r="L3149" s="423">
        <f>K3149*ЗМІСТ!$E$13/1000*1.2</f>
        <v>809.21416977932984</v>
      </c>
      <c r="M3149" s="424"/>
      <c r="N3149" s="829"/>
      <c r="O3149" s="841"/>
      <c r="P3149" s="841"/>
      <c r="Q3149" s="641"/>
      <c r="R3149" s="639"/>
      <c r="S3149" s="640"/>
      <c r="T3149" s="402"/>
      <c r="U3149" s="665"/>
      <c r="V3149" s="665"/>
    </row>
    <row r="3150" spans="1:22" s="664" customFormat="1" ht="13.5" customHeight="1" outlineLevel="1">
      <c r="A3150" s="402"/>
      <c r="B3150" s="178">
        <f t="shared" si="49"/>
        <v>3144</v>
      </c>
      <c r="C3150" s="441"/>
      <c r="D3150" s="428">
        <v>8595057650725</v>
      </c>
      <c r="E3150" s="800" t="s">
        <v>3962</v>
      </c>
      <c r="F3150" s="667" t="s">
        <v>7168</v>
      </c>
      <c r="G3150" s="683" t="s">
        <v>8996</v>
      </c>
      <c r="H3150" s="691">
        <v>1</v>
      </c>
      <c r="I3150" s="652">
        <v>1.0104</v>
      </c>
      <c r="J3150" s="652">
        <v>12.065025</v>
      </c>
      <c r="K3150" s="422">
        <v>16948.097460200075</v>
      </c>
      <c r="L3150" s="423">
        <f>K3150*ЗМІСТ!$E$13/1000*1.2</f>
        <v>908.20922330601434</v>
      </c>
      <c r="M3150" s="424"/>
      <c r="N3150" s="829"/>
      <c r="O3150" s="841"/>
      <c r="P3150" s="841"/>
      <c r="Q3150" s="641"/>
      <c r="R3150" s="639"/>
      <c r="S3150" s="640"/>
      <c r="T3150" s="402"/>
      <c r="U3150" s="665"/>
      <c r="V3150" s="665"/>
    </row>
    <row r="3151" spans="1:22" s="664" customFormat="1" ht="13.5" customHeight="1" outlineLevel="1">
      <c r="A3151" s="402"/>
      <c r="B3151" s="178">
        <f t="shared" si="49"/>
        <v>3145</v>
      </c>
      <c r="C3151" s="441"/>
      <c r="D3151" s="428">
        <v>8595057663985</v>
      </c>
      <c r="E3151" s="800" t="s">
        <v>3963</v>
      </c>
      <c r="F3151" s="667" t="s">
        <v>7170</v>
      </c>
      <c r="G3151" s="683" t="s">
        <v>8996</v>
      </c>
      <c r="H3151" s="691">
        <v>1</v>
      </c>
      <c r="I3151" s="652">
        <v>1.3072999999999999</v>
      </c>
      <c r="J3151" s="652">
        <v>18.067525</v>
      </c>
      <c r="K3151" s="422">
        <v>20279.034622376679</v>
      </c>
      <c r="L3151" s="423">
        <f>K3151*ЗМІСТ!$E$13/1000*1.2</f>
        <v>1086.7064180528421</v>
      </c>
      <c r="M3151" s="424"/>
      <c r="N3151" s="829"/>
      <c r="O3151" s="841"/>
      <c r="P3151" s="841"/>
      <c r="Q3151" s="641"/>
      <c r="R3151" s="639"/>
      <c r="S3151" s="640"/>
      <c r="T3151" s="402"/>
      <c r="U3151" s="665"/>
      <c r="V3151" s="665"/>
    </row>
    <row r="3152" spans="1:22" s="664" customFormat="1" ht="13.5" customHeight="1" outlineLevel="1">
      <c r="A3152" s="402"/>
      <c r="B3152" s="178">
        <f t="shared" si="49"/>
        <v>3146</v>
      </c>
      <c r="C3152" s="441"/>
      <c r="D3152" s="428">
        <v>8595057663992</v>
      </c>
      <c r="E3152" s="800" t="s">
        <v>3964</v>
      </c>
      <c r="F3152" s="667" t="s">
        <v>7172</v>
      </c>
      <c r="G3152" s="683" t="s">
        <v>8996</v>
      </c>
      <c r="H3152" s="691">
        <v>1</v>
      </c>
      <c r="I3152" s="652">
        <v>1.6053999999999999</v>
      </c>
      <c r="J3152" s="652">
        <v>24.070025000000001</v>
      </c>
      <c r="K3152" s="422">
        <v>23349.348518862767</v>
      </c>
      <c r="L3152" s="423">
        <f>K3152*ЗМІСТ!$E$13/1000*1.2</f>
        <v>1251.2374166372917</v>
      </c>
      <c r="M3152" s="424"/>
      <c r="N3152" s="829"/>
      <c r="O3152" s="841"/>
      <c r="P3152" s="841"/>
      <c r="Q3152" s="641"/>
      <c r="R3152" s="639"/>
      <c r="S3152" s="640"/>
      <c r="T3152" s="402"/>
      <c r="U3152" s="665"/>
      <c r="V3152" s="665"/>
    </row>
    <row r="3153" spans="1:22" s="664" customFormat="1" ht="13.5" customHeight="1" outlineLevel="1">
      <c r="A3153" s="402"/>
      <c r="B3153" s="178">
        <f t="shared" si="49"/>
        <v>3147</v>
      </c>
      <c r="C3153" s="441"/>
      <c r="D3153" s="428">
        <v>8595057663947</v>
      </c>
      <c r="E3153" s="800" t="s">
        <v>3965</v>
      </c>
      <c r="F3153" s="667" t="s">
        <v>7174</v>
      </c>
      <c r="G3153" s="683" t="s">
        <v>8996</v>
      </c>
      <c r="H3153" s="691">
        <v>1</v>
      </c>
      <c r="I3153" s="652">
        <v>0.54649999999999999</v>
      </c>
      <c r="J3153" s="652">
        <v>3.0612750000000002</v>
      </c>
      <c r="K3153" s="422">
        <v>12841.785401564221</v>
      </c>
      <c r="L3153" s="423">
        <f>K3153*ЗМІСТ!$E$13/1000*1.2</f>
        <v>688.16148672769498</v>
      </c>
      <c r="M3153" s="424"/>
      <c r="N3153" s="829"/>
      <c r="O3153" s="841"/>
      <c r="P3153" s="841"/>
      <c r="Q3153" s="641"/>
      <c r="R3153" s="639"/>
      <c r="S3153" s="640"/>
      <c r="T3153" s="402"/>
      <c r="U3153" s="665"/>
      <c r="V3153" s="665"/>
    </row>
    <row r="3154" spans="1:22" s="664" customFormat="1" ht="13.5" customHeight="1" outlineLevel="1">
      <c r="A3154" s="402"/>
      <c r="B3154" s="178">
        <f t="shared" si="49"/>
        <v>3148</v>
      </c>
      <c r="C3154" s="441"/>
      <c r="D3154" s="428">
        <v>8595057664005</v>
      </c>
      <c r="E3154" s="800" t="s">
        <v>3966</v>
      </c>
      <c r="F3154" s="667" t="s">
        <v>7176</v>
      </c>
      <c r="G3154" s="683" t="s">
        <v>8996</v>
      </c>
      <c r="H3154" s="691">
        <v>1</v>
      </c>
      <c r="I3154" s="652">
        <v>1.8931</v>
      </c>
      <c r="J3154" s="652">
        <v>30.072524999999999</v>
      </c>
      <c r="K3154" s="422">
        <v>26125.050923308867</v>
      </c>
      <c r="L3154" s="423">
        <f>K3154*ЗМІСТ!$E$13/1000*1.2</f>
        <v>1399.9808688619798</v>
      </c>
      <c r="M3154" s="424"/>
      <c r="N3154" s="829"/>
      <c r="O3154" s="841"/>
      <c r="P3154" s="841"/>
      <c r="Q3154" s="641"/>
      <c r="R3154" s="639"/>
      <c r="S3154" s="640"/>
      <c r="T3154" s="402"/>
      <c r="U3154" s="665"/>
      <c r="V3154" s="665"/>
    </row>
    <row r="3155" spans="1:22" s="664" customFormat="1" ht="13.5" customHeight="1" outlineLevel="1">
      <c r="A3155" s="402"/>
      <c r="B3155" s="178">
        <f t="shared" si="49"/>
        <v>3149</v>
      </c>
      <c r="C3155" s="441"/>
      <c r="D3155" s="428">
        <v>8595057664012</v>
      </c>
      <c r="E3155" s="800" t="s">
        <v>3967</v>
      </c>
      <c r="F3155" s="667" t="s">
        <v>7178</v>
      </c>
      <c r="G3155" s="683" t="s">
        <v>8996</v>
      </c>
      <c r="H3155" s="691">
        <v>1</v>
      </c>
      <c r="I3155" s="652">
        <v>2.5449999999999999</v>
      </c>
      <c r="J3155" s="652">
        <v>36.075024999999997</v>
      </c>
      <c r="K3155" s="422">
        <v>32527.714685681665</v>
      </c>
      <c r="L3155" s="423">
        <f>K3155*ЗМІСТ!$E$13/1000*1.2</f>
        <v>1743.0847657076097</v>
      </c>
      <c r="M3155" s="424"/>
      <c r="N3155" s="829"/>
      <c r="O3155" s="841"/>
      <c r="P3155" s="841"/>
      <c r="Q3155" s="641"/>
      <c r="R3155" s="639"/>
      <c r="S3155" s="640"/>
      <c r="T3155" s="402"/>
      <c r="U3155" s="665"/>
      <c r="V3155" s="665"/>
    </row>
    <row r="3156" spans="1:22" s="664" customFormat="1" ht="13.5" customHeight="1" outlineLevel="1">
      <c r="A3156" s="402"/>
      <c r="B3156" s="178">
        <f t="shared" si="49"/>
        <v>3150</v>
      </c>
      <c r="C3156" s="441"/>
      <c r="D3156" s="428">
        <v>8595057663954</v>
      </c>
      <c r="E3156" s="800" t="s">
        <v>3968</v>
      </c>
      <c r="F3156" s="667" t="s">
        <v>7180</v>
      </c>
      <c r="G3156" s="683" t="s">
        <v>8996</v>
      </c>
      <c r="H3156" s="691">
        <v>1</v>
      </c>
      <c r="I3156" s="652">
        <v>0.60550000000000004</v>
      </c>
      <c r="J3156" s="652">
        <v>4.5618999999999996</v>
      </c>
      <c r="K3156" s="422">
        <v>14019.14264920475</v>
      </c>
      <c r="L3156" s="423">
        <f>K3156*ЗМІСТ!$E$13/1000*1.2</f>
        <v>751.25333015993635</v>
      </c>
      <c r="M3156" s="424"/>
      <c r="N3156" s="829"/>
      <c r="O3156" s="841"/>
      <c r="P3156" s="841"/>
      <c r="Q3156" s="641"/>
      <c r="R3156" s="639"/>
      <c r="S3156" s="640"/>
      <c r="T3156" s="402"/>
      <c r="U3156" s="665"/>
      <c r="V3156" s="665"/>
    </row>
    <row r="3157" spans="1:22" s="664" customFormat="1" ht="13.5" customHeight="1" outlineLevel="1">
      <c r="A3157" s="402"/>
      <c r="B3157" s="178">
        <f t="shared" si="49"/>
        <v>3151</v>
      </c>
      <c r="C3157" s="441"/>
      <c r="D3157" s="428">
        <v>8595057664029</v>
      </c>
      <c r="E3157" s="800" t="s">
        <v>3969</v>
      </c>
      <c r="F3157" s="667" t="s">
        <v>7182</v>
      </c>
      <c r="G3157" s="683" t="s">
        <v>8996</v>
      </c>
      <c r="H3157" s="691">
        <v>1</v>
      </c>
      <c r="I3157" s="652">
        <v>0.82010000000000005</v>
      </c>
      <c r="J3157" s="652">
        <v>7.3628999999999998</v>
      </c>
      <c r="K3157" s="422">
        <v>15826.017103466251</v>
      </c>
      <c r="L3157" s="423">
        <f>K3157*ЗМІСТ!$E$13/1000*1.2</f>
        <v>848.07954021507635</v>
      </c>
      <c r="M3157" s="424"/>
      <c r="N3157" s="829"/>
      <c r="O3157" s="841"/>
      <c r="P3157" s="841"/>
      <c r="Q3157" s="641"/>
      <c r="R3157" s="639"/>
      <c r="S3157" s="640"/>
      <c r="T3157" s="402"/>
      <c r="U3157" s="665"/>
      <c r="V3157" s="665"/>
    </row>
    <row r="3158" spans="1:22" s="664" customFormat="1" ht="13.5" customHeight="1" outlineLevel="1">
      <c r="A3158" s="402"/>
      <c r="B3158" s="178">
        <f t="shared" si="49"/>
        <v>3152</v>
      </c>
      <c r="C3158" s="441"/>
      <c r="D3158" s="428">
        <v>8595057664036</v>
      </c>
      <c r="E3158" s="800" t="s">
        <v>3970</v>
      </c>
      <c r="F3158" s="667" t="s">
        <v>7184</v>
      </c>
      <c r="G3158" s="683" t="s">
        <v>8996</v>
      </c>
      <c r="H3158" s="691">
        <v>1</v>
      </c>
      <c r="I3158" s="652">
        <v>0.93379999999999996</v>
      </c>
      <c r="J3158" s="652">
        <v>11.007899999999999</v>
      </c>
      <c r="K3158" s="422">
        <v>17468.370316740111</v>
      </c>
      <c r="L3158" s="423">
        <f>K3158*ЗМІСТ!$E$13/1000*1.2</f>
        <v>936.08943865496758</v>
      </c>
      <c r="M3158" s="424"/>
      <c r="N3158" s="829"/>
      <c r="O3158" s="841"/>
      <c r="P3158" s="841"/>
      <c r="Q3158" s="641"/>
      <c r="R3158" s="639"/>
      <c r="S3158" s="640"/>
      <c r="T3158" s="402"/>
      <c r="U3158" s="665"/>
      <c r="V3158" s="665"/>
    </row>
    <row r="3159" spans="1:22" s="664" customFormat="1" ht="13.5" customHeight="1" outlineLevel="1">
      <c r="A3159" s="402"/>
      <c r="B3159" s="178">
        <f t="shared" si="49"/>
        <v>3153</v>
      </c>
      <c r="C3159" s="441"/>
      <c r="D3159" s="428">
        <v>8595057664043</v>
      </c>
      <c r="E3159" s="800" t="s">
        <v>3971</v>
      </c>
      <c r="F3159" s="667" t="s">
        <v>7186</v>
      </c>
      <c r="G3159" s="683" t="s">
        <v>8996</v>
      </c>
      <c r="H3159" s="691">
        <v>1</v>
      </c>
      <c r="I3159" s="652">
        <v>1.1657999999999999</v>
      </c>
      <c r="J3159" s="652">
        <v>14.652900000000001</v>
      </c>
      <c r="K3159" s="422">
        <v>19490.853812130816</v>
      </c>
      <c r="L3159" s="423">
        <f>K3159*ЗМІСТ!$E$13/1000*1.2</f>
        <v>1044.4696370112463</v>
      </c>
      <c r="M3159" s="424"/>
      <c r="N3159" s="829"/>
      <c r="O3159" s="841"/>
      <c r="P3159" s="841"/>
      <c r="Q3159" s="641"/>
      <c r="R3159" s="639"/>
      <c r="S3159" s="640"/>
      <c r="T3159" s="402"/>
      <c r="U3159" s="665"/>
      <c r="V3159" s="665"/>
    </row>
    <row r="3160" spans="1:22" s="664" customFormat="1" ht="13.5" customHeight="1" outlineLevel="1">
      <c r="A3160" s="402"/>
      <c r="B3160" s="178">
        <f t="shared" si="49"/>
        <v>3154</v>
      </c>
      <c r="C3160" s="441"/>
      <c r="D3160" s="428">
        <v>8595057664050</v>
      </c>
      <c r="E3160" s="800" t="s">
        <v>3972</v>
      </c>
      <c r="F3160" s="667" t="s">
        <v>7188</v>
      </c>
      <c r="G3160" s="683" t="s">
        <v>8996</v>
      </c>
      <c r="H3160" s="691">
        <v>1</v>
      </c>
      <c r="I3160" s="652">
        <v>1.4628000000000001</v>
      </c>
      <c r="J3160" s="652">
        <v>21.942900000000002</v>
      </c>
      <c r="K3160" s="422">
        <v>22894.662362721145</v>
      </c>
      <c r="L3160" s="423">
        <f>K3160*ЗМІСТ!$E$13/1000*1.2</f>
        <v>1226.8718404015444</v>
      </c>
      <c r="M3160" s="424"/>
      <c r="N3160" s="829"/>
      <c r="O3160" s="841"/>
      <c r="P3160" s="841"/>
      <c r="Q3160" s="641"/>
      <c r="R3160" s="639"/>
      <c r="S3160" s="640"/>
      <c r="T3160" s="402"/>
      <c r="U3160" s="665"/>
      <c r="V3160" s="665"/>
    </row>
    <row r="3161" spans="1:22" s="664" customFormat="1" ht="13.5" customHeight="1" outlineLevel="1">
      <c r="A3161" s="402"/>
      <c r="B3161" s="178">
        <f t="shared" si="49"/>
        <v>3155</v>
      </c>
      <c r="C3161" s="441"/>
      <c r="D3161" s="428">
        <v>8595057664067</v>
      </c>
      <c r="E3161" s="803" t="s">
        <v>3973</v>
      </c>
      <c r="F3161" s="667" t="s">
        <v>7190</v>
      </c>
      <c r="G3161" s="683" t="s">
        <v>8996</v>
      </c>
      <c r="H3161" s="691">
        <v>1</v>
      </c>
      <c r="I3161" s="652">
        <v>1.7608999999999999</v>
      </c>
      <c r="J3161" s="652">
        <v>29.232900000000001</v>
      </c>
      <c r="K3161" s="422">
        <v>26573.90690265486</v>
      </c>
      <c r="L3161" s="423">
        <f>K3161*ЗМІСТ!$E$13/1000*1.2</f>
        <v>1424.0340194492596</v>
      </c>
      <c r="M3161" s="424"/>
      <c r="N3161" s="829"/>
      <c r="O3161" s="841"/>
      <c r="P3161" s="841"/>
      <c r="Q3161" s="641"/>
      <c r="R3161" s="639"/>
      <c r="S3161" s="640"/>
      <c r="T3161" s="402"/>
      <c r="U3161" s="665"/>
      <c r="V3161" s="665"/>
    </row>
    <row r="3162" spans="1:22" s="664" customFormat="1" ht="13.5" customHeight="1" outlineLevel="1">
      <c r="A3162" s="402"/>
      <c r="B3162" s="178">
        <f t="shared" si="49"/>
        <v>3156</v>
      </c>
      <c r="C3162" s="441"/>
      <c r="D3162" s="428">
        <v>8595057664074</v>
      </c>
      <c r="E3162" s="800" t="s">
        <v>3974</v>
      </c>
      <c r="F3162" s="667" t="s">
        <v>7192</v>
      </c>
      <c r="G3162" s="683" t="s">
        <v>8996</v>
      </c>
      <c r="H3162" s="691">
        <v>1</v>
      </c>
      <c r="I3162" s="652">
        <v>2.0486</v>
      </c>
      <c r="J3162" s="652">
        <v>36.5229</v>
      </c>
      <c r="K3162" s="422">
        <v>29741.039678411904</v>
      </c>
      <c r="L3162" s="423">
        <f>K3162*ЗМІСТ!$E$13/1000*1.2</f>
        <v>1593.7533171540397</v>
      </c>
      <c r="M3162" s="424"/>
      <c r="N3162" s="829"/>
      <c r="O3162" s="841"/>
      <c r="P3162" s="841"/>
      <c r="Q3162" s="641"/>
      <c r="R3162" s="639"/>
      <c r="S3162" s="640"/>
      <c r="T3162" s="402"/>
      <c r="U3162" s="665"/>
      <c r="V3162" s="665"/>
    </row>
    <row r="3163" spans="1:22" s="664" customFormat="1" ht="13.5" customHeight="1" outlineLevel="1">
      <c r="A3163" s="402"/>
      <c r="B3163" s="178">
        <f t="shared" si="49"/>
        <v>3157</v>
      </c>
      <c r="C3163" s="441"/>
      <c r="D3163" s="428">
        <v>8595057664081</v>
      </c>
      <c r="E3163" s="800" t="s">
        <v>3975</v>
      </c>
      <c r="F3163" s="667" t="s">
        <v>7194</v>
      </c>
      <c r="G3163" s="683" t="s">
        <v>8996</v>
      </c>
      <c r="H3163" s="691">
        <v>1</v>
      </c>
      <c r="I3163" s="652">
        <v>2.7004999999999999</v>
      </c>
      <c r="J3163" s="652">
        <v>43.812899999999999</v>
      </c>
      <c r="K3163" s="422">
        <v>36803.646276019521</v>
      </c>
      <c r="L3163" s="423">
        <f>K3163*ЗМІСТ!$E$13/1000*1.2</f>
        <v>1972.2220194725253</v>
      </c>
      <c r="M3163" s="424"/>
      <c r="N3163" s="829"/>
      <c r="O3163" s="841"/>
      <c r="P3163" s="841"/>
      <c r="Q3163" s="641"/>
      <c r="R3163" s="639"/>
      <c r="S3163" s="640"/>
      <c r="T3163" s="402"/>
      <c r="U3163" s="665"/>
      <c r="V3163" s="665"/>
    </row>
    <row r="3164" spans="1:22" s="664" customFormat="1" ht="13.5" customHeight="1" outlineLevel="1">
      <c r="A3164" s="402"/>
      <c r="B3164" s="178">
        <f t="shared" si="49"/>
        <v>3158</v>
      </c>
      <c r="C3164" s="441"/>
      <c r="D3164" s="428">
        <v>8595057662643</v>
      </c>
      <c r="E3164" s="800" t="s">
        <v>3994</v>
      </c>
      <c r="F3164" s="667" t="s">
        <v>7273</v>
      </c>
      <c r="G3164" s="683" t="s">
        <v>8996</v>
      </c>
      <c r="H3164" s="691">
        <v>1</v>
      </c>
      <c r="I3164" s="652">
        <v>2.75</v>
      </c>
      <c r="J3164" s="652">
        <v>35.168035000000003</v>
      </c>
      <c r="K3164" s="422">
        <v>40668.157047464585</v>
      </c>
      <c r="L3164" s="423">
        <f>K3164*ЗМІСТ!$E$13/1000*1.2</f>
        <v>2179.3121860492765</v>
      </c>
      <c r="M3164" s="424"/>
      <c r="N3164" s="829"/>
      <c r="O3164" s="841"/>
      <c r="P3164" s="841"/>
      <c r="Q3164" s="641"/>
      <c r="R3164" s="639"/>
      <c r="S3164" s="640"/>
      <c r="T3164" s="402"/>
      <c r="U3164" s="665"/>
      <c r="V3164" s="665"/>
    </row>
    <row r="3165" spans="1:22" s="664" customFormat="1" ht="13.5" customHeight="1" outlineLevel="1">
      <c r="A3165" s="402"/>
      <c r="B3165" s="178">
        <f t="shared" si="49"/>
        <v>3159</v>
      </c>
      <c r="C3165" s="441"/>
      <c r="D3165" s="428">
        <v>8595057662650</v>
      </c>
      <c r="E3165" s="800" t="s">
        <v>3995</v>
      </c>
      <c r="F3165" s="667" t="s">
        <v>7275</v>
      </c>
      <c r="G3165" s="683" t="s">
        <v>8996</v>
      </c>
      <c r="H3165" s="691">
        <v>1</v>
      </c>
      <c r="I3165" s="652">
        <v>3.552</v>
      </c>
      <c r="J3165" s="652">
        <v>41.815035000000002</v>
      </c>
      <c r="K3165" s="422">
        <v>48425.565363529895</v>
      </c>
      <c r="L3165" s="423">
        <f>K3165*ЗМІСТ!$E$13/1000*1.2</f>
        <v>2595.0137005199235</v>
      </c>
      <c r="M3165" s="424"/>
      <c r="N3165" s="829"/>
      <c r="O3165" s="841"/>
      <c r="P3165" s="841"/>
      <c r="Q3165" s="641"/>
      <c r="R3165" s="639"/>
      <c r="S3165" s="640"/>
      <c r="T3165" s="402"/>
      <c r="U3165" s="665"/>
      <c r="V3165" s="665"/>
    </row>
    <row r="3166" spans="1:22" s="664" customFormat="1" ht="13.5" customHeight="1" outlineLevel="1">
      <c r="A3166" s="402"/>
      <c r="B3166" s="178">
        <f t="shared" si="49"/>
        <v>3160</v>
      </c>
      <c r="C3166" s="441"/>
      <c r="D3166" s="428">
        <v>8595057662667</v>
      </c>
      <c r="E3166" s="800" t="s">
        <v>3996</v>
      </c>
      <c r="F3166" s="667" t="s">
        <v>7277</v>
      </c>
      <c r="G3166" s="683" t="s">
        <v>8996</v>
      </c>
      <c r="H3166" s="691">
        <v>1</v>
      </c>
      <c r="I3166" s="652">
        <v>4.7649999999999997</v>
      </c>
      <c r="J3166" s="652">
        <v>56.834035</v>
      </c>
      <c r="K3166" s="422">
        <v>60063.797509185424</v>
      </c>
      <c r="L3166" s="423">
        <f>K3166*ЗМІСТ!$E$13/1000*1.2</f>
        <v>3218.6795605070251</v>
      </c>
      <c r="M3166" s="424"/>
      <c r="N3166" s="829"/>
      <c r="O3166" s="841"/>
      <c r="P3166" s="841"/>
      <c r="Q3166" s="641"/>
      <c r="R3166" s="639"/>
      <c r="S3166" s="640"/>
      <c r="T3166" s="402"/>
      <c r="U3166" s="665"/>
      <c r="V3166" s="665"/>
    </row>
    <row r="3167" spans="1:22" s="664" customFormat="1" ht="13.5" customHeight="1" outlineLevel="1">
      <c r="A3167" s="402"/>
      <c r="B3167" s="178">
        <f t="shared" si="49"/>
        <v>3161</v>
      </c>
      <c r="C3167" s="441"/>
      <c r="D3167" s="428">
        <v>8595057662674</v>
      </c>
      <c r="E3167" s="800" t="s">
        <v>3997</v>
      </c>
      <c r="F3167" s="667" t="s">
        <v>7279</v>
      </c>
      <c r="G3167" s="683" t="s">
        <v>8996</v>
      </c>
      <c r="H3167" s="691">
        <v>1</v>
      </c>
      <c r="I3167" s="652">
        <v>6.6130000000000004</v>
      </c>
      <c r="J3167" s="652">
        <v>74.153035000000003</v>
      </c>
      <c r="K3167" s="422">
        <v>83046.07162379277</v>
      </c>
      <c r="L3167" s="423">
        <f>K3167*ЗМІСТ!$E$13/1000*1.2</f>
        <v>4450.2463114328866</v>
      </c>
      <c r="M3167" s="424"/>
      <c r="N3167" s="829"/>
      <c r="O3167" s="841"/>
      <c r="P3167" s="841"/>
      <c r="Q3167" s="641"/>
      <c r="R3167" s="639"/>
      <c r="S3167" s="640"/>
      <c r="T3167" s="402"/>
      <c r="U3167" s="665"/>
      <c r="V3167" s="665"/>
    </row>
    <row r="3168" spans="1:22" s="664" customFormat="1" ht="13.5" customHeight="1" outlineLevel="1">
      <c r="A3168" s="402"/>
      <c r="B3168" s="178">
        <f t="shared" si="49"/>
        <v>3162</v>
      </c>
      <c r="C3168" s="441"/>
      <c r="D3168" s="428">
        <v>8595057662681</v>
      </c>
      <c r="E3168" s="800" t="s">
        <v>3998</v>
      </c>
      <c r="F3168" s="667" t="s">
        <v>7281</v>
      </c>
      <c r="G3168" s="683" t="s">
        <v>8996</v>
      </c>
      <c r="H3168" s="691">
        <v>1</v>
      </c>
      <c r="I3168" s="652">
        <v>7.7244000000000002</v>
      </c>
      <c r="J3168" s="652">
        <v>93.772035000000002</v>
      </c>
      <c r="K3168" s="422">
        <v>90636.191671741413</v>
      </c>
      <c r="L3168" s="423">
        <f>K3168*ЗМІСТ!$E$13/1000*1.2</f>
        <v>4856.9832357239429</v>
      </c>
      <c r="M3168" s="424"/>
      <c r="N3168" s="829"/>
      <c r="O3168" s="841"/>
      <c r="P3168" s="841"/>
      <c r="Q3168" s="641"/>
      <c r="R3168" s="639"/>
      <c r="S3168" s="640"/>
      <c r="T3168" s="402"/>
      <c r="U3168" s="665"/>
      <c r="V3168" s="665"/>
    </row>
    <row r="3169" spans="1:22" s="664" customFormat="1" ht="13.5" customHeight="1" outlineLevel="1">
      <c r="A3169" s="402"/>
      <c r="B3169" s="178">
        <f t="shared" si="49"/>
        <v>3163</v>
      </c>
      <c r="C3169" s="441"/>
      <c r="D3169" s="428">
        <v>8595057662698</v>
      </c>
      <c r="E3169" s="800" t="s">
        <v>3999</v>
      </c>
      <c r="F3169" s="667" t="s">
        <v>7283</v>
      </c>
      <c r="G3169" s="683" t="s">
        <v>8996</v>
      </c>
      <c r="H3169" s="691">
        <v>1</v>
      </c>
      <c r="I3169" s="652">
        <v>11.064</v>
      </c>
      <c r="J3169" s="652">
        <v>115.691035</v>
      </c>
      <c r="K3169" s="422">
        <v>146369.72559113786</v>
      </c>
      <c r="L3169" s="423">
        <f>K3169*ЗМІСТ!$E$13/1000*1.2</f>
        <v>7843.6140166657051</v>
      </c>
      <c r="M3169" s="424"/>
      <c r="N3169" s="829"/>
      <c r="O3169" s="841"/>
      <c r="P3169" s="841"/>
      <c r="Q3169" s="641"/>
      <c r="R3169" s="639"/>
      <c r="S3169" s="640"/>
      <c r="T3169" s="402"/>
      <c r="U3169" s="665"/>
      <c r="V3169" s="665"/>
    </row>
    <row r="3170" spans="1:22" s="664" customFormat="1" ht="13.5" customHeight="1" outlineLevel="1">
      <c r="A3170" s="402"/>
      <c r="B3170" s="178">
        <f t="shared" si="49"/>
        <v>3164</v>
      </c>
      <c r="C3170" s="441"/>
      <c r="D3170" s="428">
        <v>8595057662728</v>
      </c>
      <c r="E3170" s="800" t="s">
        <v>4000</v>
      </c>
      <c r="F3170" s="667" t="s">
        <v>7285</v>
      </c>
      <c r="G3170" s="683" t="s">
        <v>8996</v>
      </c>
      <c r="H3170" s="691">
        <v>1</v>
      </c>
      <c r="I3170" s="652">
        <v>1.5927</v>
      </c>
      <c r="J3170" s="652">
        <v>10.12036</v>
      </c>
      <c r="K3170" s="422">
        <v>28679.797235504288</v>
      </c>
      <c r="L3170" s="423">
        <f>K3170*ЗМІСТ!$E$13/1000*1.2</f>
        <v>1536.8837967210884</v>
      </c>
      <c r="M3170" s="424"/>
      <c r="N3170" s="829"/>
      <c r="O3170" s="841"/>
      <c r="P3170" s="841"/>
      <c r="Q3170" s="641"/>
      <c r="R3170" s="639"/>
      <c r="S3170" s="640"/>
      <c r="T3170" s="402"/>
      <c r="U3170" s="665"/>
      <c r="V3170" s="665"/>
    </row>
    <row r="3171" spans="1:22" s="664" customFormat="1" ht="13.5" customHeight="1" outlineLevel="1">
      <c r="A3171" s="402"/>
      <c r="B3171" s="178">
        <f t="shared" si="49"/>
        <v>3165</v>
      </c>
      <c r="C3171" s="441"/>
      <c r="D3171" s="428">
        <v>8595057662735</v>
      </c>
      <c r="E3171" s="800" t="s">
        <v>4001</v>
      </c>
      <c r="F3171" s="667" t="s">
        <v>7287</v>
      </c>
      <c r="G3171" s="683" t="s">
        <v>8996</v>
      </c>
      <c r="H3171" s="691">
        <v>1</v>
      </c>
      <c r="I3171" s="652">
        <v>1.9742999999999999</v>
      </c>
      <c r="J3171" s="652">
        <v>12.23236</v>
      </c>
      <c r="K3171" s="422">
        <v>33177.290956880723</v>
      </c>
      <c r="L3171" s="423">
        <f>K3171*ЗМІСТ!$E$13/1000*1.2</f>
        <v>1777.8940510642176</v>
      </c>
      <c r="M3171" s="424"/>
      <c r="N3171" s="829"/>
      <c r="O3171" s="841"/>
      <c r="P3171" s="841"/>
      <c r="Q3171" s="641"/>
      <c r="R3171" s="639"/>
      <c r="S3171" s="640"/>
      <c r="T3171" s="402"/>
      <c r="U3171" s="665"/>
      <c r="V3171" s="665"/>
    </row>
    <row r="3172" spans="1:22" s="664" customFormat="1" ht="13.5" customHeight="1" outlineLevel="1">
      <c r="A3172" s="402"/>
      <c r="B3172" s="178">
        <f t="shared" si="49"/>
        <v>3166</v>
      </c>
      <c r="C3172" s="441"/>
      <c r="D3172" s="428">
        <v>8595057661899</v>
      </c>
      <c r="E3172" s="800" t="s">
        <v>4002</v>
      </c>
      <c r="F3172" s="667" t="s">
        <v>7289</v>
      </c>
      <c r="G3172" s="683" t="s">
        <v>8996</v>
      </c>
      <c r="H3172" s="691">
        <v>1</v>
      </c>
      <c r="I3172" s="652">
        <v>2.7770000000000001</v>
      </c>
      <c r="J3172" s="652">
        <v>14.544359999999999</v>
      </c>
      <c r="K3172" s="422">
        <v>41927.388273443466</v>
      </c>
      <c r="L3172" s="423">
        <f>K3172*ЗМІСТ!$E$13/1000*1.2</f>
        <v>2246.7914660330407</v>
      </c>
      <c r="M3172" s="424"/>
      <c r="N3172" s="829"/>
      <c r="O3172" s="841"/>
      <c r="P3172" s="841"/>
      <c r="Q3172" s="641"/>
      <c r="R3172" s="639"/>
      <c r="S3172" s="640"/>
      <c r="T3172" s="402"/>
      <c r="U3172" s="665"/>
      <c r="V3172" s="665"/>
    </row>
    <row r="3173" spans="1:22" s="664" customFormat="1" ht="13.5" customHeight="1" outlineLevel="1">
      <c r="A3173" s="402"/>
      <c r="B3173" s="178">
        <f t="shared" si="49"/>
        <v>3167</v>
      </c>
      <c r="C3173" s="441"/>
      <c r="D3173" s="428">
        <v>8595057661912</v>
      </c>
      <c r="E3173" s="800" t="s">
        <v>4003</v>
      </c>
      <c r="F3173" s="667" t="s">
        <v>7291</v>
      </c>
      <c r="G3173" s="683" t="s">
        <v>8996</v>
      </c>
      <c r="H3173" s="691">
        <v>1</v>
      </c>
      <c r="I3173" s="652">
        <v>3.99</v>
      </c>
      <c r="J3173" s="652">
        <v>19.768360000000001</v>
      </c>
      <c r="K3173" s="422">
        <v>53471.4885684287</v>
      </c>
      <c r="L3173" s="423">
        <f>K3173*ЗМІСТ!$E$13/1000*1.2</f>
        <v>2865.4130185286149</v>
      </c>
      <c r="M3173" s="424"/>
      <c r="N3173" s="829"/>
      <c r="O3173" s="841"/>
      <c r="P3173" s="841"/>
      <c r="Q3173" s="641"/>
      <c r="R3173" s="639"/>
      <c r="S3173" s="640"/>
      <c r="T3173" s="402"/>
      <c r="U3173" s="665"/>
      <c r="V3173" s="665"/>
    </row>
    <row r="3174" spans="1:22" s="664" customFormat="1" ht="13.5" customHeight="1" outlineLevel="1">
      <c r="A3174" s="402"/>
      <c r="B3174" s="178">
        <f t="shared" si="49"/>
        <v>3168</v>
      </c>
      <c r="C3174" s="441"/>
      <c r="D3174" s="428">
        <v>8595057661929</v>
      </c>
      <c r="E3174" s="800" t="s">
        <v>4004</v>
      </c>
      <c r="F3174" s="667" t="s">
        <v>7293</v>
      </c>
      <c r="G3174" s="683" t="s">
        <v>8996</v>
      </c>
      <c r="H3174" s="691">
        <v>1</v>
      </c>
      <c r="I3174" s="652">
        <v>5.3882000000000003</v>
      </c>
      <c r="J3174" s="652">
        <v>25.792359999999999</v>
      </c>
      <c r="K3174" s="422">
        <v>75376.824214728564</v>
      </c>
      <c r="L3174" s="423">
        <f>K3174*ЗМІСТ!$E$13/1000*1.2</f>
        <v>4039.2691354351255</v>
      </c>
      <c r="M3174" s="424"/>
      <c r="N3174" s="829"/>
      <c r="O3174" s="841"/>
      <c r="P3174" s="841"/>
      <c r="Q3174" s="641"/>
      <c r="R3174" s="639"/>
      <c r="S3174" s="640"/>
      <c r="T3174" s="402"/>
      <c r="U3174" s="665"/>
      <c r="V3174" s="665"/>
    </row>
    <row r="3175" spans="1:22" s="664" customFormat="1" ht="13.5" customHeight="1" outlineLevel="1">
      <c r="A3175" s="402"/>
      <c r="B3175" s="178">
        <f t="shared" si="49"/>
        <v>3169</v>
      </c>
      <c r="C3175" s="441"/>
      <c r="D3175" s="428">
        <v>8595057662704</v>
      </c>
      <c r="E3175" s="800" t="s">
        <v>4005</v>
      </c>
      <c r="F3175" s="667" t="s">
        <v>7295</v>
      </c>
      <c r="G3175" s="683" t="s">
        <v>8996</v>
      </c>
      <c r="H3175" s="691">
        <v>1</v>
      </c>
      <c r="I3175" s="652">
        <v>1.2377</v>
      </c>
      <c r="J3175" s="652">
        <v>8.2083600000000008</v>
      </c>
      <c r="K3175" s="422">
        <v>26605.020302749737</v>
      </c>
      <c r="L3175" s="423">
        <f>K3175*ЗМІСТ!$E$13/1000*1.2</f>
        <v>1425.701314377256</v>
      </c>
      <c r="M3175" s="424"/>
      <c r="N3175" s="829"/>
      <c r="O3175" s="841"/>
      <c r="P3175" s="841"/>
      <c r="Q3175" s="641"/>
      <c r="R3175" s="639"/>
      <c r="S3175" s="640"/>
      <c r="T3175" s="402"/>
      <c r="U3175" s="665"/>
      <c r="V3175" s="665"/>
    </row>
    <row r="3176" spans="1:22" s="664" customFormat="1" ht="13.5" customHeight="1" outlineLevel="1">
      <c r="A3176" s="402"/>
      <c r="B3176" s="178">
        <f t="shared" si="49"/>
        <v>3170</v>
      </c>
      <c r="C3176" s="441"/>
      <c r="D3176" s="428">
        <v>8595057661882</v>
      </c>
      <c r="E3176" s="800" t="s">
        <v>4006</v>
      </c>
      <c r="F3176" s="667" t="s">
        <v>7297</v>
      </c>
      <c r="G3176" s="683" t="s">
        <v>8996</v>
      </c>
      <c r="H3176" s="691">
        <v>1</v>
      </c>
      <c r="I3176" s="652">
        <v>6.9496000000000002</v>
      </c>
      <c r="J3176" s="652">
        <v>32.61636</v>
      </c>
      <c r="K3176" s="422">
        <v>83624.141034899483</v>
      </c>
      <c r="L3176" s="423">
        <f>K3176*ЗМІСТ!$E$13/1000*1.2</f>
        <v>4481.223710053062</v>
      </c>
      <c r="M3176" s="424"/>
      <c r="N3176" s="829"/>
      <c r="O3176" s="841"/>
      <c r="P3176" s="841"/>
      <c r="Q3176" s="641"/>
      <c r="R3176" s="639"/>
      <c r="S3176" s="640"/>
      <c r="T3176" s="402"/>
      <c r="U3176" s="665"/>
      <c r="V3176" s="665"/>
    </row>
    <row r="3177" spans="1:22" s="664" customFormat="1" ht="13.5" customHeight="1" outlineLevel="1">
      <c r="A3177" s="402"/>
      <c r="B3177" s="178">
        <f t="shared" si="49"/>
        <v>3171</v>
      </c>
      <c r="C3177" s="441"/>
      <c r="D3177" s="428">
        <v>8595057661936</v>
      </c>
      <c r="E3177" s="800" t="s">
        <v>4007</v>
      </c>
      <c r="F3177" s="667" t="s">
        <v>7299</v>
      </c>
      <c r="G3177" s="683" t="s">
        <v>8996</v>
      </c>
      <c r="H3177" s="691">
        <v>1</v>
      </c>
      <c r="I3177" s="652">
        <v>10.289199999999999</v>
      </c>
      <c r="J3177" s="652">
        <v>40.240360000000003</v>
      </c>
      <c r="K3177" s="422">
        <v>139357.67495429589</v>
      </c>
      <c r="L3177" s="423">
        <f>K3177*ЗМІСТ!$E$13/1000*1.2</f>
        <v>7467.8544909948214</v>
      </c>
      <c r="M3177" s="424"/>
      <c r="N3177" s="829"/>
      <c r="O3177" s="841"/>
      <c r="P3177" s="841"/>
      <c r="Q3177" s="641"/>
      <c r="R3177" s="639"/>
      <c r="S3177" s="640"/>
      <c r="T3177" s="402"/>
      <c r="U3177" s="665"/>
      <c r="V3177" s="665"/>
    </row>
    <row r="3178" spans="1:22" s="664" customFormat="1" ht="13.5" customHeight="1" outlineLevel="1">
      <c r="A3178" s="402"/>
      <c r="B3178" s="178">
        <f t="shared" si="49"/>
        <v>3172</v>
      </c>
      <c r="C3178" s="441"/>
      <c r="D3178" s="428">
        <v>8595057662711</v>
      </c>
      <c r="E3178" s="800" t="s">
        <v>4008</v>
      </c>
      <c r="F3178" s="667" t="s">
        <v>7301</v>
      </c>
      <c r="G3178" s="683" t="s">
        <v>8996</v>
      </c>
      <c r="H3178" s="691">
        <v>1</v>
      </c>
      <c r="I3178" s="652">
        <v>1.4106000000000001</v>
      </c>
      <c r="J3178" s="652">
        <v>9.1393599999999999</v>
      </c>
      <c r="K3178" s="422">
        <v>27130.281033686402</v>
      </c>
      <c r="L3178" s="423">
        <f>K3178*ЗМІСТ!$E$13/1000*1.2</f>
        <v>1453.848818343256</v>
      </c>
      <c r="M3178" s="424"/>
      <c r="N3178" s="829"/>
      <c r="O3178" s="841"/>
      <c r="P3178" s="841"/>
      <c r="Q3178" s="641"/>
      <c r="R3178" s="639"/>
      <c r="S3178" s="640"/>
      <c r="T3178" s="402"/>
      <c r="U3178" s="665"/>
      <c r="V3178" s="665"/>
    </row>
    <row r="3179" spans="1:22" s="664" customFormat="1" ht="13.5" customHeight="1" outlineLevel="1">
      <c r="A3179" s="402"/>
      <c r="B3179" s="178">
        <f t="shared" si="49"/>
        <v>3173</v>
      </c>
      <c r="C3179" s="441"/>
      <c r="D3179" s="428">
        <v>8595057650916</v>
      </c>
      <c r="E3179" s="800" t="s">
        <v>4009</v>
      </c>
      <c r="F3179" s="667" t="s">
        <v>7303</v>
      </c>
      <c r="G3179" s="683" t="s">
        <v>8996</v>
      </c>
      <c r="H3179" s="691">
        <v>1</v>
      </c>
      <c r="I3179" s="652">
        <v>1.7689999999999999</v>
      </c>
      <c r="J3179" s="652">
        <v>16.445585000000001</v>
      </c>
      <c r="K3179" s="422">
        <v>27855.171067579086</v>
      </c>
      <c r="L3179" s="423">
        <f>K3179*ЗМІСТ!$E$13/1000*1.2</f>
        <v>1492.6939935146863</v>
      </c>
      <c r="M3179" s="424"/>
      <c r="N3179" s="829"/>
      <c r="O3179" s="841"/>
      <c r="P3179" s="841"/>
      <c r="Q3179" s="641"/>
      <c r="R3179" s="639"/>
      <c r="S3179" s="640"/>
      <c r="T3179" s="402"/>
      <c r="U3179" s="665"/>
      <c r="V3179" s="665"/>
    </row>
    <row r="3180" spans="1:22" s="664" customFormat="1" ht="13.5" customHeight="1" outlineLevel="1">
      <c r="A3180" s="402"/>
      <c r="B3180" s="178">
        <f t="shared" si="49"/>
        <v>3174</v>
      </c>
      <c r="C3180" s="441"/>
      <c r="D3180" s="428">
        <v>8595057661967</v>
      </c>
      <c r="E3180" s="800" t="s">
        <v>4010</v>
      </c>
      <c r="F3180" s="667" t="s">
        <v>7305</v>
      </c>
      <c r="G3180" s="683" t="s">
        <v>8996</v>
      </c>
      <c r="H3180" s="691">
        <v>1</v>
      </c>
      <c r="I3180" s="652">
        <v>2.1505999999999998</v>
      </c>
      <c r="J3180" s="652">
        <v>19.877585</v>
      </c>
      <c r="K3180" s="422">
        <v>32493.342511428546</v>
      </c>
      <c r="L3180" s="423">
        <f>K3180*ЗМІСТ!$E$13/1000*1.2</f>
        <v>1741.2428406328293</v>
      </c>
      <c r="M3180" s="424"/>
      <c r="N3180" s="829"/>
      <c r="O3180" s="841"/>
      <c r="P3180" s="841"/>
      <c r="Q3180" s="641"/>
      <c r="R3180" s="639"/>
      <c r="S3180" s="640"/>
      <c r="T3180" s="402"/>
      <c r="U3180" s="665"/>
      <c r="V3180" s="665"/>
    </row>
    <row r="3181" spans="1:22" s="664" customFormat="1" ht="13.5" customHeight="1" outlineLevel="1">
      <c r="A3181" s="402"/>
      <c r="B3181" s="178">
        <f t="shared" si="49"/>
        <v>3175</v>
      </c>
      <c r="C3181" s="441"/>
      <c r="D3181" s="428">
        <v>8595057650923</v>
      </c>
      <c r="E3181" s="800" t="s">
        <v>4011</v>
      </c>
      <c r="F3181" s="667" t="s">
        <v>7307</v>
      </c>
      <c r="G3181" s="683" t="s">
        <v>8996</v>
      </c>
      <c r="H3181" s="691">
        <v>1</v>
      </c>
      <c r="I3181" s="652">
        <v>2.9533999999999998</v>
      </c>
      <c r="J3181" s="652">
        <v>23.634585000000001</v>
      </c>
      <c r="K3181" s="422">
        <v>41194.526386741876</v>
      </c>
      <c r="L3181" s="423">
        <f>K3181*ЗМІСТ!$E$13/1000*1.2</f>
        <v>2207.5190977642796</v>
      </c>
      <c r="M3181" s="424"/>
      <c r="N3181" s="829"/>
      <c r="O3181" s="841"/>
      <c r="P3181" s="841"/>
      <c r="Q3181" s="641"/>
      <c r="R3181" s="639"/>
      <c r="S3181" s="640"/>
      <c r="T3181" s="402"/>
      <c r="U3181" s="665"/>
      <c r="V3181" s="665"/>
    </row>
    <row r="3182" spans="1:22" s="664" customFormat="1" ht="13.5" customHeight="1" outlineLevel="1">
      <c r="A3182" s="402"/>
      <c r="B3182" s="178">
        <f t="shared" si="49"/>
        <v>3176</v>
      </c>
      <c r="C3182" s="441"/>
      <c r="D3182" s="428">
        <v>8595057661981</v>
      </c>
      <c r="E3182" s="800" t="s">
        <v>4012</v>
      </c>
      <c r="F3182" s="667" t="s">
        <v>7309</v>
      </c>
      <c r="G3182" s="683" t="s">
        <v>8996</v>
      </c>
      <c r="H3182" s="691">
        <v>1</v>
      </c>
      <c r="I3182" s="652">
        <v>4.1666999999999996</v>
      </c>
      <c r="J3182" s="652">
        <v>32.123584999999999</v>
      </c>
      <c r="K3182" s="422">
        <v>52832.758532397413</v>
      </c>
      <c r="L3182" s="423">
        <f>K3182*ЗМІСТ!$E$13/1000*1.2</f>
        <v>2831.1849577513817</v>
      </c>
      <c r="M3182" s="424"/>
      <c r="N3182" s="829"/>
      <c r="O3182" s="841"/>
      <c r="P3182" s="841"/>
      <c r="Q3182" s="641"/>
      <c r="R3182" s="639"/>
      <c r="S3182" s="640"/>
      <c r="T3182" s="402"/>
      <c r="U3182" s="665"/>
      <c r="V3182" s="665"/>
    </row>
    <row r="3183" spans="1:22" s="664" customFormat="1" ht="13.5" customHeight="1" outlineLevel="1">
      <c r="A3183" s="402"/>
      <c r="B3183" s="178">
        <f t="shared" si="49"/>
        <v>3177</v>
      </c>
      <c r="C3183" s="441"/>
      <c r="D3183" s="428">
        <v>8595057661998</v>
      </c>
      <c r="E3183" s="800" t="s">
        <v>4013</v>
      </c>
      <c r="F3183" s="667" t="s">
        <v>7311</v>
      </c>
      <c r="G3183" s="683" t="s">
        <v>8996</v>
      </c>
      <c r="H3183" s="691">
        <v>1</v>
      </c>
      <c r="I3183" s="652">
        <v>5.5644999999999998</v>
      </c>
      <c r="J3183" s="652">
        <v>41.912585</v>
      </c>
      <c r="K3183" s="422">
        <v>76142.743728742949</v>
      </c>
      <c r="L3183" s="423">
        <f>K3183*ЗМІСТ!$E$13/1000*1.2</f>
        <v>4080.3129852578832</v>
      </c>
      <c r="M3183" s="424"/>
      <c r="N3183" s="829"/>
      <c r="O3183" s="841"/>
      <c r="P3183" s="841"/>
      <c r="Q3183" s="641"/>
      <c r="R3183" s="639"/>
      <c r="S3183" s="640"/>
      <c r="T3183" s="402"/>
      <c r="U3183" s="665"/>
      <c r="V3183" s="665"/>
    </row>
    <row r="3184" spans="1:22" s="664" customFormat="1" ht="13.5" customHeight="1" outlineLevel="1">
      <c r="A3184" s="402"/>
      <c r="B3184" s="178">
        <f t="shared" si="49"/>
        <v>3178</v>
      </c>
      <c r="C3184" s="441"/>
      <c r="D3184" s="428">
        <v>8595057661943</v>
      </c>
      <c r="E3184" s="800" t="s">
        <v>4014</v>
      </c>
      <c r="F3184" s="667" t="s">
        <v>7313</v>
      </c>
      <c r="G3184" s="683" t="s">
        <v>8996</v>
      </c>
      <c r="H3184" s="691">
        <v>1</v>
      </c>
      <c r="I3184" s="652">
        <v>1.4139999999999999</v>
      </c>
      <c r="J3184" s="652">
        <v>13.338585</v>
      </c>
      <c r="K3184" s="422">
        <v>26597.949685849035</v>
      </c>
      <c r="L3184" s="423">
        <f>K3184*ЗМІСТ!$E$13/1000*1.2</f>
        <v>1425.3224164213784</v>
      </c>
      <c r="M3184" s="424"/>
      <c r="N3184" s="829"/>
      <c r="O3184" s="841"/>
      <c r="P3184" s="841"/>
      <c r="Q3184" s="641"/>
      <c r="R3184" s="639"/>
      <c r="S3184" s="640"/>
      <c r="T3184" s="402"/>
      <c r="U3184" s="665"/>
      <c r="V3184" s="665"/>
    </row>
    <row r="3185" spans="1:22" s="664" customFormat="1" ht="13.5" customHeight="1" outlineLevel="1">
      <c r="A3185" s="402"/>
      <c r="B3185" s="178">
        <f t="shared" si="49"/>
        <v>3179</v>
      </c>
      <c r="C3185" s="441"/>
      <c r="D3185" s="428">
        <v>8595057662001</v>
      </c>
      <c r="E3185" s="800" t="s">
        <v>4015</v>
      </c>
      <c r="F3185" s="667" t="s">
        <v>7315</v>
      </c>
      <c r="G3185" s="683" t="s">
        <v>8996</v>
      </c>
      <c r="H3185" s="691">
        <v>1</v>
      </c>
      <c r="I3185" s="652">
        <v>7.1258999999999997</v>
      </c>
      <c r="J3185" s="652">
        <v>53.001584999999999</v>
      </c>
      <c r="K3185" s="422">
        <v>83732.863776691578</v>
      </c>
      <c r="L3185" s="423">
        <f>K3185*ЗМІСТ!$E$13/1000*1.2</f>
        <v>4487.0499095489395</v>
      </c>
      <c r="M3185" s="424"/>
      <c r="N3185" s="829"/>
      <c r="O3185" s="841"/>
      <c r="P3185" s="841"/>
      <c r="Q3185" s="641"/>
      <c r="R3185" s="639"/>
      <c r="S3185" s="640"/>
      <c r="T3185" s="402"/>
      <c r="U3185" s="665"/>
      <c r="V3185" s="665"/>
    </row>
    <row r="3186" spans="1:22" s="664" customFormat="1" ht="13.5" customHeight="1" outlineLevel="1">
      <c r="A3186" s="402"/>
      <c r="B3186" s="178">
        <f t="shared" si="49"/>
        <v>3180</v>
      </c>
      <c r="C3186" s="441"/>
      <c r="D3186" s="428">
        <v>8595057662018</v>
      </c>
      <c r="E3186" s="800" t="s">
        <v>4016</v>
      </c>
      <c r="F3186" s="667" t="s">
        <v>7317</v>
      </c>
      <c r="G3186" s="683" t="s">
        <v>8996</v>
      </c>
      <c r="H3186" s="691">
        <v>1</v>
      </c>
      <c r="I3186" s="652">
        <v>10.4655</v>
      </c>
      <c r="J3186" s="652">
        <v>65.390585000000002</v>
      </c>
      <c r="K3186" s="422">
        <v>139466.39769608798</v>
      </c>
      <c r="L3186" s="423">
        <f>K3186*ЗМІСТ!$E$13/1000*1.2</f>
        <v>7473.6806904906989</v>
      </c>
      <c r="M3186" s="424"/>
      <c r="N3186" s="829"/>
      <c r="O3186" s="841"/>
      <c r="P3186" s="841"/>
      <c r="Q3186" s="641"/>
      <c r="R3186" s="639"/>
      <c r="S3186" s="640"/>
      <c r="T3186" s="402"/>
      <c r="U3186" s="665"/>
      <c r="V3186" s="665"/>
    </row>
    <row r="3187" spans="1:22" s="664" customFormat="1" ht="13.5" customHeight="1" outlineLevel="1">
      <c r="A3187" s="402"/>
      <c r="B3187" s="178">
        <f t="shared" si="49"/>
        <v>3181</v>
      </c>
      <c r="C3187" s="441"/>
      <c r="D3187" s="428">
        <v>8595057661950</v>
      </c>
      <c r="E3187" s="800" t="s">
        <v>4017</v>
      </c>
      <c r="F3187" s="667" t="s">
        <v>7319</v>
      </c>
      <c r="G3187" s="683" t="s">
        <v>8996</v>
      </c>
      <c r="H3187" s="691">
        <v>1</v>
      </c>
      <c r="I3187" s="652">
        <v>1.5869</v>
      </c>
      <c r="J3187" s="652">
        <v>14.851459999999999</v>
      </c>
      <c r="K3187" s="422">
        <v>27798.025574911724</v>
      </c>
      <c r="L3187" s="423">
        <f>K3187*ЗМІСТ!$E$13/1000*1.2</f>
        <v>1489.6316991401854</v>
      </c>
      <c r="M3187" s="424"/>
      <c r="N3187" s="829"/>
      <c r="O3187" s="841"/>
      <c r="P3187" s="841"/>
      <c r="Q3187" s="641"/>
      <c r="R3187" s="639"/>
      <c r="S3187" s="640"/>
      <c r="T3187" s="402"/>
      <c r="U3187" s="665"/>
      <c r="V3187" s="665"/>
    </row>
    <row r="3188" spans="1:22" s="664" customFormat="1" ht="13.5" customHeight="1" outlineLevel="1">
      <c r="A3188" s="402"/>
      <c r="B3188" s="178">
        <f t="shared" si="49"/>
        <v>3182</v>
      </c>
      <c r="C3188" s="441"/>
      <c r="D3188" s="428">
        <v>8595057662025</v>
      </c>
      <c r="E3188" s="800" t="s">
        <v>4018</v>
      </c>
      <c r="F3188" s="667" t="s">
        <v>7321</v>
      </c>
      <c r="G3188" s="683" t="s">
        <v>8996</v>
      </c>
      <c r="H3188" s="691">
        <v>1</v>
      </c>
      <c r="I3188" s="652">
        <v>2.3026</v>
      </c>
      <c r="J3188" s="652">
        <v>22.770810000000001</v>
      </c>
      <c r="K3188" s="422">
        <v>39270.696767563408</v>
      </c>
      <c r="L3188" s="423">
        <f>K3188*ЗМІСТ!$E$13/1000*1.2</f>
        <v>2104.425531757222</v>
      </c>
      <c r="M3188" s="424"/>
      <c r="N3188" s="829"/>
      <c r="O3188" s="841"/>
      <c r="P3188" s="841"/>
      <c r="Q3188" s="641"/>
      <c r="R3188" s="639"/>
      <c r="S3188" s="640"/>
      <c r="T3188" s="402"/>
      <c r="U3188" s="665"/>
      <c r="V3188" s="665"/>
    </row>
    <row r="3189" spans="1:22" s="664" customFormat="1" ht="13.5" customHeight="1" outlineLevel="1">
      <c r="A3189" s="402"/>
      <c r="B3189" s="178">
        <f t="shared" si="49"/>
        <v>3183</v>
      </c>
      <c r="C3189" s="441"/>
      <c r="D3189" s="428">
        <v>8595057662032</v>
      </c>
      <c r="E3189" s="800" t="s">
        <v>4019</v>
      </c>
      <c r="F3189" s="667" t="s">
        <v>7323</v>
      </c>
      <c r="G3189" s="683" t="s">
        <v>8996</v>
      </c>
      <c r="H3189" s="691">
        <v>1</v>
      </c>
      <c r="I3189" s="652">
        <v>2.6842000000000001</v>
      </c>
      <c r="J3189" s="652">
        <v>27.52281</v>
      </c>
      <c r="K3189" s="422">
        <v>43942.280249061943</v>
      </c>
      <c r="L3189" s="423">
        <f>K3189*ЗМІСТ!$E$13/1000*1.2</f>
        <v>2354.7648524570513</v>
      </c>
      <c r="M3189" s="424"/>
      <c r="N3189" s="829"/>
      <c r="O3189" s="841"/>
      <c r="P3189" s="841"/>
      <c r="Q3189" s="641"/>
      <c r="R3189" s="639"/>
      <c r="S3189" s="640"/>
      <c r="T3189" s="402"/>
      <c r="U3189" s="665"/>
      <c r="V3189" s="665"/>
    </row>
    <row r="3190" spans="1:22" s="664" customFormat="1" ht="13.5" customHeight="1" outlineLevel="1">
      <c r="A3190" s="402"/>
      <c r="B3190" s="178">
        <f t="shared" si="49"/>
        <v>3184</v>
      </c>
      <c r="C3190" s="441"/>
      <c r="D3190" s="428">
        <v>8595057662049</v>
      </c>
      <c r="E3190" s="800" t="s">
        <v>4020</v>
      </c>
      <c r="F3190" s="667" t="s">
        <v>7325</v>
      </c>
      <c r="G3190" s="683" t="s">
        <v>8996</v>
      </c>
      <c r="H3190" s="691">
        <v>1</v>
      </c>
      <c r="I3190" s="652">
        <v>3.4870000000000001</v>
      </c>
      <c r="J3190" s="652">
        <v>32.724809999999998</v>
      </c>
      <c r="K3190" s="422">
        <v>51549.558012213784</v>
      </c>
      <c r="L3190" s="423">
        <f>K3190*ЗМІСТ!$E$13/1000*1.2</f>
        <v>2762.4212188999477</v>
      </c>
      <c r="M3190" s="424"/>
      <c r="N3190" s="829"/>
      <c r="O3190" s="841"/>
      <c r="P3190" s="841"/>
      <c r="Q3190" s="641"/>
      <c r="R3190" s="639"/>
      <c r="S3190" s="640"/>
      <c r="T3190" s="402"/>
      <c r="U3190" s="665"/>
      <c r="V3190" s="665"/>
    </row>
    <row r="3191" spans="1:22" s="664" customFormat="1" ht="13.5" customHeight="1" outlineLevel="1">
      <c r="A3191" s="402"/>
      <c r="B3191" s="178">
        <f t="shared" si="49"/>
        <v>3185</v>
      </c>
      <c r="C3191" s="441"/>
      <c r="D3191" s="428">
        <v>8595057662063</v>
      </c>
      <c r="E3191" s="800" t="s">
        <v>4021</v>
      </c>
      <c r="F3191" s="667" t="s">
        <v>7327</v>
      </c>
      <c r="G3191" s="683" t="s">
        <v>8996</v>
      </c>
      <c r="H3191" s="691">
        <v>1</v>
      </c>
      <c r="I3191" s="652">
        <v>4.7003000000000004</v>
      </c>
      <c r="J3191" s="652">
        <v>44.478810000000003</v>
      </c>
      <c r="K3191" s="422">
        <v>63761.896612592725</v>
      </c>
      <c r="L3191" s="423">
        <f>K3191*ЗМІСТ!$E$13/1000*1.2</f>
        <v>3416.8521118687027</v>
      </c>
      <c r="M3191" s="424"/>
      <c r="N3191" s="829"/>
      <c r="O3191" s="841"/>
      <c r="P3191" s="841"/>
      <c r="Q3191" s="641"/>
      <c r="R3191" s="639"/>
      <c r="S3191" s="640"/>
      <c r="T3191" s="402"/>
      <c r="U3191" s="665"/>
      <c r="V3191" s="665"/>
    </row>
    <row r="3192" spans="1:22" s="664" customFormat="1" ht="13.5" customHeight="1" outlineLevel="1">
      <c r="A3192" s="402"/>
      <c r="B3192" s="178">
        <f t="shared" si="49"/>
        <v>3186</v>
      </c>
      <c r="C3192" s="441"/>
      <c r="D3192" s="428">
        <v>8595057662070</v>
      </c>
      <c r="E3192" s="800" t="s">
        <v>4022</v>
      </c>
      <c r="F3192" s="667" t="s">
        <v>7329</v>
      </c>
      <c r="G3192" s="683" t="s">
        <v>8996</v>
      </c>
      <c r="H3192" s="691">
        <v>1</v>
      </c>
      <c r="I3192" s="652">
        <v>6.0980999999999996</v>
      </c>
      <c r="J3192" s="652">
        <v>58.032809999999998</v>
      </c>
      <c r="K3192" s="422">
        <v>86212.736984109535</v>
      </c>
      <c r="L3192" s="423">
        <f>K3192*ЗМІСТ!$E$13/1000*1.2</f>
        <v>4619.9405614286261</v>
      </c>
      <c r="M3192" s="424"/>
      <c r="N3192" s="829"/>
      <c r="O3192" s="841"/>
      <c r="P3192" s="841"/>
      <c r="Q3192" s="641"/>
      <c r="R3192" s="639"/>
      <c r="S3192" s="640"/>
      <c r="T3192" s="402"/>
      <c r="U3192" s="665"/>
      <c r="V3192" s="665"/>
    </row>
    <row r="3193" spans="1:22" s="664" customFormat="1" ht="13.5" customHeight="1" outlineLevel="1">
      <c r="A3193" s="402"/>
      <c r="B3193" s="178">
        <f t="shared" si="49"/>
        <v>3187</v>
      </c>
      <c r="C3193" s="441"/>
      <c r="D3193" s="428">
        <v>8595057662087</v>
      </c>
      <c r="E3193" s="800" t="s">
        <v>4023</v>
      </c>
      <c r="F3193" s="667" t="s">
        <v>7331</v>
      </c>
      <c r="G3193" s="683" t="s">
        <v>8996</v>
      </c>
      <c r="H3193" s="691">
        <v>1</v>
      </c>
      <c r="I3193" s="652">
        <v>7.6595000000000004</v>
      </c>
      <c r="J3193" s="652">
        <v>73.386809999999997</v>
      </c>
      <c r="K3193" s="422">
        <v>96210.826601527035</v>
      </c>
      <c r="L3193" s="423">
        <f>K3193*ЗМІСТ!$E$13/1000*1.2</f>
        <v>5155.7149884581167</v>
      </c>
      <c r="M3193" s="424"/>
      <c r="N3193" s="829"/>
      <c r="O3193" s="841"/>
      <c r="P3193" s="841"/>
      <c r="Q3193" s="641"/>
      <c r="R3193" s="639"/>
      <c r="S3193" s="640"/>
      <c r="T3193" s="402"/>
      <c r="U3193" s="665"/>
      <c r="V3193" s="665"/>
    </row>
    <row r="3194" spans="1:22" s="664" customFormat="1" ht="13.5" customHeight="1" outlineLevel="1">
      <c r="A3194" s="402"/>
      <c r="B3194" s="178">
        <f t="shared" si="49"/>
        <v>3188</v>
      </c>
      <c r="C3194" s="441"/>
      <c r="D3194" s="428">
        <v>8595057662094</v>
      </c>
      <c r="E3194" s="800" t="s">
        <v>4024</v>
      </c>
      <c r="F3194" s="667" t="s">
        <v>7333</v>
      </c>
      <c r="G3194" s="683" t="s">
        <v>8996</v>
      </c>
      <c r="H3194" s="691">
        <v>1</v>
      </c>
      <c r="I3194" s="652">
        <v>10.9991</v>
      </c>
      <c r="J3194" s="652">
        <v>90.540809999999993</v>
      </c>
      <c r="K3194" s="422">
        <v>91416.913338532453</v>
      </c>
      <c r="L3194" s="423">
        <f>K3194*ЗМІСТ!$E$13/1000*1.2</f>
        <v>4898.8202985730077</v>
      </c>
      <c r="M3194" s="424"/>
      <c r="N3194" s="829"/>
      <c r="O3194" s="841"/>
      <c r="P3194" s="841"/>
      <c r="Q3194" s="641"/>
      <c r="R3194" s="639"/>
      <c r="S3194" s="640"/>
      <c r="T3194" s="402"/>
      <c r="U3194" s="665"/>
      <c r="V3194" s="665"/>
    </row>
    <row r="3195" spans="1:22" s="664" customFormat="1" ht="13.5" customHeight="1" outlineLevel="1">
      <c r="A3195" s="402"/>
      <c r="B3195" s="178">
        <f t="shared" si="49"/>
        <v>3189</v>
      </c>
      <c r="C3195" s="441"/>
      <c r="D3195" s="428">
        <v>8595057696310</v>
      </c>
      <c r="E3195" s="800" t="s">
        <v>4043</v>
      </c>
      <c r="F3195" s="667" t="s">
        <v>7391</v>
      </c>
      <c r="G3195" s="683" t="s">
        <v>8995</v>
      </c>
      <c r="H3195" s="691">
        <v>3</v>
      </c>
      <c r="I3195" s="652">
        <v>3.04</v>
      </c>
      <c r="J3195" s="652">
        <v>16.5</v>
      </c>
      <c r="K3195" s="422">
        <v>0</v>
      </c>
      <c r="L3195" s="423">
        <f>K3195*ЗМІСТ!$E$13/1000*1.2</f>
        <v>0</v>
      </c>
      <c r="M3195" s="424" t="s">
        <v>3555</v>
      </c>
      <c r="N3195" s="829"/>
      <c r="O3195" s="841"/>
      <c r="P3195" s="841"/>
      <c r="Q3195" s="641"/>
      <c r="R3195" s="639"/>
      <c r="S3195" s="640"/>
      <c r="T3195" s="402"/>
      <c r="U3195" s="665"/>
      <c r="V3195" s="665"/>
    </row>
    <row r="3196" spans="1:22" s="664" customFormat="1" ht="13.5" customHeight="1" outlineLevel="1">
      <c r="A3196" s="402"/>
      <c r="B3196" s="178">
        <f t="shared" si="49"/>
        <v>3190</v>
      </c>
      <c r="C3196" s="441"/>
      <c r="D3196" s="428">
        <v>8595057693722</v>
      </c>
      <c r="E3196" s="800" t="s">
        <v>4044</v>
      </c>
      <c r="F3196" s="667" t="s">
        <v>7394</v>
      </c>
      <c r="G3196" s="683" t="s">
        <v>8995</v>
      </c>
      <c r="H3196" s="691">
        <v>3</v>
      </c>
      <c r="I3196" s="652">
        <v>3.4710000000000001</v>
      </c>
      <c r="J3196" s="652">
        <v>22</v>
      </c>
      <c r="K3196" s="422">
        <v>27615.166476827519</v>
      </c>
      <c r="L3196" s="423">
        <f>K3196*ЗМІСТ!$E$13/1000*1.2</f>
        <v>1479.8327043069603</v>
      </c>
      <c r="M3196" s="424"/>
      <c r="N3196" s="829"/>
      <c r="O3196" s="841"/>
      <c r="P3196" s="841"/>
      <c r="Q3196" s="641"/>
      <c r="R3196" s="639"/>
      <c r="S3196" s="640"/>
      <c r="T3196" s="402"/>
      <c r="U3196" s="665"/>
      <c r="V3196" s="665"/>
    </row>
    <row r="3197" spans="1:22" s="664" customFormat="1" ht="13.5" customHeight="1" outlineLevel="1">
      <c r="A3197" s="402"/>
      <c r="B3197" s="178">
        <f t="shared" si="49"/>
        <v>3191</v>
      </c>
      <c r="C3197" s="441"/>
      <c r="D3197" s="428">
        <v>8595057696303</v>
      </c>
      <c r="E3197" s="800" t="s">
        <v>4045</v>
      </c>
      <c r="F3197" s="667" t="s">
        <v>7396</v>
      </c>
      <c r="G3197" s="683" t="s">
        <v>8995</v>
      </c>
      <c r="H3197" s="691">
        <v>3</v>
      </c>
      <c r="I3197" s="652">
        <v>4.2389999999999999</v>
      </c>
      <c r="J3197" s="652">
        <v>33</v>
      </c>
      <c r="K3197" s="422">
        <v>33590.710356181342</v>
      </c>
      <c r="L3197" s="423">
        <f>K3197*ЗМІСТ!$E$13/1000*1.2</f>
        <v>1800.0482375397316</v>
      </c>
      <c r="M3197" s="424"/>
      <c r="N3197" s="829"/>
      <c r="O3197" s="841"/>
      <c r="P3197" s="841"/>
      <c r="Q3197" s="641"/>
      <c r="R3197" s="639"/>
      <c r="S3197" s="640"/>
      <c r="T3197" s="402"/>
      <c r="U3197" s="665"/>
      <c r="V3197" s="665"/>
    </row>
    <row r="3198" spans="1:22" s="664" customFormat="1" ht="13.5" customHeight="1" outlineLevel="1">
      <c r="A3198" s="402"/>
      <c r="B3198" s="178">
        <f t="shared" si="49"/>
        <v>3192</v>
      </c>
      <c r="C3198" s="441"/>
      <c r="D3198" s="428">
        <v>8595568932747</v>
      </c>
      <c r="E3198" s="800" t="s">
        <v>4049</v>
      </c>
      <c r="F3198" s="667" t="s">
        <v>7401</v>
      </c>
      <c r="G3198" s="683" t="s">
        <v>8995</v>
      </c>
      <c r="H3198" s="691">
        <v>3</v>
      </c>
      <c r="I3198" s="652">
        <v>5.3239999999999998</v>
      </c>
      <c r="J3198" s="652">
        <v>44</v>
      </c>
      <c r="K3198" s="422">
        <v>41707.298884778582</v>
      </c>
      <c r="L3198" s="423">
        <f>K3198*ЗМІСТ!$E$13/1000*1.2</f>
        <v>2234.9973863018713</v>
      </c>
      <c r="M3198" s="424"/>
      <c r="N3198" s="829"/>
      <c r="O3198" s="841"/>
      <c r="P3198" s="841"/>
      <c r="Q3198" s="641"/>
      <c r="R3198" s="639"/>
      <c r="S3198" s="640"/>
      <c r="T3198" s="402"/>
      <c r="U3198" s="665"/>
      <c r="V3198" s="665"/>
    </row>
    <row r="3199" spans="1:22" s="664" customFormat="1" ht="13.5" customHeight="1" outlineLevel="1">
      <c r="A3199" s="402"/>
      <c r="B3199" s="178">
        <f t="shared" si="49"/>
        <v>3193</v>
      </c>
      <c r="C3199" s="441"/>
      <c r="D3199" s="428">
        <v>8595057696556</v>
      </c>
      <c r="E3199" s="800" t="s">
        <v>4051</v>
      </c>
      <c r="F3199" s="667" t="s">
        <v>7415</v>
      </c>
      <c r="G3199" s="683" t="s">
        <v>8995</v>
      </c>
      <c r="H3199" s="691">
        <v>3</v>
      </c>
      <c r="I3199" s="652">
        <v>1.6</v>
      </c>
      <c r="J3199" s="652">
        <v>6</v>
      </c>
      <c r="K3199" s="422">
        <v>13077.436156105394</v>
      </c>
      <c r="L3199" s="423">
        <f>K3199*ЗМІСТ!$E$13/1000*1.2</f>
        <v>700.78946395380592</v>
      </c>
      <c r="M3199" s="424"/>
      <c r="N3199" s="829"/>
      <c r="O3199" s="841"/>
      <c r="P3199" s="841"/>
      <c r="Q3199" s="641"/>
      <c r="R3199" s="639"/>
      <c r="S3199" s="640"/>
      <c r="T3199" s="402"/>
      <c r="U3199" s="665"/>
      <c r="V3199" s="665"/>
    </row>
    <row r="3200" spans="1:22" s="664" customFormat="1" ht="13.5" customHeight="1" outlineLevel="1">
      <c r="A3200" s="402"/>
      <c r="B3200" s="178">
        <f t="shared" si="49"/>
        <v>3194</v>
      </c>
      <c r="C3200" s="441"/>
      <c r="D3200" s="428">
        <v>8595057696570</v>
      </c>
      <c r="E3200" s="800" t="s">
        <v>4055</v>
      </c>
      <c r="F3200" s="667" t="s">
        <v>7421</v>
      </c>
      <c r="G3200" s="683" t="s">
        <v>8995</v>
      </c>
      <c r="H3200" s="691">
        <v>3</v>
      </c>
      <c r="I3200" s="652">
        <v>2.0190000000000001</v>
      </c>
      <c r="J3200" s="652">
        <v>9</v>
      </c>
      <c r="K3200" s="422">
        <v>15735.768094229001</v>
      </c>
      <c r="L3200" s="423">
        <f>K3200*ЗМІСТ!$E$13/1000*1.2</f>
        <v>843.24330518775344</v>
      </c>
      <c r="M3200" s="424"/>
      <c r="N3200" s="829"/>
      <c r="O3200" s="841"/>
      <c r="P3200" s="841"/>
      <c r="Q3200" s="641"/>
      <c r="R3200" s="639"/>
      <c r="S3200" s="640"/>
      <c r="T3200" s="402"/>
      <c r="U3200" s="665"/>
      <c r="V3200" s="665"/>
    </row>
    <row r="3201" spans="1:22" s="664" customFormat="1" ht="13.5" customHeight="1" outlineLevel="1">
      <c r="A3201" s="402"/>
      <c r="B3201" s="178">
        <f t="shared" si="49"/>
        <v>3195</v>
      </c>
      <c r="C3201" s="441"/>
      <c r="D3201" s="428">
        <v>8595057696600</v>
      </c>
      <c r="E3201" s="800" t="s">
        <v>4057</v>
      </c>
      <c r="F3201" s="667" t="s">
        <v>7425</v>
      </c>
      <c r="G3201" s="683" t="s">
        <v>8995</v>
      </c>
      <c r="H3201" s="691">
        <v>3</v>
      </c>
      <c r="I3201" s="652">
        <v>2.2759999999999998</v>
      </c>
      <c r="J3201" s="652">
        <v>12</v>
      </c>
      <c r="K3201" s="422">
        <v>17786.196568476556</v>
      </c>
      <c r="L3201" s="423">
        <f>K3201*ЗМІСТ!$E$13/1000*1.2</f>
        <v>953.12101012861967</v>
      </c>
      <c r="M3201" s="424"/>
      <c r="N3201" s="829"/>
      <c r="O3201" s="841"/>
      <c r="P3201" s="841"/>
      <c r="Q3201" s="641"/>
      <c r="R3201" s="639"/>
      <c r="S3201" s="640"/>
      <c r="T3201" s="402"/>
      <c r="U3201" s="665"/>
      <c r="V3201" s="665"/>
    </row>
    <row r="3202" spans="1:22" s="664" customFormat="1" ht="13.5" customHeight="1" outlineLevel="1">
      <c r="A3202" s="402"/>
      <c r="B3202" s="178">
        <f t="shared" si="49"/>
        <v>3196</v>
      </c>
      <c r="C3202" s="441"/>
      <c r="D3202" s="428">
        <v>8595057696631</v>
      </c>
      <c r="E3202" s="800" t="s">
        <v>4060</v>
      </c>
      <c r="F3202" s="667" t="s">
        <v>7430</v>
      </c>
      <c r="G3202" s="683" t="s">
        <v>8995</v>
      </c>
      <c r="H3202" s="691">
        <v>3</v>
      </c>
      <c r="I3202" s="652">
        <v>3.0219999999999998</v>
      </c>
      <c r="J3202" s="652">
        <v>18</v>
      </c>
      <c r="K3202" s="422">
        <v>22784.372702154491</v>
      </c>
      <c r="L3202" s="423">
        <f>K3202*ЗМІСТ!$E$13/1000*1.2</f>
        <v>1220.9616733637902</v>
      </c>
      <c r="M3202" s="424"/>
      <c r="N3202" s="829"/>
      <c r="O3202" s="841"/>
      <c r="P3202" s="841"/>
      <c r="Q3202" s="641"/>
      <c r="R3202" s="639"/>
      <c r="S3202" s="640"/>
      <c r="T3202" s="402"/>
      <c r="U3202" s="665"/>
      <c r="V3202" s="665"/>
    </row>
    <row r="3203" spans="1:22" s="664" customFormat="1" ht="13.5" customHeight="1" outlineLevel="1">
      <c r="A3203" s="402"/>
      <c r="B3203" s="178">
        <f t="shared" si="49"/>
        <v>3197</v>
      </c>
      <c r="C3203" s="441"/>
      <c r="D3203" s="428">
        <v>8595057696662</v>
      </c>
      <c r="E3203" s="800" t="s">
        <v>4063</v>
      </c>
      <c r="F3203" s="667" t="s">
        <v>7435</v>
      </c>
      <c r="G3203" s="683" t="s">
        <v>8995</v>
      </c>
      <c r="H3203" s="691">
        <v>3</v>
      </c>
      <c r="I3203" s="652">
        <v>4.367</v>
      </c>
      <c r="J3203" s="652">
        <v>24</v>
      </c>
      <c r="K3203" s="422">
        <v>0</v>
      </c>
      <c r="L3203" s="423">
        <f>K3203*ЗМІСТ!$E$13/1000*1.2</f>
        <v>0</v>
      </c>
      <c r="M3203" s="424" t="s">
        <v>3555</v>
      </c>
      <c r="N3203" s="829"/>
      <c r="O3203" s="841"/>
      <c r="P3203" s="841"/>
      <c r="Q3203" s="641"/>
      <c r="R3203" s="639"/>
      <c r="S3203" s="640"/>
      <c r="T3203" s="402"/>
      <c r="U3203" s="665"/>
      <c r="V3203" s="665"/>
    </row>
    <row r="3204" spans="1:22" s="664" customFormat="1" ht="13.5" customHeight="1" outlineLevel="1">
      <c r="A3204" s="402"/>
      <c r="B3204" s="178">
        <f t="shared" si="49"/>
        <v>3198</v>
      </c>
      <c r="C3204" s="441"/>
      <c r="D3204" s="428">
        <v>8595057696709</v>
      </c>
      <c r="E3204" s="800" t="s">
        <v>4066</v>
      </c>
      <c r="F3204" s="667" t="s">
        <v>7440</v>
      </c>
      <c r="G3204" s="683" t="s">
        <v>8995</v>
      </c>
      <c r="H3204" s="691">
        <v>3</v>
      </c>
      <c r="I3204" s="652">
        <v>1.228</v>
      </c>
      <c r="J3204" s="652">
        <v>3</v>
      </c>
      <c r="K3204" s="422">
        <v>10774.35930495816</v>
      </c>
      <c r="L3204" s="423">
        <f>K3204*ЗМІСТ!$E$13/1000*1.2</f>
        <v>577.37291863912026</v>
      </c>
      <c r="M3204" s="424"/>
      <c r="N3204" s="829"/>
      <c r="O3204" s="841"/>
      <c r="P3204" s="841"/>
      <c r="Q3204" s="641"/>
      <c r="R3204" s="639"/>
      <c r="S3204" s="640"/>
      <c r="T3204" s="402"/>
      <c r="U3204" s="665"/>
      <c r="V3204" s="665"/>
    </row>
    <row r="3205" spans="1:22" s="664" customFormat="1" ht="13.5" customHeight="1" outlineLevel="1">
      <c r="A3205" s="402"/>
      <c r="B3205" s="178">
        <f t="shared" si="49"/>
        <v>3199</v>
      </c>
      <c r="C3205" s="441"/>
      <c r="D3205" s="428">
        <v>8595057696792</v>
      </c>
      <c r="E3205" s="800" t="s">
        <v>4069</v>
      </c>
      <c r="F3205" s="667" t="s">
        <v>7450</v>
      </c>
      <c r="G3205" s="683" t="s">
        <v>8995</v>
      </c>
      <c r="H3205" s="691">
        <v>3</v>
      </c>
      <c r="I3205" s="652">
        <v>3.0049999999999999</v>
      </c>
      <c r="J3205" s="652">
        <v>17</v>
      </c>
      <c r="K3205" s="422">
        <v>43151.206368252999</v>
      </c>
      <c r="L3205" s="423">
        <f>K3205*ЗМІСТ!$E$13/1000*1.2</f>
        <v>2312.3730384759037</v>
      </c>
      <c r="M3205" s="424"/>
      <c r="N3205" s="829"/>
      <c r="O3205" s="841"/>
      <c r="P3205" s="841"/>
      <c r="Q3205" s="641"/>
      <c r="R3205" s="639"/>
      <c r="S3205" s="640"/>
      <c r="T3205" s="402"/>
      <c r="U3205" s="665"/>
      <c r="V3205" s="665"/>
    </row>
    <row r="3206" spans="1:22" s="664" customFormat="1" ht="13.5" customHeight="1" outlineLevel="1">
      <c r="A3206" s="402"/>
      <c r="B3206" s="178">
        <f t="shared" si="49"/>
        <v>3200</v>
      </c>
      <c r="C3206" s="441"/>
      <c r="D3206" s="428">
        <v>8595568902351</v>
      </c>
      <c r="E3206" s="800" t="s">
        <v>4071</v>
      </c>
      <c r="F3206" s="667" t="s">
        <v>7460</v>
      </c>
      <c r="G3206" s="683" t="s">
        <v>8995</v>
      </c>
      <c r="H3206" s="691">
        <v>3</v>
      </c>
      <c r="I3206" s="652">
        <v>1.4730000000000001</v>
      </c>
      <c r="J3206" s="652">
        <v>3</v>
      </c>
      <c r="K3206" s="422">
        <v>11824.235871539755</v>
      </c>
      <c r="L3206" s="423">
        <f>K3206*ЗМІСТ!$E$13/1000*1.2</f>
        <v>633.63336812859347</v>
      </c>
      <c r="M3206" s="424"/>
      <c r="N3206" s="829"/>
      <c r="O3206" s="841"/>
      <c r="P3206" s="841"/>
      <c r="Q3206" s="641"/>
      <c r="R3206" s="639"/>
      <c r="S3206" s="640"/>
      <c r="T3206" s="402"/>
      <c r="U3206" s="665"/>
      <c r="V3206" s="665"/>
    </row>
    <row r="3207" spans="1:22" s="664" customFormat="1" ht="13.5" customHeight="1" outlineLevel="1">
      <c r="A3207" s="402"/>
      <c r="B3207" s="178">
        <f t="shared" si="49"/>
        <v>3201</v>
      </c>
      <c r="C3207" s="441"/>
      <c r="D3207" s="428">
        <v>8595057662100</v>
      </c>
      <c r="E3207" s="800" t="s">
        <v>4072</v>
      </c>
      <c r="F3207" s="667" t="s">
        <v>7463</v>
      </c>
      <c r="G3207" s="683" t="s">
        <v>8995</v>
      </c>
      <c r="H3207" s="691">
        <v>20</v>
      </c>
      <c r="I3207" s="652">
        <v>0.48349999999999999</v>
      </c>
      <c r="J3207" s="652">
        <v>0.25</v>
      </c>
      <c r="K3207" s="422">
        <v>7856.3293145364578</v>
      </c>
      <c r="L3207" s="423">
        <f>K3207*ЗМІСТ!$E$13/1000*1.2</f>
        <v>421.00246128199905</v>
      </c>
      <c r="M3207" s="424"/>
      <c r="N3207" s="829"/>
      <c r="O3207" s="841"/>
      <c r="P3207" s="841"/>
      <c r="Q3207" s="641"/>
      <c r="R3207" s="639"/>
      <c r="S3207" s="640"/>
      <c r="T3207" s="402"/>
      <c r="U3207" s="665"/>
      <c r="V3207" s="665"/>
    </row>
    <row r="3208" spans="1:22" s="664" customFormat="1" ht="13.5" customHeight="1" outlineLevel="1">
      <c r="A3208" s="402"/>
      <c r="B3208" s="178">
        <f t="shared" si="49"/>
        <v>3202</v>
      </c>
      <c r="C3208" s="441"/>
      <c r="D3208" s="428">
        <v>8595057662117</v>
      </c>
      <c r="E3208" s="800" t="s">
        <v>4075</v>
      </c>
      <c r="F3208" s="667" t="s">
        <v>7463</v>
      </c>
      <c r="G3208" s="683" t="s">
        <v>8995</v>
      </c>
      <c r="H3208" s="691">
        <v>20</v>
      </c>
      <c r="I3208" s="652">
        <v>0.77300000000000002</v>
      </c>
      <c r="J3208" s="652">
        <v>0.25</v>
      </c>
      <c r="K3208" s="422">
        <v>10115.969519752871</v>
      </c>
      <c r="L3208" s="423">
        <f>K3208*ЗМІСТ!$E$13/1000*1.2</f>
        <v>542.09133751427044</v>
      </c>
      <c r="M3208" s="424"/>
      <c r="N3208" s="829"/>
      <c r="O3208" s="841"/>
      <c r="P3208" s="841"/>
      <c r="Q3208" s="641"/>
      <c r="R3208" s="639"/>
      <c r="S3208" s="640"/>
      <c r="T3208" s="402"/>
      <c r="U3208" s="665"/>
      <c r="V3208" s="665"/>
    </row>
    <row r="3209" spans="1:22" s="664" customFormat="1" ht="13.5" customHeight="1" outlineLevel="1">
      <c r="A3209" s="402"/>
      <c r="B3209" s="178">
        <f t="shared" ref="B3209:B3272" si="50">B3208+1</f>
        <v>3203</v>
      </c>
      <c r="C3209" s="441"/>
      <c r="D3209" s="428">
        <v>8595057662124</v>
      </c>
      <c r="E3209" s="800" t="s">
        <v>4077</v>
      </c>
      <c r="F3209" s="667" t="s">
        <v>7466</v>
      </c>
      <c r="G3209" s="683" t="s">
        <v>8995</v>
      </c>
      <c r="H3209" s="691">
        <v>20</v>
      </c>
      <c r="I3209" s="652">
        <v>0.746</v>
      </c>
      <c r="J3209" s="652">
        <v>0.32500000000000001</v>
      </c>
      <c r="K3209" s="422">
        <v>10574.375925814371</v>
      </c>
      <c r="L3209" s="423">
        <f>K3209*ЗМІСТ!$E$13/1000*1.2</f>
        <v>566.65627331224414</v>
      </c>
      <c r="M3209" s="424"/>
      <c r="N3209" s="829"/>
      <c r="O3209" s="841"/>
      <c r="P3209" s="841"/>
      <c r="Q3209" s="641"/>
      <c r="R3209" s="639"/>
      <c r="S3209" s="640"/>
      <c r="T3209" s="402"/>
      <c r="U3209" s="665"/>
      <c r="V3209" s="665"/>
    </row>
    <row r="3210" spans="1:22" s="664" customFormat="1" ht="13.5" customHeight="1" outlineLevel="1">
      <c r="A3210" s="402"/>
      <c r="B3210" s="178">
        <f t="shared" si="50"/>
        <v>3204</v>
      </c>
      <c r="C3210" s="441"/>
      <c r="D3210" s="428">
        <v>8595057662148</v>
      </c>
      <c r="E3210" s="800" t="s">
        <v>4079</v>
      </c>
      <c r="F3210" s="667" t="s">
        <v>7468</v>
      </c>
      <c r="G3210" s="683" t="s">
        <v>8995</v>
      </c>
      <c r="H3210" s="691">
        <v>10</v>
      </c>
      <c r="I3210" s="652">
        <v>0.99050000000000005</v>
      </c>
      <c r="J3210" s="652">
        <v>0.84499999999999997</v>
      </c>
      <c r="K3210" s="422">
        <v>13389.860589855285</v>
      </c>
      <c r="L3210" s="423">
        <f>K3210*ЗМІСТ!$E$13/1000*1.2</f>
        <v>717.53156453377608</v>
      </c>
      <c r="M3210" s="424"/>
      <c r="N3210" s="829"/>
      <c r="O3210" s="841"/>
      <c r="P3210" s="841"/>
      <c r="Q3210" s="641"/>
      <c r="R3210" s="639"/>
      <c r="S3210" s="640"/>
      <c r="T3210" s="402"/>
      <c r="U3210" s="665"/>
      <c r="V3210" s="665"/>
    </row>
    <row r="3211" spans="1:22" s="664" customFormat="1" ht="13.5" customHeight="1" outlineLevel="1">
      <c r="A3211" s="402"/>
      <c r="B3211" s="178">
        <f t="shared" si="50"/>
        <v>3205</v>
      </c>
      <c r="C3211" s="441"/>
      <c r="D3211" s="428">
        <v>8595057633469</v>
      </c>
      <c r="E3211" s="800" t="s">
        <v>4157</v>
      </c>
      <c r="F3211" s="667" t="s">
        <v>4158</v>
      </c>
      <c r="G3211" s="683" t="s">
        <v>8995</v>
      </c>
      <c r="H3211" s="691">
        <v>30</v>
      </c>
      <c r="I3211" s="652">
        <v>1.73</v>
      </c>
      <c r="J3211" s="652">
        <v>0.57499999999999996</v>
      </c>
      <c r="K3211" s="422">
        <v>10578.752312384378</v>
      </c>
      <c r="L3211" s="423">
        <f>K3211*ЗМІСТ!$E$13/1000*1.2</f>
        <v>566.89079371531409</v>
      </c>
      <c r="M3211" s="424"/>
      <c r="N3211" s="829"/>
      <c r="O3211" s="841"/>
      <c r="P3211" s="841"/>
      <c r="Q3211" s="641"/>
      <c r="R3211" s="639"/>
      <c r="S3211" s="640"/>
      <c r="T3211" s="402"/>
      <c r="U3211" s="665"/>
      <c r="V3211" s="665"/>
    </row>
    <row r="3212" spans="1:22" s="664" customFormat="1" ht="13.5" customHeight="1" outlineLevel="1">
      <c r="A3212" s="402"/>
      <c r="B3212" s="178">
        <f t="shared" si="50"/>
        <v>3206</v>
      </c>
      <c r="C3212" s="441"/>
      <c r="D3212" s="428">
        <v>8595057632103</v>
      </c>
      <c r="E3212" s="800" t="s">
        <v>4165</v>
      </c>
      <c r="F3212" s="667" t="s">
        <v>4166</v>
      </c>
      <c r="G3212" s="683" t="s">
        <v>8995</v>
      </c>
      <c r="H3212" s="691">
        <v>12</v>
      </c>
      <c r="I3212" s="652">
        <v>2.5</v>
      </c>
      <c r="J3212" s="652">
        <v>1.1812499999999999</v>
      </c>
      <c r="K3212" s="422">
        <v>16265.940250000451</v>
      </c>
      <c r="L3212" s="423">
        <f>K3212*ЗМІСТ!$E$13/1000*1.2</f>
        <v>871.65400101614421</v>
      </c>
      <c r="M3212" s="424"/>
      <c r="N3212" s="829"/>
      <c r="O3212" s="841"/>
      <c r="P3212" s="841"/>
      <c r="Q3212" s="641"/>
      <c r="R3212" s="639"/>
      <c r="S3212" s="640"/>
      <c r="T3212" s="402"/>
      <c r="U3212" s="665"/>
      <c r="V3212" s="665"/>
    </row>
    <row r="3213" spans="1:22" s="664" customFormat="1" ht="13.5" customHeight="1" outlineLevel="1">
      <c r="A3213" s="402"/>
      <c r="B3213" s="178">
        <f t="shared" si="50"/>
        <v>3207</v>
      </c>
      <c r="C3213" s="441"/>
      <c r="D3213" s="428">
        <v>8595057675407</v>
      </c>
      <c r="E3213" s="800" t="s">
        <v>4262</v>
      </c>
      <c r="F3213" s="667" t="s">
        <v>7700</v>
      </c>
      <c r="G3213" s="683" t="s">
        <v>8996</v>
      </c>
      <c r="H3213" s="691">
        <v>30</v>
      </c>
      <c r="I3213" s="652">
        <v>0.17499999999999999</v>
      </c>
      <c r="J3213" s="652">
        <v>0.3632708</v>
      </c>
      <c r="K3213" s="422">
        <v>3357.1299648173558</v>
      </c>
      <c r="L3213" s="423">
        <f>K3213*ЗМІСТ!$E$13/1000*1.2</f>
        <v>179.90080627304374</v>
      </c>
      <c r="M3213" s="424"/>
      <c r="N3213" s="829"/>
      <c r="O3213" s="841"/>
      <c r="P3213" s="841"/>
      <c r="Q3213" s="641"/>
      <c r="R3213" s="639"/>
      <c r="S3213" s="640"/>
      <c r="T3213" s="402"/>
      <c r="U3213" s="665"/>
      <c r="V3213" s="665"/>
    </row>
    <row r="3214" spans="1:22" s="664" customFormat="1" ht="13.5" customHeight="1" outlineLevel="1">
      <c r="A3214" s="402"/>
      <c r="B3214" s="178">
        <f t="shared" si="50"/>
        <v>3208</v>
      </c>
      <c r="C3214" s="441"/>
      <c r="D3214" s="428">
        <v>8595057675421</v>
      </c>
      <c r="E3214" s="800" t="s">
        <v>4264</v>
      </c>
      <c r="F3214" s="667" t="s">
        <v>7702</v>
      </c>
      <c r="G3214" s="683" t="s">
        <v>8996</v>
      </c>
      <c r="H3214" s="691">
        <v>15</v>
      </c>
      <c r="I3214" s="652">
        <v>0.28599999999999998</v>
      </c>
      <c r="J3214" s="652">
        <v>0.72654169999999996</v>
      </c>
      <c r="K3214" s="422">
        <v>5998.2745756929826</v>
      </c>
      <c r="L3214" s="423">
        <f>K3214*ЗМІСТ!$E$13/1000*1.2</f>
        <v>321.43361851437129</v>
      </c>
      <c r="M3214" s="424"/>
      <c r="N3214" s="829"/>
      <c r="O3214" s="841"/>
      <c r="P3214" s="841"/>
      <c r="Q3214" s="641"/>
      <c r="R3214" s="639"/>
      <c r="S3214" s="640"/>
      <c r="T3214" s="402"/>
      <c r="U3214" s="665"/>
      <c r="V3214" s="665"/>
    </row>
    <row r="3215" spans="1:22" s="664" customFormat="1" ht="13.5" customHeight="1" outlineLevel="1">
      <c r="A3215" s="402"/>
      <c r="B3215" s="178">
        <f t="shared" si="50"/>
        <v>3209</v>
      </c>
      <c r="C3215" s="441"/>
      <c r="D3215" s="428">
        <v>8595057675445</v>
      </c>
      <c r="E3215" s="800" t="s">
        <v>4266</v>
      </c>
      <c r="F3215" s="667" t="s">
        <v>7704</v>
      </c>
      <c r="G3215" s="683" t="s">
        <v>8996</v>
      </c>
      <c r="H3215" s="691">
        <v>8</v>
      </c>
      <c r="I3215" s="652">
        <v>0.50580000000000003</v>
      </c>
      <c r="J3215" s="652">
        <v>1.5435000000000001</v>
      </c>
      <c r="K3215" s="422">
        <v>0</v>
      </c>
      <c r="L3215" s="423">
        <f>K3215*ЗМІСТ!$E$13/1000*1.2</f>
        <v>0</v>
      </c>
      <c r="M3215" s="424" t="s">
        <v>3555</v>
      </c>
      <c r="N3215" s="829"/>
      <c r="O3215" s="841"/>
      <c r="P3215" s="841"/>
      <c r="Q3215" s="641"/>
      <c r="R3215" s="639"/>
      <c r="S3215" s="640"/>
      <c r="T3215" s="402"/>
      <c r="U3215" s="665"/>
      <c r="V3215" s="665"/>
    </row>
    <row r="3216" spans="1:22" s="664" customFormat="1" ht="13.5" customHeight="1" outlineLevel="1">
      <c r="A3216" s="402"/>
      <c r="B3216" s="178">
        <f t="shared" si="50"/>
        <v>3210</v>
      </c>
      <c r="C3216" s="441"/>
      <c r="D3216" s="428">
        <v>8595057669383</v>
      </c>
      <c r="E3216" s="800" t="s">
        <v>4271</v>
      </c>
      <c r="F3216" s="667" t="s">
        <v>7709</v>
      </c>
      <c r="G3216" s="683" t="s">
        <v>8996</v>
      </c>
      <c r="H3216" s="691">
        <v>1</v>
      </c>
      <c r="I3216" s="652">
        <v>0.78400000000000003</v>
      </c>
      <c r="J3216" s="652">
        <v>10.754486999999999</v>
      </c>
      <c r="K3216" s="422">
        <v>18259.098697940095</v>
      </c>
      <c r="L3216" s="423">
        <f>K3216*ЗМІСТ!$E$13/1000*1.2</f>
        <v>978.46273811363028</v>
      </c>
      <c r="M3216" s="424"/>
      <c r="N3216" s="829"/>
      <c r="O3216" s="841"/>
      <c r="P3216" s="841"/>
      <c r="Q3216" s="641"/>
      <c r="R3216" s="639"/>
      <c r="S3216" s="640"/>
      <c r="T3216" s="402"/>
      <c r="U3216" s="665"/>
      <c r="V3216" s="665"/>
    </row>
    <row r="3217" spans="1:22" s="664" customFormat="1" ht="13.5" customHeight="1" outlineLevel="1">
      <c r="A3217" s="402"/>
      <c r="B3217" s="178">
        <f t="shared" si="50"/>
        <v>3211</v>
      </c>
      <c r="C3217" s="441"/>
      <c r="D3217" s="428">
        <v>8595057669390</v>
      </c>
      <c r="E3217" s="800" t="s">
        <v>4273</v>
      </c>
      <c r="F3217" s="667" t="s">
        <v>7711</v>
      </c>
      <c r="G3217" s="683" t="s">
        <v>8996</v>
      </c>
      <c r="H3217" s="691">
        <v>1</v>
      </c>
      <c r="I3217" s="652">
        <v>1.032</v>
      </c>
      <c r="J3217" s="652">
        <v>21.339611999999999</v>
      </c>
      <c r="K3217" s="422">
        <v>20965.587782497772</v>
      </c>
      <c r="L3217" s="423">
        <f>K3217*ЗМІСТ!$E$13/1000*1.2</f>
        <v>1123.4972091004001</v>
      </c>
      <c r="M3217" s="424"/>
      <c r="N3217" s="829"/>
      <c r="O3217" s="841"/>
      <c r="P3217" s="841"/>
      <c r="Q3217" s="641"/>
      <c r="R3217" s="639"/>
      <c r="S3217" s="640"/>
      <c r="T3217" s="402"/>
      <c r="U3217" s="665"/>
      <c r="V3217" s="665"/>
    </row>
    <row r="3218" spans="1:22" s="664" customFormat="1" ht="13.5" customHeight="1" outlineLevel="1">
      <c r="A3218" s="402"/>
      <c r="B3218" s="178">
        <f t="shared" si="50"/>
        <v>3212</v>
      </c>
      <c r="C3218" s="441"/>
      <c r="D3218" s="428">
        <v>8595057675865</v>
      </c>
      <c r="E3218" s="800" t="s">
        <v>4275</v>
      </c>
      <c r="F3218" s="667" t="s">
        <v>7713</v>
      </c>
      <c r="G3218" s="683" t="s">
        <v>8996</v>
      </c>
      <c r="H3218" s="691">
        <v>1</v>
      </c>
      <c r="I3218" s="652">
        <v>1.49</v>
      </c>
      <c r="J3218" s="652">
        <v>42.509861999999998</v>
      </c>
      <c r="K3218" s="422">
        <v>25362.78168290394</v>
      </c>
      <c r="L3218" s="423">
        <f>K3218*ЗМІСТ!$E$13/1000*1.2</f>
        <v>1359.1326287333177</v>
      </c>
      <c r="M3218" s="424"/>
      <c r="N3218" s="829"/>
      <c r="O3218" s="841"/>
      <c r="P3218" s="841"/>
      <c r="Q3218" s="641"/>
      <c r="R3218" s="639"/>
      <c r="S3218" s="640"/>
      <c r="T3218" s="402"/>
      <c r="U3218" s="665"/>
      <c r="V3218" s="665"/>
    </row>
    <row r="3219" spans="1:22" s="664" customFormat="1" ht="13.5" customHeight="1" outlineLevel="1">
      <c r="A3219" s="402"/>
      <c r="B3219" s="178">
        <f t="shared" si="50"/>
        <v>3213</v>
      </c>
      <c r="C3219" s="441"/>
      <c r="D3219" s="428">
        <v>8595057669406</v>
      </c>
      <c r="E3219" s="800" t="s">
        <v>4277</v>
      </c>
      <c r="F3219" s="667" t="s">
        <v>7715</v>
      </c>
      <c r="G3219" s="683" t="s">
        <v>8996</v>
      </c>
      <c r="H3219" s="691">
        <v>1</v>
      </c>
      <c r="I3219" s="652">
        <v>0.5</v>
      </c>
      <c r="J3219" s="652">
        <v>7.3762869999999996</v>
      </c>
      <c r="K3219" s="422">
        <v>15792.31452322324</v>
      </c>
      <c r="L3219" s="423">
        <f>K3219*ЗМІСТ!$E$13/1000*1.2</f>
        <v>846.27349712983937</v>
      </c>
      <c r="M3219" s="424"/>
      <c r="N3219" s="829"/>
      <c r="O3219" s="841"/>
      <c r="P3219" s="841"/>
      <c r="Q3219" s="641"/>
      <c r="R3219" s="639"/>
      <c r="S3219" s="640"/>
      <c r="T3219" s="402"/>
      <c r="U3219" s="665"/>
      <c r="V3219" s="665"/>
    </row>
    <row r="3220" spans="1:22" s="664" customFormat="1" ht="13.5" customHeight="1" outlineLevel="1">
      <c r="A3220" s="402"/>
      <c r="B3220" s="178">
        <f t="shared" si="50"/>
        <v>3214</v>
      </c>
      <c r="C3220" s="441"/>
      <c r="D3220" s="428">
        <v>8595057669413</v>
      </c>
      <c r="E3220" s="800" t="s">
        <v>4279</v>
      </c>
      <c r="F3220" s="667" t="s">
        <v>7717</v>
      </c>
      <c r="G3220" s="683" t="s">
        <v>8996</v>
      </c>
      <c r="H3220" s="691">
        <v>1</v>
      </c>
      <c r="I3220" s="652">
        <v>0.752</v>
      </c>
      <c r="J3220" s="652">
        <v>14.636412</v>
      </c>
      <c r="K3220" s="422">
        <v>18987.992662399614</v>
      </c>
      <c r="L3220" s="423">
        <f>K3220*ЗМІСТ!$E$13/1000*1.2</f>
        <v>1017.5224746350184</v>
      </c>
      <c r="M3220" s="424"/>
      <c r="N3220" s="829"/>
      <c r="O3220" s="841"/>
      <c r="P3220" s="841"/>
      <c r="Q3220" s="641"/>
      <c r="R3220" s="639"/>
      <c r="S3220" s="640"/>
      <c r="T3220" s="402"/>
      <c r="U3220" s="665"/>
      <c r="V3220" s="665"/>
    </row>
    <row r="3221" spans="1:22" s="664" customFormat="1" ht="13.5" customHeight="1" outlineLevel="1">
      <c r="A3221" s="402"/>
      <c r="B3221" s="178">
        <f t="shared" si="50"/>
        <v>3215</v>
      </c>
      <c r="C3221" s="441"/>
      <c r="D3221" s="428">
        <v>8595057669420</v>
      </c>
      <c r="E3221" s="800" t="s">
        <v>4281</v>
      </c>
      <c r="F3221" s="667" t="s">
        <v>7719</v>
      </c>
      <c r="G3221" s="683" t="s">
        <v>8996</v>
      </c>
      <c r="H3221" s="691">
        <v>1</v>
      </c>
      <c r="I3221" s="652">
        <v>0.4</v>
      </c>
      <c r="J3221" s="652">
        <v>3.717184</v>
      </c>
      <c r="K3221" s="422">
        <v>14792.557436116283</v>
      </c>
      <c r="L3221" s="423">
        <f>K3221*ЗМІСТ!$E$13/1000*1.2</f>
        <v>792.6988342682198</v>
      </c>
      <c r="M3221" s="424"/>
      <c r="N3221" s="829"/>
      <c r="O3221" s="841"/>
      <c r="P3221" s="841"/>
      <c r="Q3221" s="641"/>
      <c r="R3221" s="639"/>
      <c r="S3221" s="640"/>
      <c r="T3221" s="402"/>
      <c r="U3221" s="665"/>
      <c r="V3221" s="665"/>
    </row>
    <row r="3222" spans="1:22" s="664" customFormat="1" ht="13.5" customHeight="1" outlineLevel="1">
      <c r="A3222" s="402"/>
      <c r="B3222" s="178">
        <f t="shared" si="50"/>
        <v>3216</v>
      </c>
      <c r="C3222" s="441"/>
      <c r="D3222" s="428">
        <v>8595057653788</v>
      </c>
      <c r="E3222" s="800" t="s">
        <v>4283</v>
      </c>
      <c r="F3222" s="667" t="s">
        <v>7721</v>
      </c>
      <c r="G3222" s="683" t="s">
        <v>8996</v>
      </c>
      <c r="H3222" s="691">
        <v>20</v>
      </c>
      <c r="I3222" s="652">
        <v>0.11459999999999999</v>
      </c>
      <c r="J3222" s="652">
        <v>7.0743799999999996E-2</v>
      </c>
      <c r="K3222" s="422">
        <v>3123.2267103728136</v>
      </c>
      <c r="L3222" s="423">
        <f>K3222*ЗМІСТ!$E$13/1000*1.2</f>
        <v>167.36647352291101</v>
      </c>
      <c r="M3222" s="424"/>
      <c r="N3222" s="829"/>
      <c r="O3222" s="841"/>
      <c r="P3222" s="841"/>
      <c r="Q3222" s="641"/>
      <c r="R3222" s="639"/>
      <c r="S3222" s="640"/>
      <c r="T3222" s="402"/>
      <c r="U3222" s="665"/>
      <c r="V3222" s="665"/>
    </row>
    <row r="3223" spans="1:22" s="664" customFormat="1" ht="13.5" customHeight="1" outlineLevel="1">
      <c r="A3223" s="402"/>
      <c r="B3223" s="178">
        <f t="shared" si="50"/>
        <v>3217</v>
      </c>
      <c r="C3223" s="441"/>
      <c r="D3223" s="428">
        <v>8595057676220</v>
      </c>
      <c r="E3223" s="800" t="s">
        <v>4290</v>
      </c>
      <c r="F3223" s="667" t="s">
        <v>7728</v>
      </c>
      <c r="G3223" s="683" t="s">
        <v>8996</v>
      </c>
      <c r="H3223" s="691">
        <v>1</v>
      </c>
      <c r="I3223" s="652">
        <v>1.351</v>
      </c>
      <c r="J3223" s="652">
        <v>19.927128</v>
      </c>
      <c r="K3223" s="422">
        <v>24415.794204706424</v>
      </c>
      <c r="L3223" s="423">
        <f>K3223*ЗМІСТ!$E$13/1000*1.2</f>
        <v>1308.3857667876623</v>
      </c>
      <c r="M3223" s="424"/>
      <c r="N3223" s="829"/>
      <c r="O3223" s="841"/>
      <c r="P3223" s="841"/>
      <c r="Q3223" s="641"/>
      <c r="R3223" s="639"/>
      <c r="S3223" s="640"/>
      <c r="T3223" s="402"/>
      <c r="U3223" s="665"/>
      <c r="V3223" s="665"/>
    </row>
    <row r="3224" spans="1:22" s="664" customFormat="1" ht="13.5" customHeight="1" outlineLevel="1">
      <c r="A3224" s="402"/>
      <c r="B3224" s="178">
        <f t="shared" si="50"/>
        <v>3218</v>
      </c>
      <c r="C3224" s="441"/>
      <c r="D3224" s="428">
        <v>8595057669437</v>
      </c>
      <c r="E3224" s="800" t="s">
        <v>4292</v>
      </c>
      <c r="F3224" s="667" t="s">
        <v>7730</v>
      </c>
      <c r="G3224" s="683" t="s">
        <v>8996</v>
      </c>
      <c r="H3224" s="691">
        <v>1</v>
      </c>
      <c r="I3224" s="652">
        <v>2.214</v>
      </c>
      <c r="J3224" s="652">
        <v>32.791877999999997</v>
      </c>
      <c r="K3224" s="422">
        <v>33069.815573210421</v>
      </c>
      <c r="L3224" s="423">
        <f>K3224*ЗМІСТ!$E$13/1000*1.2</f>
        <v>1772.1346945962164</v>
      </c>
      <c r="M3224" s="424"/>
      <c r="N3224" s="829"/>
      <c r="O3224" s="841"/>
      <c r="P3224" s="841"/>
      <c r="Q3224" s="641"/>
      <c r="R3224" s="639"/>
      <c r="S3224" s="640"/>
      <c r="T3224" s="402"/>
      <c r="U3224" s="665"/>
      <c r="V3224" s="665"/>
    </row>
    <row r="3225" spans="1:22" s="664" customFormat="1" ht="13.5" customHeight="1" outlineLevel="1">
      <c r="A3225" s="402"/>
      <c r="B3225" s="178">
        <f t="shared" si="50"/>
        <v>3219</v>
      </c>
      <c r="C3225" s="441"/>
      <c r="D3225" s="428">
        <v>8595057676268</v>
      </c>
      <c r="E3225" s="800" t="s">
        <v>4294</v>
      </c>
      <c r="F3225" s="667" t="s">
        <v>7732</v>
      </c>
      <c r="G3225" s="683" t="s">
        <v>8996</v>
      </c>
      <c r="H3225" s="691">
        <v>1</v>
      </c>
      <c r="I3225" s="652">
        <v>4.4829999999999997</v>
      </c>
      <c r="J3225" s="652">
        <v>68.083877999999999</v>
      </c>
      <c r="K3225" s="422">
        <v>61488.664337227725</v>
      </c>
      <c r="L3225" s="423">
        <f>K3225*ЗМІСТ!$E$13/1000*1.2</f>
        <v>3295.034868130771</v>
      </c>
      <c r="M3225" s="424"/>
      <c r="N3225" s="829"/>
      <c r="O3225" s="841"/>
      <c r="P3225" s="841"/>
      <c r="Q3225" s="641"/>
      <c r="R3225" s="639"/>
      <c r="S3225" s="640"/>
      <c r="T3225" s="402"/>
      <c r="U3225" s="665"/>
      <c r="V3225" s="665"/>
    </row>
    <row r="3226" spans="1:22" s="664" customFormat="1" ht="13.5" customHeight="1" outlineLevel="1">
      <c r="A3226" s="402"/>
      <c r="B3226" s="178">
        <f t="shared" si="50"/>
        <v>3220</v>
      </c>
      <c r="C3226" s="441"/>
      <c r="D3226" s="428">
        <v>8595057676329</v>
      </c>
      <c r="E3226" s="800" t="s">
        <v>4296</v>
      </c>
      <c r="F3226" s="667" t="s">
        <v>7734</v>
      </c>
      <c r="G3226" s="683" t="s">
        <v>8996</v>
      </c>
      <c r="H3226" s="691">
        <v>1</v>
      </c>
      <c r="I3226" s="652">
        <v>1</v>
      </c>
      <c r="J3226" s="652">
        <v>10.158928</v>
      </c>
      <c r="K3226" s="422">
        <v>21029.390529125325</v>
      </c>
      <c r="L3226" s="423">
        <f>K3226*ЗМІСТ!$E$13/1000*1.2</f>
        <v>1126.9162502697984</v>
      </c>
      <c r="M3226" s="424"/>
      <c r="N3226" s="829"/>
      <c r="O3226" s="841"/>
      <c r="P3226" s="841"/>
      <c r="Q3226" s="641"/>
      <c r="R3226" s="639"/>
      <c r="S3226" s="640"/>
      <c r="T3226" s="402"/>
      <c r="U3226" s="665"/>
      <c r="V3226" s="665"/>
    </row>
    <row r="3227" spans="1:22" s="664" customFormat="1" ht="13.5" customHeight="1" outlineLevel="1">
      <c r="A3227" s="402"/>
      <c r="B3227" s="178">
        <f t="shared" si="50"/>
        <v>3221</v>
      </c>
      <c r="C3227" s="441"/>
      <c r="D3227" s="428">
        <v>8595057676367</v>
      </c>
      <c r="E3227" s="800" t="s">
        <v>4298</v>
      </c>
      <c r="F3227" s="667" t="s">
        <v>7736</v>
      </c>
      <c r="G3227" s="683" t="s">
        <v>8996</v>
      </c>
      <c r="H3227" s="691">
        <v>1</v>
      </c>
      <c r="I3227" s="652">
        <v>1.8640000000000001</v>
      </c>
      <c r="J3227" s="652">
        <v>16.717428000000002</v>
      </c>
      <c r="K3227" s="422">
        <v>24405.176921899321</v>
      </c>
      <c r="L3227" s="423">
        <f>K3227*ЗМІСТ!$E$13/1000*1.2</f>
        <v>1307.8168112341259</v>
      </c>
      <c r="M3227" s="424"/>
      <c r="N3227" s="829"/>
      <c r="O3227" s="841"/>
      <c r="P3227" s="841"/>
      <c r="Q3227" s="641"/>
      <c r="R3227" s="639"/>
      <c r="S3227" s="640"/>
      <c r="T3227" s="402"/>
      <c r="U3227" s="665"/>
      <c r="V3227" s="665"/>
    </row>
    <row r="3228" spans="1:22" s="664" customFormat="1" ht="13.5" customHeight="1" outlineLevel="1">
      <c r="A3228" s="402"/>
      <c r="B3228" s="178">
        <f t="shared" si="50"/>
        <v>3222</v>
      </c>
      <c r="C3228" s="441"/>
      <c r="D3228" s="428">
        <v>8595057676428</v>
      </c>
      <c r="E3228" s="800" t="s">
        <v>4300</v>
      </c>
      <c r="F3228" s="667" t="s">
        <v>7738</v>
      </c>
      <c r="G3228" s="683" t="s">
        <v>8996</v>
      </c>
      <c r="H3228" s="691">
        <v>1</v>
      </c>
      <c r="I3228" s="652">
        <v>0.73</v>
      </c>
      <c r="J3228" s="652">
        <v>7.4693319999999996</v>
      </c>
      <c r="K3228" s="422">
        <v>17837.605887178848</v>
      </c>
      <c r="L3228" s="423">
        <f>K3228*ЗМІСТ!$E$13/1000*1.2</f>
        <v>955.87591624825609</v>
      </c>
      <c r="M3228" s="424"/>
      <c r="N3228" s="829"/>
      <c r="O3228" s="841"/>
      <c r="P3228" s="841"/>
      <c r="Q3228" s="641"/>
      <c r="R3228" s="639"/>
      <c r="S3228" s="640"/>
      <c r="T3228" s="402"/>
      <c r="U3228" s="665"/>
      <c r="V3228" s="665"/>
    </row>
    <row r="3229" spans="1:22" s="664" customFormat="1" ht="13.5" customHeight="1" outlineLevel="1">
      <c r="A3229" s="402"/>
      <c r="B3229" s="178">
        <f t="shared" si="50"/>
        <v>3223</v>
      </c>
      <c r="C3229" s="441"/>
      <c r="D3229" s="47">
        <v>8595057667167</v>
      </c>
      <c r="E3229" s="800" t="s">
        <v>4302</v>
      </c>
      <c r="F3229" s="667" t="s">
        <v>7740</v>
      </c>
      <c r="G3229" s="683" t="s">
        <v>8996</v>
      </c>
      <c r="H3229" s="691">
        <v>10</v>
      </c>
      <c r="I3229" s="652">
        <v>0.44500000000000001</v>
      </c>
      <c r="J3229" s="652">
        <v>1.4537249999999999</v>
      </c>
      <c r="K3229" s="422">
        <v>13310.733689505996</v>
      </c>
      <c r="L3229" s="423">
        <f>K3229*ЗМІСТ!$E$13/1000*1.2</f>
        <v>713.29133751846655</v>
      </c>
      <c r="M3229" s="424"/>
      <c r="N3229" s="829"/>
      <c r="O3229" s="841"/>
      <c r="P3229" s="841"/>
      <c r="Q3229" s="641"/>
      <c r="R3229" s="639"/>
      <c r="S3229" s="640"/>
      <c r="T3229" s="402"/>
      <c r="U3229" s="665"/>
      <c r="V3229" s="665"/>
    </row>
    <row r="3230" spans="1:22" s="664" customFormat="1" ht="13.5" customHeight="1" outlineLevel="1">
      <c r="A3230" s="402"/>
      <c r="B3230" s="178">
        <f t="shared" si="50"/>
        <v>3224</v>
      </c>
      <c r="C3230" s="441"/>
      <c r="D3230" s="47">
        <v>8595057654242</v>
      </c>
      <c r="E3230" s="800" t="s">
        <v>4303</v>
      </c>
      <c r="F3230" s="667" t="s">
        <v>7741</v>
      </c>
      <c r="G3230" s="683" t="s">
        <v>8996</v>
      </c>
      <c r="H3230" s="691">
        <v>15</v>
      </c>
      <c r="I3230" s="652">
        <v>0.58160000000000001</v>
      </c>
      <c r="J3230" s="652">
        <v>0.96914999999999996</v>
      </c>
      <c r="K3230" s="422">
        <v>10847.861999894611</v>
      </c>
      <c r="L3230" s="423">
        <f>K3230*ЗМІСТ!$E$13/1000*1.2</f>
        <v>581.31175753451237</v>
      </c>
      <c r="M3230" s="424"/>
      <c r="N3230" s="829"/>
      <c r="O3230" s="841"/>
      <c r="P3230" s="841"/>
      <c r="Q3230" s="641"/>
      <c r="R3230" s="639"/>
      <c r="S3230" s="640"/>
      <c r="T3230" s="402"/>
      <c r="U3230" s="665"/>
      <c r="V3230" s="665"/>
    </row>
    <row r="3231" spans="1:22" s="664" customFormat="1" ht="13.5" customHeight="1" outlineLevel="1">
      <c r="A3231" s="402"/>
      <c r="B3231" s="178">
        <f t="shared" si="50"/>
        <v>3225</v>
      </c>
      <c r="C3231" s="441"/>
      <c r="D3231" s="47">
        <v>8595057699045</v>
      </c>
      <c r="E3231" s="800" t="s">
        <v>4304</v>
      </c>
      <c r="F3231" s="667" t="s">
        <v>7742</v>
      </c>
      <c r="G3231" s="683" t="s">
        <v>8995</v>
      </c>
      <c r="H3231" s="691">
        <v>2</v>
      </c>
      <c r="I3231" s="652">
        <v>0.59</v>
      </c>
      <c r="J3231" s="652">
        <v>0.8</v>
      </c>
      <c r="K3231" s="422">
        <v>5748.7983950980997</v>
      </c>
      <c r="L3231" s="423">
        <f>K3231*ЗМІСТ!$E$13/1000*1.2</f>
        <v>308.06476878103052</v>
      </c>
      <c r="M3231" s="424"/>
      <c r="N3231" s="829"/>
      <c r="O3231" s="841"/>
      <c r="P3231" s="841"/>
      <c r="Q3231" s="641"/>
      <c r="R3231" s="639"/>
      <c r="S3231" s="640"/>
      <c r="T3231" s="402"/>
      <c r="U3231" s="665"/>
      <c r="V3231" s="665"/>
    </row>
    <row r="3232" spans="1:22" s="664" customFormat="1" ht="13.5" customHeight="1" outlineLevel="1">
      <c r="A3232" s="402"/>
      <c r="B3232" s="178">
        <f t="shared" si="50"/>
        <v>3226</v>
      </c>
      <c r="C3232" s="441"/>
      <c r="D3232" s="47">
        <v>8595057695719</v>
      </c>
      <c r="E3232" s="800" t="s">
        <v>4307</v>
      </c>
      <c r="F3232" s="667" t="s">
        <v>7745</v>
      </c>
      <c r="G3232" s="683" t="s">
        <v>8995</v>
      </c>
      <c r="H3232" s="691">
        <v>2</v>
      </c>
      <c r="I3232" s="652">
        <v>2.3029999999999999</v>
      </c>
      <c r="J3232" s="652">
        <v>12.5</v>
      </c>
      <c r="K3232" s="422">
        <v>17798.505221986983</v>
      </c>
      <c r="L3232" s="423">
        <f>K3232*ЗМІСТ!$E$13/1000*1.2</f>
        <v>953.78060231416737</v>
      </c>
      <c r="M3232" s="424"/>
      <c r="N3232" s="829"/>
      <c r="O3232" s="841"/>
      <c r="P3232" s="841"/>
      <c r="Q3232" s="641"/>
      <c r="R3232" s="639"/>
      <c r="S3232" s="640"/>
      <c r="T3232" s="402"/>
      <c r="U3232" s="665"/>
      <c r="V3232" s="665"/>
    </row>
    <row r="3233" spans="1:22" s="664" customFormat="1" ht="13.5" customHeight="1" outlineLevel="1">
      <c r="A3233" s="402"/>
      <c r="B3233" s="178">
        <f t="shared" si="50"/>
        <v>3227</v>
      </c>
      <c r="C3233" s="441"/>
      <c r="D3233" s="47">
        <v>8595568918741</v>
      </c>
      <c r="E3233" s="800" t="s">
        <v>4308</v>
      </c>
      <c r="F3233" s="667" t="s">
        <v>7746</v>
      </c>
      <c r="G3233" s="683" t="s">
        <v>8995</v>
      </c>
      <c r="H3233" s="691">
        <v>2</v>
      </c>
      <c r="I3233" s="652">
        <v>3.6</v>
      </c>
      <c r="J3233" s="652">
        <v>12.5</v>
      </c>
      <c r="K3233" s="422">
        <v>48453.810153205581</v>
      </c>
      <c r="L3233" s="423">
        <f>K3233*ЗМІСТ!$E$13/1000*1.2</f>
        <v>2596.5272732707313</v>
      </c>
      <c r="M3233" s="424"/>
      <c r="N3233" s="829"/>
      <c r="O3233" s="841"/>
      <c r="P3233" s="841"/>
      <c r="Q3233" s="641"/>
      <c r="R3233" s="639"/>
      <c r="S3233" s="640"/>
      <c r="T3233" s="402"/>
      <c r="U3233" s="665"/>
      <c r="V3233" s="665"/>
    </row>
    <row r="3234" spans="1:22" s="664" customFormat="1" ht="13.5" customHeight="1" outlineLevel="1">
      <c r="A3234" s="402"/>
      <c r="B3234" s="178">
        <f t="shared" si="50"/>
        <v>3228</v>
      </c>
      <c r="C3234" s="441"/>
      <c r="D3234" s="47">
        <v>8595057695726</v>
      </c>
      <c r="E3234" s="800" t="s">
        <v>4311</v>
      </c>
      <c r="F3234" s="667" t="s">
        <v>7749</v>
      </c>
      <c r="G3234" s="683" t="s">
        <v>8995</v>
      </c>
      <c r="H3234" s="691">
        <v>2</v>
      </c>
      <c r="I3234" s="652">
        <v>3.44</v>
      </c>
      <c r="J3234" s="652">
        <v>25</v>
      </c>
      <c r="K3234" s="422">
        <v>24796.299195265365</v>
      </c>
      <c r="L3234" s="423">
        <f>K3234*ЗМІСТ!$E$13/1000*1.2</f>
        <v>1328.7761464601379</v>
      </c>
      <c r="M3234" s="424"/>
      <c r="N3234" s="829"/>
      <c r="O3234" s="841"/>
      <c r="P3234" s="841"/>
      <c r="Q3234" s="641"/>
      <c r="R3234" s="639"/>
      <c r="S3234" s="640"/>
      <c r="T3234" s="402"/>
      <c r="U3234" s="665"/>
      <c r="V3234" s="665"/>
    </row>
    <row r="3235" spans="1:22" s="664" customFormat="1" ht="13.5" customHeight="1" outlineLevel="1">
      <c r="A3235" s="402"/>
      <c r="B3235" s="178">
        <f t="shared" si="50"/>
        <v>3229</v>
      </c>
      <c r="C3235" s="441"/>
      <c r="D3235" s="47">
        <v>8595057695849</v>
      </c>
      <c r="E3235" s="800" t="s">
        <v>4312</v>
      </c>
      <c r="F3235" s="667" t="s">
        <v>7750</v>
      </c>
      <c r="G3235" s="683" t="s">
        <v>8995</v>
      </c>
      <c r="H3235" s="691">
        <v>2</v>
      </c>
      <c r="I3235" s="652">
        <v>4.8010000000000002</v>
      </c>
      <c r="J3235" s="652">
        <v>25</v>
      </c>
      <c r="K3235" s="422">
        <v>63162.253692975202</v>
      </c>
      <c r="L3235" s="423">
        <f>K3235*ЗМІСТ!$E$13/1000*1.2</f>
        <v>3384.7186389779731</v>
      </c>
      <c r="M3235" s="424"/>
      <c r="N3235" s="829"/>
      <c r="O3235" s="841"/>
      <c r="P3235" s="841"/>
      <c r="Q3235" s="641"/>
      <c r="R3235" s="639"/>
      <c r="S3235" s="640"/>
      <c r="T3235" s="402"/>
      <c r="U3235" s="665"/>
      <c r="V3235" s="665"/>
    </row>
    <row r="3236" spans="1:22" s="664" customFormat="1" ht="13.5" customHeight="1" outlineLevel="1">
      <c r="A3236" s="402"/>
      <c r="B3236" s="178">
        <f t="shared" si="50"/>
        <v>3230</v>
      </c>
      <c r="C3236" s="441"/>
      <c r="D3236" s="47">
        <v>8595057695740</v>
      </c>
      <c r="E3236" s="800" t="s">
        <v>4316</v>
      </c>
      <c r="F3236" s="667" t="s">
        <v>7754</v>
      </c>
      <c r="G3236" s="683" t="s">
        <v>8995</v>
      </c>
      <c r="H3236" s="691">
        <v>2</v>
      </c>
      <c r="I3236" s="652">
        <v>1.601</v>
      </c>
      <c r="J3236" s="652">
        <v>6.25</v>
      </c>
      <c r="K3236" s="422">
        <v>12875.620474062358</v>
      </c>
      <c r="L3236" s="423">
        <f>K3236*ЗМІСТ!$E$13/1000*1.2</f>
        <v>689.97462976550196</v>
      </c>
      <c r="M3236" s="424"/>
      <c r="N3236" s="829"/>
      <c r="O3236" s="841"/>
      <c r="P3236" s="841"/>
      <c r="Q3236" s="641"/>
      <c r="R3236" s="639"/>
      <c r="S3236" s="640"/>
      <c r="T3236" s="402"/>
      <c r="U3236" s="665"/>
      <c r="V3236" s="665"/>
    </row>
    <row r="3237" spans="1:22" s="664" customFormat="1" ht="13.5" customHeight="1" outlineLevel="1">
      <c r="A3237" s="402"/>
      <c r="B3237" s="178">
        <f t="shared" si="50"/>
        <v>3231</v>
      </c>
      <c r="C3237" s="441"/>
      <c r="D3237" s="47">
        <v>8595057695757</v>
      </c>
      <c r="E3237" s="800" t="s">
        <v>4320</v>
      </c>
      <c r="F3237" s="667" t="s">
        <v>7758</v>
      </c>
      <c r="G3237" s="683" t="s">
        <v>8995</v>
      </c>
      <c r="H3237" s="691">
        <v>2</v>
      </c>
      <c r="I3237" s="652">
        <v>2.92</v>
      </c>
      <c r="J3237" s="652">
        <v>12.5</v>
      </c>
      <c r="K3237" s="422">
        <v>22597.099100354335</v>
      </c>
      <c r="L3237" s="423">
        <f>K3237*ЗМІСТ!$E$13/1000*1.2</f>
        <v>1210.9261155180759</v>
      </c>
      <c r="M3237" s="424"/>
      <c r="N3237" s="829"/>
      <c r="O3237" s="841"/>
      <c r="P3237" s="841"/>
      <c r="Q3237" s="641"/>
      <c r="R3237" s="639"/>
      <c r="S3237" s="640"/>
      <c r="T3237" s="402"/>
      <c r="U3237" s="665"/>
      <c r="V3237" s="665"/>
    </row>
    <row r="3238" spans="1:22" s="664" customFormat="1" ht="13.5" customHeight="1" outlineLevel="1">
      <c r="A3238" s="402"/>
      <c r="B3238" s="178">
        <f t="shared" si="50"/>
        <v>3232</v>
      </c>
      <c r="C3238" s="441"/>
      <c r="D3238" s="47">
        <v>8595057695764</v>
      </c>
      <c r="E3238" s="800" t="s">
        <v>4323</v>
      </c>
      <c r="F3238" s="667" t="s">
        <v>7761</v>
      </c>
      <c r="G3238" s="683" t="s">
        <v>8995</v>
      </c>
      <c r="H3238" s="691">
        <v>2</v>
      </c>
      <c r="I3238" s="652">
        <v>1.252</v>
      </c>
      <c r="J3238" s="652">
        <v>3.1</v>
      </c>
      <c r="K3238" s="422">
        <v>10169.391051012242</v>
      </c>
      <c r="L3238" s="423">
        <f>K3238*ЗМІСТ!$E$13/1000*1.2</f>
        <v>544.95407343650777</v>
      </c>
      <c r="M3238" s="424"/>
      <c r="N3238" s="829"/>
      <c r="O3238" s="841"/>
      <c r="P3238" s="841"/>
      <c r="Q3238" s="641"/>
      <c r="R3238" s="639"/>
      <c r="S3238" s="640"/>
      <c r="T3238" s="402"/>
      <c r="U3238" s="665"/>
      <c r="V3238" s="665"/>
    </row>
    <row r="3239" spans="1:22" s="664" customFormat="1" ht="13.5" customHeight="1" outlineLevel="1">
      <c r="A3239" s="402"/>
      <c r="B3239" s="178">
        <f t="shared" si="50"/>
        <v>3233</v>
      </c>
      <c r="C3239" s="441"/>
      <c r="D3239" s="47">
        <v>8595057695771</v>
      </c>
      <c r="E3239" s="800" t="s">
        <v>4327</v>
      </c>
      <c r="F3239" s="667" t="s">
        <v>7765</v>
      </c>
      <c r="G3239" s="683" t="s">
        <v>8995</v>
      </c>
      <c r="H3239" s="691">
        <v>2</v>
      </c>
      <c r="I3239" s="652">
        <v>2.4849999999999999</v>
      </c>
      <c r="J3239" s="652">
        <v>12.5</v>
      </c>
      <c r="K3239" s="422">
        <v>19145.698249960478</v>
      </c>
      <c r="L3239" s="423">
        <f>K3239*ЗМІСТ!$E$13/1000*1.2</f>
        <v>1025.973551195442</v>
      </c>
      <c r="M3239" s="424"/>
      <c r="N3239" s="829"/>
      <c r="O3239" s="841"/>
      <c r="P3239" s="841"/>
      <c r="Q3239" s="641"/>
      <c r="R3239" s="639"/>
      <c r="S3239" s="640"/>
      <c r="T3239" s="402"/>
      <c r="U3239" s="665"/>
      <c r="V3239" s="665"/>
    </row>
    <row r="3240" spans="1:22" s="664" customFormat="1" ht="13.5" customHeight="1" outlineLevel="1">
      <c r="A3240" s="402"/>
      <c r="B3240" s="178">
        <f t="shared" si="50"/>
        <v>3234</v>
      </c>
      <c r="C3240" s="441"/>
      <c r="D3240" s="47">
        <v>8595057693678</v>
      </c>
      <c r="E3240" s="800" t="s">
        <v>4330</v>
      </c>
      <c r="F3240" s="667" t="s">
        <v>7768</v>
      </c>
      <c r="G3240" s="683" t="s">
        <v>8995</v>
      </c>
      <c r="H3240" s="691">
        <v>2</v>
      </c>
      <c r="I3240" s="652">
        <v>3.44</v>
      </c>
      <c r="J3240" s="652">
        <v>25</v>
      </c>
      <c r="K3240" s="422">
        <v>24264.290908947773</v>
      </c>
      <c r="L3240" s="423">
        <f>K3240*ЗМІСТ!$E$13/1000*1.2</f>
        <v>1300.2670566556023</v>
      </c>
      <c r="M3240" s="424"/>
      <c r="N3240" s="829"/>
      <c r="O3240" s="841"/>
      <c r="P3240" s="841"/>
      <c r="Q3240" s="641"/>
      <c r="R3240" s="639"/>
      <c r="S3240" s="640"/>
      <c r="T3240" s="402"/>
      <c r="U3240" s="665"/>
      <c r="V3240" s="665"/>
    </row>
    <row r="3241" spans="1:22" s="664" customFormat="1" ht="13.5" customHeight="1" outlineLevel="1">
      <c r="A3241" s="402"/>
      <c r="B3241" s="178">
        <f t="shared" si="50"/>
        <v>3235</v>
      </c>
      <c r="C3241" s="441"/>
      <c r="D3241" s="47">
        <v>8595057693685</v>
      </c>
      <c r="E3241" s="800" t="s">
        <v>4333</v>
      </c>
      <c r="F3241" s="667" t="s">
        <v>7771</v>
      </c>
      <c r="G3241" s="683" t="s">
        <v>8995</v>
      </c>
      <c r="H3241" s="691">
        <v>2</v>
      </c>
      <c r="I3241" s="652">
        <v>1.84</v>
      </c>
      <c r="J3241" s="652">
        <v>6.25</v>
      </c>
      <c r="K3241" s="422">
        <v>13853.421948313417</v>
      </c>
      <c r="L3241" s="423">
        <f>K3241*ЗМІСТ!$E$13/1000*1.2</f>
        <v>742.37274227119588</v>
      </c>
      <c r="M3241" s="424"/>
      <c r="N3241" s="829"/>
      <c r="O3241" s="841"/>
      <c r="P3241" s="841"/>
      <c r="Q3241" s="641"/>
      <c r="R3241" s="639"/>
      <c r="S3241" s="640"/>
      <c r="T3241" s="402"/>
      <c r="U3241" s="665"/>
      <c r="V3241" s="665"/>
    </row>
    <row r="3242" spans="1:22" s="664" customFormat="1" ht="13.5" customHeight="1" outlineLevel="1">
      <c r="A3242" s="402"/>
      <c r="B3242" s="178">
        <f t="shared" si="50"/>
        <v>3236</v>
      </c>
      <c r="C3242" s="441"/>
      <c r="D3242" s="47">
        <v>8595057695801</v>
      </c>
      <c r="E3242" s="800" t="s">
        <v>5212</v>
      </c>
      <c r="F3242" s="667" t="s">
        <v>7775</v>
      </c>
      <c r="G3242" s="683" t="s">
        <v>8995</v>
      </c>
      <c r="H3242" s="724">
        <v>2.1</v>
      </c>
      <c r="I3242" s="652">
        <v>3.504</v>
      </c>
      <c r="J3242" s="652">
        <v>12.5</v>
      </c>
      <c r="K3242" s="422">
        <v>26020.965330471859</v>
      </c>
      <c r="L3242" s="423">
        <f>K3242*ЗМІСТ!$E$13/1000*1.2</f>
        <v>1394.4031634204202</v>
      </c>
      <c r="M3242" s="424"/>
      <c r="N3242" s="829"/>
      <c r="O3242" s="841"/>
      <c r="P3242" s="841"/>
      <c r="Q3242" s="641"/>
      <c r="R3242" s="639"/>
      <c r="S3242" s="640"/>
      <c r="T3242" s="402"/>
      <c r="U3242" s="665"/>
      <c r="V3242" s="665"/>
    </row>
    <row r="3243" spans="1:22" s="664" customFormat="1" ht="13.5" customHeight="1" outlineLevel="1">
      <c r="A3243" s="402"/>
      <c r="B3243" s="178">
        <f t="shared" si="50"/>
        <v>3237</v>
      </c>
      <c r="C3243" s="441"/>
      <c r="D3243" s="47">
        <v>8595057695825</v>
      </c>
      <c r="E3243" s="800" t="s">
        <v>4339</v>
      </c>
      <c r="F3243" s="667" t="s">
        <v>7778</v>
      </c>
      <c r="G3243" s="683" t="s">
        <v>8995</v>
      </c>
      <c r="H3243" s="691">
        <v>2</v>
      </c>
      <c r="I3243" s="652">
        <v>1.3620000000000001</v>
      </c>
      <c r="J3243" s="652">
        <v>3.1</v>
      </c>
      <c r="K3243" s="422">
        <v>10628.682471035012</v>
      </c>
      <c r="L3243" s="423">
        <f>K3243*ЗМІСТ!$E$13/1000*1.2</f>
        <v>569.5664350794334</v>
      </c>
      <c r="M3243" s="424"/>
      <c r="N3243" s="829"/>
      <c r="O3243" s="841"/>
      <c r="P3243" s="841"/>
      <c r="Q3243" s="641"/>
      <c r="R3243" s="639"/>
      <c r="S3243" s="640"/>
      <c r="T3243" s="402"/>
      <c r="U3243" s="665"/>
      <c r="V3243" s="665"/>
    </row>
    <row r="3244" spans="1:22" s="664" customFormat="1" ht="13.5" customHeight="1" outlineLevel="1">
      <c r="A3244" s="402"/>
      <c r="B3244" s="178">
        <f t="shared" si="50"/>
        <v>3238</v>
      </c>
      <c r="C3244" s="441"/>
      <c r="D3244" s="47">
        <v>8595057677838</v>
      </c>
      <c r="E3244" s="800" t="s">
        <v>4343</v>
      </c>
      <c r="F3244" s="667" t="s">
        <v>7782</v>
      </c>
      <c r="G3244" s="683" t="s">
        <v>8996</v>
      </c>
      <c r="H3244" s="691">
        <v>10</v>
      </c>
      <c r="I3244" s="652">
        <v>1.84</v>
      </c>
      <c r="J3244" s="652">
        <v>0.84</v>
      </c>
      <c r="K3244" s="422">
        <v>37613.453720104073</v>
      </c>
      <c r="L3244" s="423">
        <f>K3244*ЗМІСТ!$E$13/1000*1.2</f>
        <v>2015.6177216477463</v>
      </c>
      <c r="M3244" s="424"/>
      <c r="N3244" s="829"/>
      <c r="O3244" s="841"/>
      <c r="P3244" s="841"/>
      <c r="Q3244" s="641"/>
      <c r="R3244" s="639"/>
      <c r="S3244" s="640"/>
      <c r="T3244" s="402"/>
      <c r="U3244" s="665"/>
      <c r="V3244" s="665"/>
    </row>
    <row r="3245" spans="1:22" s="664" customFormat="1" ht="13.5" customHeight="1" outlineLevel="1">
      <c r="A3245" s="402"/>
      <c r="B3245" s="178">
        <f t="shared" si="50"/>
        <v>3239</v>
      </c>
      <c r="C3245" s="441"/>
      <c r="D3245" s="47">
        <v>8595057677845</v>
      </c>
      <c r="E3245" s="800" t="s">
        <v>4344</v>
      </c>
      <c r="F3245" s="667" t="s">
        <v>7783</v>
      </c>
      <c r="G3245" s="683" t="s">
        <v>8996</v>
      </c>
      <c r="H3245" s="691">
        <v>10</v>
      </c>
      <c r="I3245" s="652">
        <v>3.08</v>
      </c>
      <c r="J3245" s="652">
        <v>1.4</v>
      </c>
      <c r="K3245" s="422">
        <v>63208.739652303077</v>
      </c>
      <c r="L3245" s="423">
        <f>K3245*ЗМІСТ!$E$13/1000*1.2</f>
        <v>3387.2097136909288</v>
      </c>
      <c r="M3245" s="424"/>
      <c r="N3245" s="829"/>
      <c r="O3245" s="841"/>
      <c r="P3245" s="841"/>
      <c r="Q3245" s="641"/>
      <c r="R3245" s="639"/>
      <c r="S3245" s="640"/>
      <c r="T3245" s="402"/>
      <c r="U3245" s="665"/>
      <c r="V3245" s="665"/>
    </row>
    <row r="3246" spans="1:22" s="664" customFormat="1" ht="13.5" customHeight="1" outlineLevel="1">
      <c r="A3246" s="402"/>
      <c r="B3246" s="178">
        <f t="shared" si="50"/>
        <v>3240</v>
      </c>
      <c r="C3246" s="441"/>
      <c r="D3246" s="47">
        <v>8595057654235</v>
      </c>
      <c r="E3246" s="800" t="s">
        <v>4345</v>
      </c>
      <c r="F3246" s="667" t="s">
        <v>7784</v>
      </c>
      <c r="G3246" s="683" t="s">
        <v>8996</v>
      </c>
      <c r="H3246" s="691">
        <v>10</v>
      </c>
      <c r="I3246" s="652">
        <v>0.45</v>
      </c>
      <c r="J3246" s="652">
        <v>0.21</v>
      </c>
      <c r="K3246" s="422">
        <v>11786.352000058143</v>
      </c>
      <c r="L3246" s="423">
        <f>K3246*ЗМІСТ!$E$13/1000*1.2</f>
        <v>631.60325934647574</v>
      </c>
      <c r="M3246" s="424"/>
      <c r="N3246" s="829"/>
      <c r="O3246" s="841"/>
      <c r="P3246" s="841"/>
      <c r="Q3246" s="641"/>
      <c r="R3246" s="639"/>
      <c r="S3246" s="640"/>
      <c r="T3246" s="402"/>
      <c r="U3246" s="665"/>
      <c r="V3246" s="665"/>
    </row>
    <row r="3247" spans="1:22" s="664" customFormat="1" ht="13.5" customHeight="1" outlineLevel="1">
      <c r="A3247" s="402"/>
      <c r="B3247" s="178">
        <f t="shared" si="50"/>
        <v>3241</v>
      </c>
      <c r="C3247" s="441"/>
      <c r="D3247" s="47">
        <v>8595057677852</v>
      </c>
      <c r="E3247" s="800" t="s">
        <v>4346</v>
      </c>
      <c r="F3247" s="667" t="s">
        <v>7785</v>
      </c>
      <c r="G3247" s="683" t="s">
        <v>8996</v>
      </c>
      <c r="H3247" s="691">
        <v>10</v>
      </c>
      <c r="I3247" s="652">
        <v>0.94</v>
      </c>
      <c r="J3247" s="652">
        <v>0.42</v>
      </c>
      <c r="K3247" s="422">
        <v>21145.942226698182</v>
      </c>
      <c r="L3247" s="423">
        <f>K3247*ЗМІСТ!$E$13/1000*1.2</f>
        <v>1133.1619853427894</v>
      </c>
      <c r="M3247" s="424"/>
      <c r="N3247" s="829"/>
      <c r="O3247" s="841"/>
      <c r="P3247" s="841"/>
      <c r="Q3247" s="641"/>
      <c r="R3247" s="639"/>
      <c r="S3247" s="640"/>
      <c r="T3247" s="402"/>
      <c r="U3247" s="665"/>
      <c r="V3247" s="665"/>
    </row>
    <row r="3248" spans="1:22" s="664" customFormat="1" ht="13.5" customHeight="1" outlineLevel="1">
      <c r="A3248" s="402"/>
      <c r="B3248" s="178">
        <f t="shared" si="50"/>
        <v>3242</v>
      </c>
      <c r="C3248" s="441"/>
      <c r="D3248" s="47">
        <v>8595057677869</v>
      </c>
      <c r="E3248" s="800" t="s">
        <v>4347</v>
      </c>
      <c r="F3248" s="667" t="s">
        <v>7786</v>
      </c>
      <c r="G3248" s="683" t="s">
        <v>8996</v>
      </c>
      <c r="H3248" s="691">
        <v>10</v>
      </c>
      <c r="I3248" s="652">
        <v>1.24</v>
      </c>
      <c r="J3248" s="652">
        <v>0.56000000000000005</v>
      </c>
      <c r="K3248" s="422">
        <v>27658.547132167194</v>
      </c>
      <c r="L3248" s="423">
        <f>K3248*ЗМІСТ!$E$13/1000*1.2</f>
        <v>1482.1573729834931</v>
      </c>
      <c r="M3248" s="424"/>
      <c r="N3248" s="829"/>
      <c r="O3248" s="841"/>
      <c r="P3248" s="841"/>
      <c r="Q3248" s="641"/>
      <c r="R3248" s="639"/>
      <c r="S3248" s="640"/>
      <c r="T3248" s="402"/>
      <c r="U3248" s="665"/>
      <c r="V3248" s="665"/>
    </row>
    <row r="3249" spans="1:22" s="664" customFormat="1" ht="13.5" customHeight="1" outlineLevel="1">
      <c r="A3249" s="402"/>
      <c r="B3249" s="178">
        <f t="shared" si="50"/>
        <v>3243</v>
      </c>
      <c r="C3249" s="441"/>
      <c r="D3249" s="47">
        <v>8595057677906</v>
      </c>
      <c r="E3249" s="800" t="s">
        <v>4348</v>
      </c>
      <c r="F3249" s="667" t="s">
        <v>7787</v>
      </c>
      <c r="G3249" s="683" t="s">
        <v>8996</v>
      </c>
      <c r="H3249" s="691">
        <v>1</v>
      </c>
      <c r="I3249" s="652">
        <v>0.48099999999999998</v>
      </c>
      <c r="J3249" s="652">
        <v>5.1842519999999999</v>
      </c>
      <c r="K3249" s="422">
        <v>12379.693749897791</v>
      </c>
      <c r="L3249" s="423">
        <f>K3249*ЗМІСТ!$E$13/1000*1.2</f>
        <v>663.39906716752296</v>
      </c>
      <c r="M3249" s="424"/>
      <c r="N3249" s="829"/>
      <c r="O3249" s="841"/>
      <c r="P3249" s="841"/>
      <c r="Q3249" s="641"/>
      <c r="R3249" s="639"/>
      <c r="S3249" s="640"/>
      <c r="T3249" s="402"/>
      <c r="U3249" s="665"/>
      <c r="V3249" s="665"/>
    </row>
    <row r="3250" spans="1:22" s="664" customFormat="1" ht="13.5" customHeight="1" outlineLevel="1">
      <c r="A3250" s="402"/>
      <c r="B3250" s="178">
        <f t="shared" si="50"/>
        <v>3244</v>
      </c>
      <c r="C3250" s="441"/>
      <c r="D3250" s="47">
        <v>8595057669499</v>
      </c>
      <c r="E3250" s="800" t="s">
        <v>4350</v>
      </c>
      <c r="F3250" s="667" t="s">
        <v>7789</v>
      </c>
      <c r="G3250" s="683" t="s">
        <v>8996</v>
      </c>
      <c r="H3250" s="691">
        <v>1</v>
      </c>
      <c r="I3250" s="652">
        <v>0.88500000000000001</v>
      </c>
      <c r="J3250" s="652">
        <v>11.396868</v>
      </c>
      <c r="K3250" s="422">
        <v>16537.708750106747</v>
      </c>
      <c r="L3250" s="423">
        <f>K3250*ЗМІСТ!$E$13/1000*1.2</f>
        <v>886.21744443392026</v>
      </c>
      <c r="M3250" s="424"/>
      <c r="N3250" s="829"/>
      <c r="O3250" s="841"/>
      <c r="P3250" s="841"/>
      <c r="Q3250" s="641"/>
      <c r="R3250" s="639"/>
      <c r="S3250" s="640"/>
      <c r="T3250" s="402"/>
      <c r="U3250" s="665"/>
      <c r="V3250" s="665"/>
    </row>
    <row r="3251" spans="1:22" s="664" customFormat="1" ht="13.5" customHeight="1" outlineLevel="1">
      <c r="A3251" s="402"/>
      <c r="B3251" s="178">
        <f t="shared" si="50"/>
        <v>3245</v>
      </c>
      <c r="C3251" s="441"/>
      <c r="D3251" s="47">
        <v>8595057677920</v>
      </c>
      <c r="E3251" s="800" t="s">
        <v>4352</v>
      </c>
      <c r="F3251" s="667" t="s">
        <v>7791</v>
      </c>
      <c r="G3251" s="683" t="s">
        <v>8996</v>
      </c>
      <c r="H3251" s="691">
        <v>1</v>
      </c>
      <c r="I3251" s="652">
        <v>1.88</v>
      </c>
      <c r="J3251" s="652">
        <v>30.572255999999999</v>
      </c>
      <c r="K3251" s="422">
        <v>23576.595584301504</v>
      </c>
      <c r="L3251" s="423">
        <f>K3251*ЗМІСТ!$E$13/1000*1.2</f>
        <v>1263.4150596609618</v>
      </c>
      <c r="M3251" s="424"/>
      <c r="N3251" s="829"/>
      <c r="O3251" s="841"/>
      <c r="P3251" s="841"/>
      <c r="Q3251" s="641"/>
      <c r="R3251" s="639"/>
      <c r="S3251" s="640"/>
      <c r="T3251" s="402"/>
      <c r="U3251" s="665"/>
      <c r="V3251" s="665"/>
    </row>
    <row r="3252" spans="1:22" s="664" customFormat="1" ht="13.5" customHeight="1" outlineLevel="1">
      <c r="A3252" s="402"/>
      <c r="B3252" s="178">
        <f t="shared" si="50"/>
        <v>3246</v>
      </c>
      <c r="C3252" s="441"/>
      <c r="D3252" s="47">
        <v>8595057677968</v>
      </c>
      <c r="E3252" s="800" t="s">
        <v>4354</v>
      </c>
      <c r="F3252" s="667" t="s">
        <v>7793</v>
      </c>
      <c r="G3252" s="683" t="s">
        <v>8996</v>
      </c>
      <c r="H3252" s="691">
        <v>1</v>
      </c>
      <c r="I3252" s="652">
        <v>0.33300000000000002</v>
      </c>
      <c r="J3252" s="652">
        <v>2.6429520000000002</v>
      </c>
      <c r="K3252" s="422">
        <v>10089.027767189018</v>
      </c>
      <c r="L3252" s="423">
        <f>K3252*ЗМІСТ!$E$13/1000*1.2</f>
        <v>540.64759149923952</v>
      </c>
      <c r="M3252" s="424"/>
      <c r="N3252" s="829"/>
      <c r="O3252" s="841"/>
      <c r="P3252" s="841"/>
      <c r="Q3252" s="641"/>
      <c r="R3252" s="639"/>
      <c r="S3252" s="640"/>
      <c r="T3252" s="402"/>
      <c r="U3252" s="665"/>
      <c r="V3252" s="665"/>
    </row>
    <row r="3253" spans="1:22" s="664" customFormat="1" ht="13.5" customHeight="1" outlineLevel="1">
      <c r="A3253" s="402"/>
      <c r="B3253" s="178">
        <f t="shared" si="50"/>
        <v>3247</v>
      </c>
      <c r="C3253" s="441"/>
      <c r="D3253" s="47">
        <v>8595057677982</v>
      </c>
      <c r="E3253" s="800" t="s">
        <v>4356</v>
      </c>
      <c r="F3253" s="667" t="s">
        <v>7795</v>
      </c>
      <c r="G3253" s="683" t="s">
        <v>8996</v>
      </c>
      <c r="H3253" s="691">
        <v>1</v>
      </c>
      <c r="I3253" s="652">
        <v>0.68600000000000005</v>
      </c>
      <c r="J3253" s="652">
        <v>5.810168</v>
      </c>
      <c r="K3253" s="422">
        <v>13522.263434727072</v>
      </c>
      <c r="L3253" s="423">
        <f>K3253*ЗМІСТ!$E$13/1000*1.2</f>
        <v>724.62672581585514</v>
      </c>
      <c r="M3253" s="424"/>
      <c r="N3253" s="829"/>
      <c r="O3253" s="841"/>
      <c r="P3253" s="841"/>
      <c r="Q3253" s="641"/>
      <c r="R3253" s="639"/>
      <c r="S3253" s="640"/>
      <c r="T3253" s="402"/>
      <c r="U3253" s="665"/>
      <c r="V3253" s="665"/>
    </row>
    <row r="3254" spans="1:22" s="664" customFormat="1" ht="13.5" customHeight="1" outlineLevel="1">
      <c r="A3254" s="402"/>
      <c r="B3254" s="178">
        <f t="shared" si="50"/>
        <v>3248</v>
      </c>
      <c r="C3254" s="441"/>
      <c r="D3254" s="47">
        <v>8595057678026</v>
      </c>
      <c r="E3254" s="800" t="s">
        <v>4358</v>
      </c>
      <c r="F3254" s="667" t="s">
        <v>7797</v>
      </c>
      <c r="G3254" s="683" t="s">
        <v>8996</v>
      </c>
      <c r="H3254" s="691">
        <v>1</v>
      </c>
      <c r="I3254" s="652">
        <v>0.23</v>
      </c>
      <c r="J3254" s="652">
        <v>1.491152</v>
      </c>
      <c r="K3254" s="422">
        <v>8790.3018962980404</v>
      </c>
      <c r="L3254" s="423">
        <f>K3254*ЗМІСТ!$E$13/1000*1.2</f>
        <v>471.05188512221252</v>
      </c>
      <c r="M3254" s="424"/>
      <c r="N3254" s="829"/>
      <c r="O3254" s="841"/>
      <c r="P3254" s="841"/>
      <c r="Q3254" s="641"/>
      <c r="R3254" s="639"/>
      <c r="S3254" s="640"/>
      <c r="T3254" s="402"/>
      <c r="U3254" s="665"/>
      <c r="V3254" s="665"/>
    </row>
    <row r="3255" spans="1:22" s="664" customFormat="1" ht="13.5" customHeight="1" outlineLevel="1">
      <c r="A3255" s="402"/>
      <c r="B3255" s="178">
        <f t="shared" si="50"/>
        <v>3249</v>
      </c>
      <c r="C3255" s="441"/>
      <c r="D3255" s="47">
        <v>8595057669512</v>
      </c>
      <c r="E3255" s="800" t="s">
        <v>4360</v>
      </c>
      <c r="F3255" s="667" t="s">
        <v>7799</v>
      </c>
      <c r="G3255" s="683" t="s">
        <v>8996</v>
      </c>
      <c r="H3255" s="691">
        <v>1</v>
      </c>
      <c r="I3255" s="652">
        <v>0.94</v>
      </c>
      <c r="J3255" s="652">
        <v>8.2849500000000003</v>
      </c>
      <c r="K3255" s="422">
        <v>15560.012500022709</v>
      </c>
      <c r="L3255" s="423">
        <f>K3255*ЗМІСТ!$E$13/1000*1.2</f>
        <v>833.82497064721679</v>
      </c>
      <c r="M3255" s="424"/>
      <c r="N3255" s="829"/>
      <c r="O3255" s="841"/>
      <c r="P3255" s="841"/>
      <c r="Q3255" s="641"/>
      <c r="R3255" s="639"/>
      <c r="S3255" s="640"/>
      <c r="T3255" s="402"/>
      <c r="U3255" s="665"/>
      <c r="V3255" s="665"/>
    </row>
    <row r="3256" spans="1:22" s="664" customFormat="1" ht="13.5" customHeight="1" outlineLevel="1">
      <c r="A3256" s="402"/>
      <c r="B3256" s="178">
        <f t="shared" si="50"/>
        <v>3250</v>
      </c>
      <c r="C3256" s="441"/>
      <c r="D3256" s="47">
        <v>8595057669529</v>
      </c>
      <c r="E3256" s="800" t="s">
        <v>4362</v>
      </c>
      <c r="F3256" s="667" t="s">
        <v>7801</v>
      </c>
      <c r="G3256" s="683" t="s">
        <v>8996</v>
      </c>
      <c r="H3256" s="691">
        <v>1</v>
      </c>
      <c r="I3256" s="652">
        <v>1.835</v>
      </c>
      <c r="J3256" s="652">
        <v>17.1462</v>
      </c>
      <c r="K3256" s="422">
        <v>23206.141244967373</v>
      </c>
      <c r="L3256" s="423">
        <f>K3256*ЗМІСТ!$E$13/1000*1.2</f>
        <v>1243.5632710701132</v>
      </c>
      <c r="M3256" s="424"/>
      <c r="N3256" s="829"/>
      <c r="O3256" s="841"/>
      <c r="P3256" s="841"/>
      <c r="Q3256" s="641"/>
      <c r="R3256" s="639"/>
      <c r="S3256" s="640"/>
      <c r="T3256" s="402"/>
      <c r="U3256" s="665"/>
      <c r="V3256" s="665"/>
    </row>
    <row r="3257" spans="1:22" s="664" customFormat="1" ht="13.5" customHeight="1" outlineLevel="1">
      <c r="A3257" s="402"/>
      <c r="B3257" s="178">
        <f t="shared" si="50"/>
        <v>3251</v>
      </c>
      <c r="C3257" s="441"/>
      <c r="D3257" s="47">
        <v>8595057669536</v>
      </c>
      <c r="E3257" s="800" t="s">
        <v>4365</v>
      </c>
      <c r="F3257" s="667" t="s">
        <v>7804</v>
      </c>
      <c r="G3257" s="683" t="s">
        <v>8996</v>
      </c>
      <c r="H3257" s="691">
        <v>1</v>
      </c>
      <c r="I3257" s="652">
        <v>0.66900000000000004</v>
      </c>
      <c r="J3257" s="652">
        <v>4.2237</v>
      </c>
      <c r="K3257" s="422">
        <v>13044.663652335235</v>
      </c>
      <c r="L3257" s="423">
        <f>K3257*ЗМІСТ!$E$13/1000*1.2</f>
        <v>699.0332615089718</v>
      </c>
      <c r="M3257" s="424"/>
      <c r="N3257" s="829"/>
      <c r="O3257" s="841"/>
      <c r="P3257" s="841"/>
      <c r="Q3257" s="641"/>
      <c r="R3257" s="639"/>
      <c r="S3257" s="640"/>
      <c r="T3257" s="402"/>
      <c r="U3257" s="665"/>
      <c r="V3257" s="665"/>
    </row>
    <row r="3258" spans="1:22" s="664" customFormat="1" ht="13.5" customHeight="1" outlineLevel="1">
      <c r="A3258" s="402"/>
      <c r="B3258" s="178">
        <f t="shared" si="50"/>
        <v>3252</v>
      </c>
      <c r="C3258" s="441"/>
      <c r="D3258" s="47">
        <v>8595057669543</v>
      </c>
      <c r="E3258" s="800" t="s">
        <v>4367</v>
      </c>
      <c r="F3258" s="667" t="s">
        <v>7806</v>
      </c>
      <c r="G3258" s="683" t="s">
        <v>8996</v>
      </c>
      <c r="H3258" s="691">
        <v>1</v>
      </c>
      <c r="I3258" s="652">
        <v>1.444</v>
      </c>
      <c r="J3258" s="652">
        <v>8.7411999999999992</v>
      </c>
      <c r="K3258" s="422">
        <v>19574.132390182793</v>
      </c>
      <c r="L3258" s="423">
        <f>K3258*ЗМІСТ!$E$13/1000*1.2</f>
        <v>1048.9323428027506</v>
      </c>
      <c r="M3258" s="424"/>
      <c r="N3258" s="829"/>
      <c r="O3258" s="841"/>
      <c r="P3258" s="841"/>
      <c r="Q3258" s="641"/>
      <c r="R3258" s="639"/>
      <c r="S3258" s="640"/>
      <c r="T3258" s="402"/>
      <c r="U3258" s="665"/>
      <c r="V3258" s="665"/>
    </row>
    <row r="3259" spans="1:22" s="664" customFormat="1" ht="13.5" customHeight="1" outlineLevel="1">
      <c r="A3259" s="402"/>
      <c r="B3259" s="178">
        <f t="shared" si="50"/>
        <v>3253</v>
      </c>
      <c r="C3259" s="441"/>
      <c r="D3259" s="47">
        <v>8595057669550</v>
      </c>
      <c r="E3259" s="800" t="s">
        <v>4369</v>
      </c>
      <c r="F3259" s="667" t="s">
        <v>7808</v>
      </c>
      <c r="G3259" s="683" t="s">
        <v>8996</v>
      </c>
      <c r="H3259" s="691">
        <v>1</v>
      </c>
      <c r="I3259" s="652">
        <v>0.44600000000000001</v>
      </c>
      <c r="J3259" s="652">
        <v>2.5627680000000002</v>
      </c>
      <c r="K3259" s="422">
        <v>10496.965168243663</v>
      </c>
      <c r="L3259" s="423">
        <f>K3259*ЗМІСТ!$E$13/1000*1.2</f>
        <v>562.50801040698752</v>
      </c>
      <c r="M3259" s="424"/>
      <c r="N3259" s="829"/>
      <c r="O3259" s="841"/>
      <c r="P3259" s="841"/>
      <c r="Q3259" s="641"/>
      <c r="R3259" s="639"/>
      <c r="S3259" s="640"/>
      <c r="T3259" s="402"/>
      <c r="U3259" s="665"/>
      <c r="V3259" s="665"/>
    </row>
    <row r="3260" spans="1:22" s="664" customFormat="1" ht="13.5" customHeight="1" outlineLevel="1">
      <c r="A3260" s="402"/>
      <c r="B3260" s="178">
        <f t="shared" si="50"/>
        <v>3254</v>
      </c>
      <c r="C3260" s="441"/>
      <c r="D3260" s="47">
        <v>8595057659544</v>
      </c>
      <c r="E3260" s="800" t="s">
        <v>4371</v>
      </c>
      <c r="F3260" s="667" t="s">
        <v>7810</v>
      </c>
      <c r="G3260" s="683" t="s">
        <v>8996</v>
      </c>
      <c r="H3260" s="691">
        <v>100</v>
      </c>
      <c r="I3260" s="652">
        <v>6.5000000000000002E-2</v>
      </c>
      <c r="J3260" s="652">
        <v>5.1659999999999998E-2</v>
      </c>
      <c r="K3260" s="422">
        <v>0</v>
      </c>
      <c r="L3260" s="423">
        <f>K3260*ЗМІСТ!$E$13/1000*1.2</f>
        <v>0</v>
      </c>
      <c r="M3260" s="424" t="s">
        <v>3555</v>
      </c>
      <c r="N3260" s="829"/>
      <c r="O3260" s="841"/>
      <c r="P3260" s="841"/>
      <c r="Q3260" s="641"/>
      <c r="R3260" s="639"/>
      <c r="S3260" s="640"/>
      <c r="T3260" s="402"/>
      <c r="U3260" s="665"/>
      <c r="V3260" s="665"/>
    </row>
    <row r="3261" spans="1:22" s="664" customFormat="1" ht="13.5" customHeight="1" outlineLevel="1">
      <c r="A3261" s="402"/>
      <c r="B3261" s="178">
        <f t="shared" si="50"/>
        <v>3255</v>
      </c>
      <c r="C3261" s="441"/>
      <c r="D3261" s="47">
        <v>8595057659551</v>
      </c>
      <c r="E3261" s="800" t="s">
        <v>4373</v>
      </c>
      <c r="F3261" s="667" t="s">
        <v>7812</v>
      </c>
      <c r="G3261" s="683" t="s">
        <v>8996</v>
      </c>
      <c r="H3261" s="691">
        <v>150</v>
      </c>
      <c r="I3261" s="652">
        <v>9.9000000000000005E-2</v>
      </c>
      <c r="J3261" s="652">
        <v>5.4600000000000003E-2</v>
      </c>
      <c r="K3261" s="422">
        <v>0</v>
      </c>
      <c r="L3261" s="423">
        <f>K3261*ЗМІСТ!$E$13/1000*1.2</f>
        <v>0</v>
      </c>
      <c r="M3261" s="424" t="s">
        <v>3555</v>
      </c>
      <c r="N3261" s="829"/>
      <c r="O3261" s="841"/>
      <c r="P3261" s="841"/>
      <c r="Q3261" s="641"/>
      <c r="R3261" s="639"/>
      <c r="S3261" s="640"/>
      <c r="T3261" s="402"/>
      <c r="U3261" s="665"/>
      <c r="V3261" s="665"/>
    </row>
    <row r="3262" spans="1:22" s="664" customFormat="1" ht="13.5" customHeight="1" outlineLevel="1">
      <c r="A3262" s="402"/>
      <c r="B3262" s="178">
        <f t="shared" si="50"/>
        <v>3256</v>
      </c>
      <c r="C3262" s="441"/>
      <c r="D3262" s="47">
        <v>8595057659568</v>
      </c>
      <c r="E3262" s="800" t="s">
        <v>4375</v>
      </c>
      <c r="F3262" s="667" t="s">
        <v>7814</v>
      </c>
      <c r="G3262" s="683" t="s">
        <v>8996</v>
      </c>
      <c r="H3262" s="691">
        <v>50</v>
      </c>
      <c r="I3262" s="652">
        <v>0.13200000000000001</v>
      </c>
      <c r="J3262" s="652">
        <v>0.10332</v>
      </c>
      <c r="K3262" s="422">
        <v>0</v>
      </c>
      <c r="L3262" s="423">
        <f>K3262*ЗМІСТ!$E$13/1000*1.2</f>
        <v>0</v>
      </c>
      <c r="M3262" s="424" t="s">
        <v>3555</v>
      </c>
      <c r="N3262" s="829"/>
      <c r="O3262" s="841"/>
      <c r="P3262" s="841"/>
      <c r="Q3262" s="641"/>
      <c r="R3262" s="639"/>
      <c r="S3262" s="640"/>
      <c r="T3262" s="402"/>
      <c r="U3262" s="665"/>
      <c r="V3262" s="665"/>
    </row>
    <row r="3263" spans="1:22" s="664" customFormat="1" ht="13.5" customHeight="1" outlineLevel="1">
      <c r="A3263" s="402"/>
      <c r="B3263" s="178">
        <f t="shared" si="50"/>
        <v>3257</v>
      </c>
      <c r="C3263" s="441"/>
      <c r="D3263" s="47">
        <v>8595057659575</v>
      </c>
      <c r="E3263" s="800" t="s">
        <v>4377</v>
      </c>
      <c r="F3263" s="667" t="s">
        <v>7816</v>
      </c>
      <c r="G3263" s="683" t="s">
        <v>8996</v>
      </c>
      <c r="H3263" s="691">
        <v>72</v>
      </c>
      <c r="I3263" s="652">
        <v>0.16600000000000001</v>
      </c>
      <c r="J3263" s="652">
        <v>0.11375</v>
      </c>
      <c r="K3263" s="422">
        <v>4182.5373066882357</v>
      </c>
      <c r="L3263" s="423">
        <f>K3263*ЗМІСТ!$E$13/1000*1.2</f>
        <v>224.13247077887101</v>
      </c>
      <c r="M3263" s="424"/>
      <c r="N3263" s="829"/>
      <c r="O3263" s="841"/>
      <c r="P3263" s="841"/>
      <c r="Q3263" s="641"/>
      <c r="R3263" s="639"/>
      <c r="S3263" s="640"/>
      <c r="T3263" s="402"/>
      <c r="U3263" s="665"/>
      <c r="V3263" s="665"/>
    </row>
    <row r="3264" spans="1:22" s="664" customFormat="1" ht="13.5" customHeight="1" outlineLevel="1">
      <c r="A3264" s="402"/>
      <c r="B3264" s="178">
        <f t="shared" si="50"/>
        <v>3258</v>
      </c>
      <c r="C3264" s="441"/>
      <c r="D3264" s="47">
        <v>8595057659582</v>
      </c>
      <c r="E3264" s="800" t="s">
        <v>4379</v>
      </c>
      <c r="F3264" s="667" t="s">
        <v>7818</v>
      </c>
      <c r="G3264" s="683" t="s">
        <v>8996</v>
      </c>
      <c r="H3264" s="691">
        <v>50</v>
      </c>
      <c r="I3264" s="652">
        <v>0.2</v>
      </c>
      <c r="J3264" s="652">
        <v>0.15876000000000001</v>
      </c>
      <c r="K3264" s="422">
        <v>4304.8653089220534</v>
      </c>
      <c r="L3264" s="423">
        <f>K3264*ЗМІСТ!$E$13/1000*1.2</f>
        <v>230.68774461761612</v>
      </c>
      <c r="M3264" s="424"/>
      <c r="N3264" s="829"/>
      <c r="O3264" s="841"/>
      <c r="P3264" s="841"/>
      <c r="Q3264" s="641"/>
      <c r="R3264" s="639"/>
      <c r="S3264" s="640"/>
      <c r="T3264" s="402"/>
      <c r="U3264" s="665"/>
      <c r="V3264" s="665"/>
    </row>
    <row r="3265" spans="1:22" s="664" customFormat="1" ht="13.5" customHeight="1" outlineLevel="1">
      <c r="A3265" s="402"/>
      <c r="B3265" s="178">
        <f t="shared" si="50"/>
        <v>3259</v>
      </c>
      <c r="C3265" s="441"/>
      <c r="D3265" s="47">
        <v>8595057659599</v>
      </c>
      <c r="E3265" s="800" t="s">
        <v>4382</v>
      </c>
      <c r="F3265" s="667" t="s">
        <v>7821</v>
      </c>
      <c r="G3265" s="683" t="s">
        <v>8996</v>
      </c>
      <c r="H3265" s="691">
        <v>50</v>
      </c>
      <c r="I3265" s="652">
        <v>0.23300000000000001</v>
      </c>
      <c r="J3265" s="652">
        <v>0.20286000000000001</v>
      </c>
      <c r="K3265" s="422">
        <v>0</v>
      </c>
      <c r="L3265" s="423">
        <f>K3265*ЗМІСТ!$E$13/1000*1.2</f>
        <v>0</v>
      </c>
      <c r="M3265" s="424" t="s">
        <v>3555</v>
      </c>
      <c r="N3265" s="829"/>
      <c r="O3265" s="841"/>
      <c r="P3265" s="841"/>
      <c r="Q3265" s="641"/>
      <c r="R3265" s="639"/>
      <c r="S3265" s="640"/>
      <c r="T3265" s="402"/>
      <c r="U3265" s="665"/>
      <c r="V3265" s="665"/>
    </row>
    <row r="3266" spans="1:22" s="664" customFormat="1" ht="13.5" customHeight="1" outlineLevel="1">
      <c r="A3266" s="402"/>
      <c r="B3266" s="178">
        <f t="shared" si="50"/>
        <v>3260</v>
      </c>
      <c r="C3266" s="441"/>
      <c r="D3266" s="47">
        <v>8595057659605</v>
      </c>
      <c r="E3266" s="800" t="s">
        <v>4384</v>
      </c>
      <c r="F3266" s="667" t="s">
        <v>7823</v>
      </c>
      <c r="G3266" s="683" t="s">
        <v>8996</v>
      </c>
      <c r="H3266" s="691">
        <v>30</v>
      </c>
      <c r="I3266" s="652">
        <v>0.58299999999999996</v>
      </c>
      <c r="J3266" s="652">
        <v>0.33810000000000001</v>
      </c>
      <c r="K3266" s="422">
        <v>0</v>
      </c>
      <c r="L3266" s="423">
        <f>K3266*ЗМІСТ!$E$13/1000*1.2</f>
        <v>0</v>
      </c>
      <c r="M3266" s="424" t="s">
        <v>3555</v>
      </c>
      <c r="N3266" s="829"/>
      <c r="O3266" s="841"/>
      <c r="P3266" s="841"/>
      <c r="Q3266" s="641"/>
      <c r="R3266" s="639"/>
      <c r="S3266" s="640"/>
      <c r="T3266" s="402"/>
      <c r="U3266" s="665"/>
      <c r="V3266" s="665"/>
    </row>
    <row r="3267" spans="1:22" s="664" customFormat="1" ht="13.5" customHeight="1" outlineLevel="1">
      <c r="A3267" s="402"/>
      <c r="B3267" s="178">
        <f t="shared" si="50"/>
        <v>3261</v>
      </c>
      <c r="C3267" s="441"/>
      <c r="D3267" s="47">
        <v>8595057659612</v>
      </c>
      <c r="E3267" s="800" t="s">
        <v>4386</v>
      </c>
      <c r="F3267" s="667" t="s">
        <v>7825</v>
      </c>
      <c r="G3267" s="683" t="s">
        <v>8996</v>
      </c>
      <c r="H3267" s="691">
        <v>20</v>
      </c>
      <c r="I3267" s="652">
        <v>0.71299999999999997</v>
      </c>
      <c r="J3267" s="652">
        <v>0.61739999999999995</v>
      </c>
      <c r="K3267" s="422">
        <v>9522.9760015838474</v>
      </c>
      <c r="L3267" s="423">
        <f>K3267*ЗМІСТ!$E$13/1000*1.2</f>
        <v>510.31419062055465</v>
      </c>
      <c r="M3267" s="424"/>
      <c r="N3267" s="829"/>
      <c r="O3267" s="841"/>
      <c r="P3267" s="841"/>
      <c r="Q3267" s="641"/>
      <c r="R3267" s="639"/>
      <c r="S3267" s="640"/>
      <c r="T3267" s="402"/>
      <c r="U3267" s="665"/>
      <c r="V3267" s="665"/>
    </row>
    <row r="3268" spans="1:22" s="664" customFormat="1" ht="13.5" customHeight="1" outlineLevel="1">
      <c r="A3268" s="402"/>
      <c r="B3268" s="178">
        <f t="shared" si="50"/>
        <v>3262</v>
      </c>
      <c r="C3268" s="441"/>
      <c r="D3268" s="47">
        <v>8595057659629</v>
      </c>
      <c r="E3268" s="800" t="s">
        <v>4388</v>
      </c>
      <c r="F3268" s="667" t="s">
        <v>7827</v>
      </c>
      <c r="G3268" s="683" t="s">
        <v>8996</v>
      </c>
      <c r="H3268" s="691">
        <v>20</v>
      </c>
      <c r="I3268" s="652">
        <v>0.84299999999999997</v>
      </c>
      <c r="J3268" s="652">
        <v>0.72765000000000002</v>
      </c>
      <c r="K3268" s="422">
        <v>10334.459987432172</v>
      </c>
      <c r="L3268" s="423">
        <f>K3268*ЗМІСТ!$E$13/1000*1.2</f>
        <v>553.79973477931924</v>
      </c>
      <c r="M3268" s="424"/>
      <c r="N3268" s="829"/>
      <c r="O3268" s="841"/>
      <c r="P3268" s="841"/>
      <c r="Q3268" s="641"/>
      <c r="R3268" s="639"/>
      <c r="S3268" s="640"/>
      <c r="T3268" s="402"/>
      <c r="U3268" s="665"/>
      <c r="V3268" s="665"/>
    </row>
    <row r="3269" spans="1:22" s="664" customFormat="1" ht="13.5" customHeight="1" outlineLevel="1">
      <c r="A3269" s="402"/>
      <c r="B3269" s="178">
        <f t="shared" si="50"/>
        <v>3263</v>
      </c>
      <c r="C3269" s="441"/>
      <c r="D3269" s="47">
        <v>8595568915061</v>
      </c>
      <c r="E3269" s="800" t="s">
        <v>4391</v>
      </c>
      <c r="F3269" s="667" t="s">
        <v>7830</v>
      </c>
      <c r="G3269" s="683" t="s">
        <v>8996</v>
      </c>
      <c r="H3269" s="691">
        <v>100</v>
      </c>
      <c r="I3269" s="652">
        <v>9.6000000000000002E-2</v>
      </c>
      <c r="J3269" s="652">
        <v>0.1089813</v>
      </c>
      <c r="K3269" s="422">
        <v>5505.5630753908727</v>
      </c>
      <c r="L3269" s="423">
        <f>K3269*ЗМІСТ!$E$13/1000*1.2</f>
        <v>295.03035230386195</v>
      </c>
      <c r="M3269" s="424"/>
      <c r="N3269" s="829"/>
      <c r="O3269" s="841"/>
      <c r="P3269" s="841"/>
      <c r="Q3269" s="641"/>
      <c r="R3269" s="639"/>
      <c r="S3269" s="640"/>
      <c r="T3269" s="402"/>
      <c r="U3269" s="665"/>
      <c r="V3269" s="665"/>
    </row>
    <row r="3270" spans="1:22" s="664" customFormat="1" ht="13.5" customHeight="1" outlineLevel="1">
      <c r="A3270" s="402"/>
      <c r="B3270" s="178">
        <f t="shared" si="50"/>
        <v>3264</v>
      </c>
      <c r="C3270" s="441"/>
      <c r="D3270" s="47">
        <v>8595568915078</v>
      </c>
      <c r="E3270" s="800" t="s">
        <v>4395</v>
      </c>
      <c r="F3270" s="667" t="s">
        <v>7834</v>
      </c>
      <c r="G3270" s="683" t="s">
        <v>8996</v>
      </c>
      <c r="H3270" s="691">
        <v>50</v>
      </c>
      <c r="I3270" s="652">
        <v>0.187</v>
      </c>
      <c r="J3270" s="652">
        <v>0.2179625</v>
      </c>
      <c r="K3270" s="422">
        <v>5789.9673798631484</v>
      </c>
      <c r="L3270" s="423">
        <f>K3270*ЗМІСТ!$E$13/1000*1.2</f>
        <v>310.27091916254477</v>
      </c>
      <c r="M3270" s="424"/>
      <c r="N3270" s="829"/>
      <c r="O3270" s="841"/>
      <c r="P3270" s="841"/>
      <c r="Q3270" s="641"/>
      <c r="R3270" s="639"/>
      <c r="S3270" s="640"/>
      <c r="T3270" s="402"/>
      <c r="U3270" s="665"/>
      <c r="V3270" s="665"/>
    </row>
    <row r="3271" spans="1:22" s="664" customFormat="1" ht="13.5" customHeight="1" outlineLevel="1">
      <c r="A3271" s="402"/>
      <c r="B3271" s="178">
        <f t="shared" si="50"/>
        <v>3265</v>
      </c>
      <c r="C3271" s="441"/>
      <c r="D3271" s="47">
        <v>8595057667174</v>
      </c>
      <c r="E3271" s="800" t="s">
        <v>4404</v>
      </c>
      <c r="F3271" s="667" t="s">
        <v>7843</v>
      </c>
      <c r="G3271" s="683" t="s">
        <v>8996</v>
      </c>
      <c r="H3271" s="691">
        <v>100</v>
      </c>
      <c r="I3271" s="652">
        <v>9.1999999999999998E-2</v>
      </c>
      <c r="J3271" s="652">
        <v>2.6392499999999999E-2</v>
      </c>
      <c r="K3271" s="422">
        <v>2016.9539998891621</v>
      </c>
      <c r="L3271" s="423">
        <f>K3271*ЗМІСТ!$E$13/1000*1.2</f>
        <v>108.08388552078044</v>
      </c>
      <c r="M3271" s="424"/>
      <c r="N3271" s="829"/>
      <c r="O3271" s="841"/>
      <c r="P3271" s="841"/>
      <c r="Q3271" s="641"/>
      <c r="R3271" s="639"/>
      <c r="S3271" s="640"/>
      <c r="T3271" s="402"/>
      <c r="U3271" s="665"/>
      <c r="V3271" s="665"/>
    </row>
    <row r="3272" spans="1:22" s="664" customFormat="1" ht="13.5" customHeight="1" outlineLevel="1">
      <c r="A3272" s="402"/>
      <c r="B3272" s="178">
        <f t="shared" si="50"/>
        <v>3266</v>
      </c>
      <c r="C3272" s="441"/>
      <c r="D3272" s="47">
        <v>8595057697416</v>
      </c>
      <c r="E3272" s="800" t="s">
        <v>4405</v>
      </c>
      <c r="F3272" s="667" t="s">
        <v>7844</v>
      </c>
      <c r="G3272" s="683" t="s">
        <v>8996</v>
      </c>
      <c r="H3272" s="691">
        <v>20</v>
      </c>
      <c r="I3272" s="652">
        <v>0.20200000000000001</v>
      </c>
      <c r="J3272" s="652">
        <v>0.25829999999999997</v>
      </c>
      <c r="K3272" s="422">
        <v>4536.5695220000898</v>
      </c>
      <c r="L3272" s="423">
        <f>K3272*ЗМІСТ!$E$13/1000*1.2</f>
        <v>243.10423584269375</v>
      </c>
      <c r="M3272" s="424"/>
      <c r="N3272" s="829"/>
      <c r="O3272" s="841"/>
      <c r="P3272" s="841"/>
      <c r="Q3272" s="641"/>
      <c r="R3272" s="639"/>
      <c r="S3272" s="640"/>
      <c r="T3272" s="402"/>
      <c r="U3272" s="665"/>
      <c r="V3272" s="665"/>
    </row>
    <row r="3273" spans="1:22" s="664" customFormat="1" ht="13.5" customHeight="1" outlineLevel="1">
      <c r="A3273" s="402"/>
      <c r="B3273" s="178">
        <f t="shared" ref="B3273:B3336" si="51">B3272+1</f>
        <v>3267</v>
      </c>
      <c r="C3273" s="441"/>
      <c r="D3273" s="47">
        <v>8595057697423</v>
      </c>
      <c r="E3273" s="800" t="s">
        <v>4407</v>
      </c>
      <c r="F3273" s="667" t="s">
        <v>7846</v>
      </c>
      <c r="G3273" s="683" t="s">
        <v>8996</v>
      </c>
      <c r="H3273" s="691">
        <v>15</v>
      </c>
      <c r="I3273" s="652">
        <v>0.4</v>
      </c>
      <c r="J3273" s="652">
        <v>0.4284</v>
      </c>
      <c r="K3273" s="422">
        <v>6974.8283765440001</v>
      </c>
      <c r="L3273" s="423">
        <f>K3273*ЗМІСТ!$E$13/1000*1.2</f>
        <v>373.76487109715936</v>
      </c>
      <c r="M3273" s="424"/>
      <c r="N3273" s="829"/>
      <c r="O3273" s="841"/>
      <c r="P3273" s="841"/>
      <c r="Q3273" s="641"/>
      <c r="R3273" s="639"/>
      <c r="S3273" s="640"/>
      <c r="T3273" s="402"/>
      <c r="U3273" s="665"/>
      <c r="V3273" s="665"/>
    </row>
    <row r="3274" spans="1:22" s="664" customFormat="1" ht="13.5" customHeight="1" outlineLevel="1">
      <c r="A3274" s="402"/>
      <c r="B3274" s="178">
        <f t="shared" si="51"/>
        <v>3268</v>
      </c>
      <c r="C3274" s="441"/>
      <c r="D3274" s="47">
        <v>8595057697430</v>
      </c>
      <c r="E3274" s="800" t="s">
        <v>4409</v>
      </c>
      <c r="F3274" s="667" t="s">
        <v>7848</v>
      </c>
      <c r="G3274" s="683" t="s">
        <v>8996</v>
      </c>
      <c r="H3274" s="691">
        <v>20</v>
      </c>
      <c r="I3274" s="652">
        <v>0.8</v>
      </c>
      <c r="J3274" s="652">
        <v>0.61739999999999995</v>
      </c>
      <c r="K3274" s="422">
        <v>11955.09014561784</v>
      </c>
      <c r="L3274" s="423">
        <f>K3274*ЗМІСТ!$E$13/1000*1.2</f>
        <v>640.64554509452216</v>
      </c>
      <c r="M3274" s="424"/>
      <c r="N3274" s="829"/>
      <c r="O3274" s="841"/>
      <c r="P3274" s="841"/>
      <c r="Q3274" s="641"/>
      <c r="R3274" s="639"/>
      <c r="S3274" s="640"/>
      <c r="T3274" s="402"/>
      <c r="U3274" s="665"/>
      <c r="V3274" s="665"/>
    </row>
    <row r="3275" spans="1:22" s="664" customFormat="1" ht="13.5" customHeight="1" outlineLevel="1">
      <c r="A3275" s="402"/>
      <c r="B3275" s="178">
        <f t="shared" si="51"/>
        <v>3269</v>
      </c>
      <c r="C3275" s="441"/>
      <c r="D3275" s="47">
        <v>8595057696273</v>
      </c>
      <c r="E3275" s="800" t="s">
        <v>4411</v>
      </c>
      <c r="F3275" s="667" t="s">
        <v>7850</v>
      </c>
      <c r="G3275" s="683" t="s">
        <v>8996</v>
      </c>
      <c r="H3275" s="691">
        <v>30</v>
      </c>
      <c r="I3275" s="652">
        <v>0.19700000000000001</v>
      </c>
      <c r="J3275" s="652">
        <v>0.15666669999999999</v>
      </c>
      <c r="K3275" s="422">
        <v>6691.5414348330178</v>
      </c>
      <c r="L3275" s="423">
        <f>K3275*ЗМІСТ!$E$13/1000*1.2</f>
        <v>358.58418111657267</v>
      </c>
      <c r="M3275" s="424"/>
      <c r="N3275" s="829"/>
      <c r="O3275" s="841"/>
      <c r="P3275" s="841"/>
      <c r="Q3275" s="641"/>
      <c r="R3275" s="639"/>
      <c r="S3275" s="640"/>
      <c r="T3275" s="402"/>
      <c r="U3275" s="665"/>
      <c r="V3275" s="665"/>
    </row>
    <row r="3276" spans="1:22" s="664" customFormat="1" ht="13.5" customHeight="1" outlineLevel="1">
      <c r="A3276" s="402"/>
      <c r="B3276" s="178">
        <f t="shared" si="51"/>
        <v>3270</v>
      </c>
      <c r="C3276" s="441"/>
      <c r="D3276" s="47">
        <v>8595057696280</v>
      </c>
      <c r="E3276" s="800" t="s">
        <v>4413</v>
      </c>
      <c r="F3276" s="667" t="s">
        <v>7852</v>
      </c>
      <c r="G3276" s="683" t="s">
        <v>8996</v>
      </c>
      <c r="H3276" s="691">
        <v>15</v>
      </c>
      <c r="I3276" s="652">
        <v>0.44</v>
      </c>
      <c r="J3276" s="652">
        <v>0.50133329999999998</v>
      </c>
      <c r="K3276" s="422">
        <v>12614.464038702825</v>
      </c>
      <c r="L3276" s="423">
        <f>K3276*ЗМІСТ!$E$13/1000*1.2</f>
        <v>675.97986227751448</v>
      </c>
      <c r="M3276" s="424"/>
      <c r="N3276" s="829"/>
      <c r="O3276" s="841"/>
      <c r="P3276" s="841"/>
      <c r="Q3276" s="641"/>
      <c r="R3276" s="639"/>
      <c r="S3276" s="640"/>
      <c r="T3276" s="402"/>
      <c r="U3276" s="665"/>
      <c r="V3276" s="665"/>
    </row>
    <row r="3277" spans="1:22" s="664" customFormat="1" ht="13.5" customHeight="1" outlineLevel="1">
      <c r="A3277" s="402"/>
      <c r="B3277" s="178">
        <f t="shared" si="51"/>
        <v>3271</v>
      </c>
      <c r="C3277" s="441"/>
      <c r="D3277" s="47">
        <v>8595057696266</v>
      </c>
      <c r="E3277" s="800" t="s">
        <v>4415</v>
      </c>
      <c r="F3277" s="667" t="s">
        <v>7854</v>
      </c>
      <c r="G3277" s="683" t="s">
        <v>8996</v>
      </c>
      <c r="H3277" s="691">
        <v>100</v>
      </c>
      <c r="I3277" s="652">
        <v>6.6000000000000003E-2</v>
      </c>
      <c r="J3277" s="652">
        <v>0.11362</v>
      </c>
      <c r="K3277" s="422">
        <v>4215.0553781834706</v>
      </c>
      <c r="L3277" s="423">
        <f>K3277*ЗМІСТ!$E$13/1000*1.2</f>
        <v>225.87503878837478</v>
      </c>
      <c r="M3277" s="424"/>
      <c r="N3277" s="829"/>
      <c r="O3277" s="841"/>
      <c r="P3277" s="841"/>
      <c r="Q3277" s="641"/>
      <c r="R3277" s="639"/>
      <c r="S3277" s="640"/>
      <c r="T3277" s="402"/>
      <c r="U3277" s="665"/>
      <c r="V3277" s="665"/>
    </row>
    <row r="3278" spans="1:22" s="664" customFormat="1" ht="13.5" customHeight="1" outlineLevel="1">
      <c r="A3278" s="402"/>
      <c r="B3278" s="178">
        <f t="shared" si="51"/>
        <v>3272</v>
      </c>
      <c r="C3278" s="441"/>
      <c r="D3278" s="47">
        <v>8595057669567</v>
      </c>
      <c r="E3278" s="800" t="s">
        <v>4417</v>
      </c>
      <c r="F3278" s="667" t="s">
        <v>5412</v>
      </c>
      <c r="G3278" s="683" t="s">
        <v>8995</v>
      </c>
      <c r="H3278" s="691">
        <v>20</v>
      </c>
      <c r="I3278" s="652">
        <v>1.0880000000000001</v>
      </c>
      <c r="J3278" s="652">
        <v>0.99750000000000005</v>
      </c>
      <c r="K3278" s="422">
        <v>9180.6482500967559</v>
      </c>
      <c r="L3278" s="423">
        <f>K3278*ЗМІСТ!$E$13/1000*1.2</f>
        <v>491.9696406187449</v>
      </c>
      <c r="M3278" s="424"/>
      <c r="N3278" s="829"/>
      <c r="O3278" s="841"/>
      <c r="P3278" s="841"/>
      <c r="Q3278" s="641"/>
      <c r="R3278" s="639"/>
      <c r="S3278" s="640"/>
      <c r="T3278" s="402"/>
      <c r="U3278" s="665"/>
      <c r="V3278" s="665"/>
    </row>
    <row r="3279" spans="1:22" s="664" customFormat="1" ht="13.5" customHeight="1" outlineLevel="1">
      <c r="A3279" s="402"/>
      <c r="B3279" s="178">
        <f t="shared" si="51"/>
        <v>3273</v>
      </c>
      <c r="C3279" s="441"/>
      <c r="D3279" s="47">
        <v>8595057669574</v>
      </c>
      <c r="E3279" s="800" t="s">
        <v>4419</v>
      </c>
      <c r="F3279" s="667" t="s">
        <v>5414</v>
      </c>
      <c r="G3279" s="683" t="s">
        <v>8995</v>
      </c>
      <c r="H3279" s="691">
        <v>20</v>
      </c>
      <c r="I3279" s="652">
        <v>0.63800000000000001</v>
      </c>
      <c r="J3279" s="652">
        <v>0.47249999999999998</v>
      </c>
      <c r="K3279" s="422">
        <v>5625.9514903277859</v>
      </c>
      <c r="L3279" s="423">
        <f>K3279*ЗМІСТ!$E$13/1000*1.2</f>
        <v>301.48168815920843</v>
      </c>
      <c r="M3279" s="424"/>
      <c r="N3279" s="829"/>
      <c r="O3279" s="841"/>
      <c r="P3279" s="841"/>
      <c r="Q3279" s="641"/>
      <c r="R3279" s="639"/>
      <c r="S3279" s="640"/>
      <c r="T3279" s="402"/>
      <c r="U3279" s="665"/>
      <c r="V3279" s="665"/>
    </row>
    <row r="3280" spans="1:22" s="664" customFormat="1" ht="13.5" customHeight="1" outlineLevel="1">
      <c r="A3280" s="402"/>
      <c r="B3280" s="178">
        <f t="shared" si="51"/>
        <v>3274</v>
      </c>
      <c r="C3280" s="441"/>
      <c r="D3280" s="47">
        <v>8595057678774</v>
      </c>
      <c r="E3280" s="800" t="s">
        <v>4421</v>
      </c>
      <c r="F3280" s="667" t="s">
        <v>7856</v>
      </c>
      <c r="G3280" s="683" t="s">
        <v>8996</v>
      </c>
      <c r="H3280" s="691">
        <v>20</v>
      </c>
      <c r="I3280" s="652">
        <v>0.14000000000000001</v>
      </c>
      <c r="J3280" s="652">
        <v>0.13196250000000001</v>
      </c>
      <c r="K3280" s="422">
        <v>0</v>
      </c>
      <c r="L3280" s="423">
        <f>K3280*ЗМІСТ!$E$13/1000*1.2</f>
        <v>0</v>
      </c>
      <c r="M3280" s="424" t="s">
        <v>3555</v>
      </c>
      <c r="N3280" s="829"/>
      <c r="O3280" s="841"/>
      <c r="P3280" s="841"/>
      <c r="Q3280" s="641"/>
      <c r="R3280" s="639"/>
      <c r="S3280" s="640"/>
      <c r="T3280" s="402"/>
      <c r="U3280" s="665"/>
      <c r="V3280" s="665"/>
    </row>
    <row r="3281" spans="1:22" s="664" customFormat="1" ht="13.5" customHeight="1" outlineLevel="1">
      <c r="A3281" s="402"/>
      <c r="B3281" s="178">
        <f t="shared" si="51"/>
        <v>3275</v>
      </c>
      <c r="C3281" s="441"/>
      <c r="D3281" s="47">
        <v>8595057678798</v>
      </c>
      <c r="E3281" s="800" t="s">
        <v>4423</v>
      </c>
      <c r="F3281" s="667" t="s">
        <v>7858</v>
      </c>
      <c r="G3281" s="683" t="s">
        <v>8996</v>
      </c>
      <c r="H3281" s="691">
        <v>15</v>
      </c>
      <c r="I3281" s="652">
        <v>0.22900000000000001</v>
      </c>
      <c r="J3281" s="652">
        <v>0.72654169999999996</v>
      </c>
      <c r="K3281" s="422">
        <v>0</v>
      </c>
      <c r="L3281" s="423">
        <f>K3281*ЗМІСТ!$E$13/1000*1.2</f>
        <v>0</v>
      </c>
      <c r="M3281" s="424" t="s">
        <v>3555</v>
      </c>
      <c r="N3281" s="829"/>
      <c r="O3281" s="841"/>
      <c r="P3281" s="841"/>
      <c r="Q3281" s="641"/>
      <c r="R3281" s="639"/>
      <c r="S3281" s="640"/>
      <c r="T3281" s="402"/>
      <c r="U3281" s="665"/>
      <c r="V3281" s="665"/>
    </row>
    <row r="3282" spans="1:22" s="664" customFormat="1" ht="13.5" customHeight="1" outlineLevel="1">
      <c r="A3282" s="402"/>
      <c r="B3282" s="178">
        <f t="shared" si="51"/>
        <v>3276</v>
      </c>
      <c r="C3282" s="441"/>
      <c r="D3282" s="47">
        <v>8595057678811</v>
      </c>
      <c r="E3282" s="800" t="s">
        <v>4426</v>
      </c>
      <c r="F3282" s="667" t="s">
        <v>7862</v>
      </c>
      <c r="G3282" s="683" t="s">
        <v>8996</v>
      </c>
      <c r="H3282" s="691">
        <v>50</v>
      </c>
      <c r="I3282" s="652">
        <v>5.0500000000000003E-2</v>
      </c>
      <c r="J3282" s="652">
        <v>2.82975E-2</v>
      </c>
      <c r="K3282" s="422">
        <v>0</v>
      </c>
      <c r="L3282" s="423">
        <f>K3282*ЗМІСТ!$E$13/1000*1.2</f>
        <v>0</v>
      </c>
      <c r="M3282" s="424" t="s">
        <v>3555</v>
      </c>
      <c r="N3282" s="829"/>
      <c r="O3282" s="841"/>
      <c r="P3282" s="841"/>
      <c r="Q3282" s="641"/>
      <c r="R3282" s="639"/>
      <c r="S3282" s="640"/>
      <c r="T3282" s="402"/>
      <c r="U3282" s="665"/>
      <c r="V3282" s="665"/>
    </row>
    <row r="3283" spans="1:22" s="664" customFormat="1" ht="13.5" customHeight="1" outlineLevel="1">
      <c r="A3283" s="402"/>
      <c r="B3283" s="178">
        <f t="shared" si="51"/>
        <v>3277</v>
      </c>
      <c r="C3283" s="441"/>
      <c r="D3283" s="47">
        <v>8595057678859</v>
      </c>
      <c r="E3283" s="800" t="s">
        <v>4428</v>
      </c>
      <c r="F3283" s="667" t="s">
        <v>7864</v>
      </c>
      <c r="G3283" s="683" t="s">
        <v>8996</v>
      </c>
      <c r="H3283" s="691">
        <v>100</v>
      </c>
      <c r="I3283" s="652">
        <v>3.8300000000000001E-2</v>
      </c>
      <c r="J3283" s="652">
        <v>2.6392499999999999E-2</v>
      </c>
      <c r="K3283" s="422">
        <v>0</v>
      </c>
      <c r="L3283" s="423">
        <f>K3283*ЗМІСТ!$E$13/1000*1.2</f>
        <v>0</v>
      </c>
      <c r="M3283" s="424" t="s">
        <v>3555</v>
      </c>
      <c r="N3283" s="829"/>
      <c r="O3283" s="841"/>
      <c r="P3283" s="841"/>
      <c r="Q3283" s="641"/>
      <c r="R3283" s="639"/>
      <c r="S3283" s="640"/>
      <c r="T3283" s="402"/>
      <c r="U3283" s="665"/>
      <c r="V3283" s="665"/>
    </row>
    <row r="3284" spans="1:22" s="664" customFormat="1" ht="13.5" customHeight="1" outlineLevel="1">
      <c r="A3284" s="402"/>
      <c r="B3284" s="178">
        <f t="shared" si="51"/>
        <v>3278</v>
      </c>
      <c r="C3284" s="441"/>
      <c r="D3284" s="47">
        <v>8595057678873</v>
      </c>
      <c r="E3284" s="800" t="s">
        <v>4430</v>
      </c>
      <c r="F3284" s="667" t="s">
        <v>7873</v>
      </c>
      <c r="G3284" s="683" t="s">
        <v>8996</v>
      </c>
      <c r="H3284" s="691">
        <v>10</v>
      </c>
      <c r="I3284" s="652">
        <v>0.55000000000000004</v>
      </c>
      <c r="J3284" s="652">
        <v>0.89375000000000004</v>
      </c>
      <c r="K3284" s="422">
        <v>7894.1954018965689</v>
      </c>
      <c r="L3284" s="423">
        <f>K3284*ЗМІСТ!$E$13/1000*1.2</f>
        <v>423.03161705430472</v>
      </c>
      <c r="M3284" s="424"/>
      <c r="N3284" s="829"/>
      <c r="O3284" s="841"/>
      <c r="P3284" s="841"/>
      <c r="Q3284" s="641"/>
      <c r="R3284" s="639"/>
      <c r="S3284" s="640"/>
      <c r="T3284" s="402"/>
      <c r="U3284" s="665"/>
      <c r="V3284" s="665"/>
    </row>
    <row r="3285" spans="1:22" s="664" customFormat="1" ht="13.5" customHeight="1" outlineLevel="1">
      <c r="A3285" s="402"/>
      <c r="B3285" s="178">
        <f t="shared" si="51"/>
        <v>3279</v>
      </c>
      <c r="C3285" s="441"/>
      <c r="D3285" s="47">
        <v>8595057678897</v>
      </c>
      <c r="E3285" s="800" t="s">
        <v>4432</v>
      </c>
      <c r="F3285" s="667" t="s">
        <v>7875</v>
      </c>
      <c r="G3285" s="683" t="s">
        <v>8996</v>
      </c>
      <c r="H3285" s="691">
        <v>20</v>
      </c>
      <c r="I3285" s="652">
        <v>0.16</v>
      </c>
      <c r="J3285" s="652">
        <v>0.44687500000000002</v>
      </c>
      <c r="K3285" s="422">
        <v>6729.9885384808113</v>
      </c>
      <c r="L3285" s="423">
        <f>K3285*ЗМІСТ!$E$13/1000*1.2</f>
        <v>360.64447220377735</v>
      </c>
      <c r="M3285" s="424"/>
      <c r="N3285" s="829"/>
      <c r="O3285" s="841"/>
      <c r="P3285" s="841"/>
      <c r="Q3285" s="641"/>
      <c r="R3285" s="639"/>
      <c r="S3285" s="640"/>
      <c r="T3285" s="402"/>
      <c r="U3285" s="665"/>
      <c r="V3285" s="665"/>
    </row>
    <row r="3286" spans="1:22" s="664" customFormat="1" ht="13.5" customHeight="1" outlineLevel="1">
      <c r="A3286" s="402"/>
      <c r="B3286" s="178">
        <f t="shared" si="51"/>
        <v>3280</v>
      </c>
      <c r="C3286" s="441"/>
      <c r="D3286" s="47">
        <v>8595057669604</v>
      </c>
      <c r="E3286" s="800" t="s">
        <v>4444</v>
      </c>
      <c r="F3286" s="667" t="s">
        <v>7890</v>
      </c>
      <c r="G3286" s="683" t="s">
        <v>8996</v>
      </c>
      <c r="H3286" s="691">
        <v>1</v>
      </c>
      <c r="I3286" s="652">
        <v>0.92700000000000005</v>
      </c>
      <c r="J3286" s="652">
        <v>10.669805999999999</v>
      </c>
      <c r="K3286" s="422">
        <v>18933.126933846754</v>
      </c>
      <c r="L3286" s="423">
        <f>K3286*ЗМІСТ!$E$13/1000*1.2</f>
        <v>1014.5823475303608</v>
      </c>
      <c r="M3286" s="424"/>
      <c r="N3286" s="829"/>
      <c r="O3286" s="841"/>
      <c r="P3286" s="841"/>
      <c r="Q3286" s="641"/>
      <c r="R3286" s="639"/>
      <c r="S3286" s="640"/>
      <c r="T3286" s="402"/>
      <c r="U3286" s="665"/>
      <c r="V3286" s="665"/>
    </row>
    <row r="3287" spans="1:22" s="664" customFormat="1" ht="13.5" customHeight="1" outlineLevel="1">
      <c r="A3287" s="402"/>
      <c r="B3287" s="178">
        <f t="shared" si="51"/>
        <v>3281</v>
      </c>
      <c r="C3287" s="441"/>
      <c r="D3287" s="47">
        <v>8595057669611</v>
      </c>
      <c r="E3287" s="800" t="s">
        <v>4446</v>
      </c>
      <c r="F3287" s="667" t="s">
        <v>7892</v>
      </c>
      <c r="G3287" s="683" t="s">
        <v>8996</v>
      </c>
      <c r="H3287" s="691">
        <v>1</v>
      </c>
      <c r="I3287" s="652">
        <v>1.349</v>
      </c>
      <c r="J3287" s="652">
        <v>21.254930999999999</v>
      </c>
      <c r="K3287" s="422">
        <v>23409.54918434667</v>
      </c>
      <c r="L3287" s="423">
        <f>K3287*ЗМІСТ!$E$13/1000*1.2</f>
        <v>1254.4634306350301</v>
      </c>
      <c r="M3287" s="424"/>
      <c r="N3287" s="829"/>
      <c r="O3287" s="841"/>
      <c r="P3287" s="841"/>
      <c r="Q3287" s="641"/>
      <c r="R3287" s="639"/>
      <c r="S3287" s="640"/>
      <c r="T3287" s="402"/>
      <c r="U3287" s="665"/>
      <c r="V3287" s="665"/>
    </row>
    <row r="3288" spans="1:22" s="664" customFormat="1" ht="13.5" customHeight="1" outlineLevel="1">
      <c r="A3288" s="402"/>
      <c r="B3288" s="178">
        <f t="shared" si="51"/>
        <v>3282</v>
      </c>
      <c r="C3288" s="441"/>
      <c r="D3288" s="47">
        <v>8595057679115</v>
      </c>
      <c r="E3288" s="800" t="s">
        <v>4448</v>
      </c>
      <c r="F3288" s="667" t="s">
        <v>7894</v>
      </c>
      <c r="G3288" s="683" t="s">
        <v>8996</v>
      </c>
      <c r="H3288" s="691">
        <v>1</v>
      </c>
      <c r="I3288" s="652">
        <v>2.1</v>
      </c>
      <c r="J3288" s="652">
        <v>42.425181000000002</v>
      </c>
      <c r="K3288" s="422">
        <v>29265.791974349198</v>
      </c>
      <c r="L3288" s="423">
        <f>K3288*ЗМІСТ!$E$13/1000*1.2</f>
        <v>1568.2858952679928</v>
      </c>
      <c r="M3288" s="424"/>
      <c r="N3288" s="829"/>
      <c r="O3288" s="841"/>
      <c r="P3288" s="841"/>
      <c r="Q3288" s="641"/>
      <c r="R3288" s="639"/>
      <c r="S3288" s="640"/>
      <c r="T3288" s="402"/>
      <c r="U3288" s="665"/>
      <c r="V3288" s="665"/>
    </row>
    <row r="3289" spans="1:22" s="664" customFormat="1" ht="13.5" customHeight="1" outlineLevel="1">
      <c r="A3289" s="402"/>
      <c r="B3289" s="178">
        <f t="shared" si="51"/>
        <v>3283</v>
      </c>
      <c r="C3289" s="441"/>
      <c r="D3289" s="47">
        <v>8595057669628</v>
      </c>
      <c r="E3289" s="800" t="s">
        <v>4450</v>
      </c>
      <c r="F3289" s="667" t="s">
        <v>7896</v>
      </c>
      <c r="G3289" s="683" t="s">
        <v>8996</v>
      </c>
      <c r="H3289" s="691">
        <v>1</v>
      </c>
      <c r="I3289" s="652">
        <v>0.56999999999999995</v>
      </c>
      <c r="J3289" s="652">
        <v>7.318206</v>
      </c>
      <c r="K3289" s="422">
        <v>16210.946243839591</v>
      </c>
      <c r="L3289" s="423">
        <f>K3289*ЗМІСТ!$E$13/1000*1.2</f>
        <v>868.70699981207792</v>
      </c>
      <c r="M3289" s="424"/>
      <c r="N3289" s="829"/>
      <c r="O3289" s="841"/>
      <c r="P3289" s="841"/>
      <c r="Q3289" s="641"/>
      <c r="R3289" s="639"/>
      <c r="S3289" s="640"/>
      <c r="T3289" s="402"/>
      <c r="U3289" s="665"/>
      <c r="V3289" s="665"/>
    </row>
    <row r="3290" spans="1:22" s="664" customFormat="1" ht="13.5" customHeight="1" outlineLevel="1">
      <c r="A3290" s="402"/>
      <c r="B3290" s="178">
        <f t="shared" si="51"/>
        <v>3284</v>
      </c>
      <c r="C3290" s="441"/>
      <c r="D3290" s="47">
        <v>8595057669635</v>
      </c>
      <c r="E3290" s="800" t="s">
        <v>4452</v>
      </c>
      <c r="F3290" s="667" t="s">
        <v>7898</v>
      </c>
      <c r="G3290" s="683" t="s">
        <v>8996</v>
      </c>
      <c r="H3290" s="691">
        <v>1</v>
      </c>
      <c r="I3290" s="652">
        <v>0.90600000000000003</v>
      </c>
      <c r="J3290" s="652">
        <v>14.578331</v>
      </c>
      <c r="K3290" s="422">
        <v>5203.1905289453689</v>
      </c>
      <c r="L3290" s="423">
        <f>K3290*ЗМІСТ!$E$13/1000*1.2</f>
        <v>278.82690904415512</v>
      </c>
      <c r="M3290" s="424"/>
      <c r="N3290" s="829"/>
      <c r="O3290" s="841"/>
      <c r="P3290" s="841"/>
      <c r="Q3290" s="641"/>
      <c r="R3290" s="639"/>
      <c r="S3290" s="640"/>
      <c r="T3290" s="402"/>
      <c r="U3290" s="665"/>
      <c r="V3290" s="665"/>
    </row>
    <row r="3291" spans="1:22" s="664" customFormat="1" ht="13.5" customHeight="1" outlineLevel="1">
      <c r="A3291" s="402"/>
      <c r="B3291" s="178">
        <f t="shared" si="51"/>
        <v>3285</v>
      </c>
      <c r="C3291" s="441"/>
      <c r="D3291" s="47">
        <v>8595057679177</v>
      </c>
      <c r="E3291" s="800" t="s">
        <v>4454</v>
      </c>
      <c r="F3291" s="667" t="s">
        <v>7900</v>
      </c>
      <c r="G3291" s="683" t="s">
        <v>8996</v>
      </c>
      <c r="H3291" s="691">
        <v>1</v>
      </c>
      <c r="I3291" s="652">
        <v>0.438</v>
      </c>
      <c r="J3291" s="652">
        <v>3.659103</v>
      </c>
      <c r="K3291" s="422">
        <v>989.11825242071188</v>
      </c>
      <c r="L3291" s="423">
        <f>K3291*ЗМІСТ!$E$13/1000*1.2</f>
        <v>53.004552392880321</v>
      </c>
      <c r="M3291" s="424"/>
      <c r="N3291" s="829"/>
      <c r="O3291" s="841"/>
      <c r="P3291" s="841"/>
      <c r="Q3291" s="641"/>
      <c r="R3291" s="639"/>
      <c r="S3291" s="640"/>
      <c r="T3291" s="402"/>
      <c r="U3291" s="665"/>
      <c r="V3291" s="665"/>
    </row>
    <row r="3292" spans="1:22" s="664" customFormat="1" ht="13.5" customHeight="1" outlineLevel="1">
      <c r="A3292" s="402"/>
      <c r="B3292" s="178">
        <f t="shared" si="51"/>
        <v>3286</v>
      </c>
      <c r="C3292" s="441"/>
      <c r="D3292" s="47">
        <v>8595057669642</v>
      </c>
      <c r="E3292" s="800" t="s">
        <v>4460</v>
      </c>
      <c r="F3292" s="667" t="s">
        <v>7906</v>
      </c>
      <c r="G3292" s="683" t="s">
        <v>8996</v>
      </c>
      <c r="H3292" s="691">
        <v>1</v>
      </c>
      <c r="I3292" s="652">
        <v>1.1000000000000001</v>
      </c>
      <c r="J3292" s="652">
        <v>12.848940000000001</v>
      </c>
      <c r="K3292" s="422">
        <v>20548.703201970849</v>
      </c>
      <c r="L3292" s="423">
        <f>K3292*ЗМІСТ!$E$13/1000*1.2</f>
        <v>1101.1573316021891</v>
      </c>
      <c r="M3292" s="424"/>
      <c r="N3292" s="829"/>
      <c r="O3292" s="841"/>
      <c r="P3292" s="841"/>
      <c r="Q3292" s="641"/>
      <c r="R3292" s="639"/>
      <c r="S3292" s="640"/>
      <c r="T3292" s="402"/>
      <c r="U3292" s="665"/>
      <c r="V3292" s="665"/>
    </row>
    <row r="3293" spans="1:22" s="664" customFormat="1" ht="13.5" customHeight="1" outlineLevel="1">
      <c r="A3293" s="402"/>
      <c r="B3293" s="178">
        <f t="shared" si="51"/>
        <v>3287</v>
      </c>
      <c r="C3293" s="441"/>
      <c r="D3293" s="47">
        <v>8595057669659</v>
      </c>
      <c r="E3293" s="800" t="s">
        <v>4462</v>
      </c>
      <c r="F3293" s="667" t="s">
        <v>7908</v>
      </c>
      <c r="G3293" s="683" t="s">
        <v>8996</v>
      </c>
      <c r="H3293" s="691">
        <v>1</v>
      </c>
      <c r="I3293" s="652">
        <v>2.0099999999999998</v>
      </c>
      <c r="J3293" s="652">
        <v>23.711939999999998</v>
      </c>
      <c r="K3293" s="422">
        <v>26759.733988643631</v>
      </c>
      <c r="L3293" s="423">
        <f>K3293*ЗМІСТ!$E$13/1000*1.2</f>
        <v>1433.9920618685583</v>
      </c>
      <c r="M3293" s="424"/>
      <c r="N3293" s="829"/>
      <c r="O3293" s="841"/>
      <c r="P3293" s="841"/>
      <c r="Q3293" s="641"/>
      <c r="R3293" s="639"/>
      <c r="S3293" s="640"/>
      <c r="T3293" s="402"/>
      <c r="U3293" s="665"/>
      <c r="V3293" s="665"/>
    </row>
    <row r="3294" spans="1:22" s="664" customFormat="1" ht="13.5" customHeight="1" outlineLevel="1">
      <c r="A3294" s="402"/>
      <c r="B3294" s="178">
        <f t="shared" si="51"/>
        <v>3288</v>
      </c>
      <c r="C3294" s="441"/>
      <c r="D3294" s="47">
        <v>8595057680135</v>
      </c>
      <c r="E3294" s="800" t="s">
        <v>4464</v>
      </c>
      <c r="F3294" s="667" t="s">
        <v>7910</v>
      </c>
      <c r="G3294" s="683" t="s">
        <v>8996</v>
      </c>
      <c r="H3294" s="691">
        <v>1</v>
      </c>
      <c r="I3294" s="652">
        <v>4.26</v>
      </c>
      <c r="J3294" s="652">
        <v>55.000439999999998</v>
      </c>
      <c r="K3294" s="422">
        <v>53648.406786650754</v>
      </c>
      <c r="L3294" s="423">
        <f>K3294*ЗМІСТ!$E$13/1000*1.2</f>
        <v>2874.8936553928688</v>
      </c>
      <c r="M3294" s="424"/>
      <c r="N3294" s="829"/>
      <c r="O3294" s="841"/>
      <c r="P3294" s="841"/>
      <c r="Q3294" s="641"/>
      <c r="R3294" s="639"/>
      <c r="S3294" s="640"/>
      <c r="T3294" s="402"/>
      <c r="U3294" s="665"/>
      <c r="V3294" s="665"/>
    </row>
    <row r="3295" spans="1:22" s="664" customFormat="1" ht="13.5" customHeight="1" outlineLevel="1">
      <c r="A3295" s="402"/>
      <c r="B3295" s="178">
        <f t="shared" si="51"/>
        <v>3289</v>
      </c>
      <c r="C3295" s="441"/>
      <c r="D3295" s="47">
        <v>8595057669673</v>
      </c>
      <c r="E3295" s="800" t="s">
        <v>4466</v>
      </c>
      <c r="F3295" s="667" t="s">
        <v>7912</v>
      </c>
      <c r="G3295" s="683" t="s">
        <v>8996</v>
      </c>
      <c r="H3295" s="691">
        <v>1</v>
      </c>
      <c r="I3295" s="652">
        <v>0.83799999999999997</v>
      </c>
      <c r="J3295" s="652">
        <v>6.55044</v>
      </c>
      <c r="K3295" s="422">
        <v>17971.314508063282</v>
      </c>
      <c r="L3295" s="423">
        <f>K3295*ЗМІСТ!$E$13/1000*1.2</f>
        <v>963.04105103745246</v>
      </c>
      <c r="M3295" s="424"/>
      <c r="N3295" s="829"/>
      <c r="O3295" s="841"/>
      <c r="P3295" s="841"/>
      <c r="Q3295" s="641"/>
      <c r="R3295" s="639"/>
      <c r="S3295" s="640"/>
      <c r="T3295" s="402"/>
      <c r="U3295" s="665"/>
      <c r="V3295" s="665"/>
    </row>
    <row r="3296" spans="1:22" s="664" customFormat="1" ht="13.5" customHeight="1" outlineLevel="1">
      <c r="A3296" s="402"/>
      <c r="B3296" s="178">
        <f t="shared" si="51"/>
        <v>3290</v>
      </c>
      <c r="C3296" s="441"/>
      <c r="D3296" s="47">
        <v>8595057669697</v>
      </c>
      <c r="E3296" s="800" t="s">
        <v>4468</v>
      </c>
      <c r="F3296" s="667" t="s">
        <v>7914</v>
      </c>
      <c r="G3296" s="683" t="s">
        <v>8996</v>
      </c>
      <c r="H3296" s="691">
        <v>1</v>
      </c>
      <c r="I3296" s="652">
        <v>1.69</v>
      </c>
      <c r="J3296" s="652">
        <v>12.08844</v>
      </c>
      <c r="K3296" s="422">
        <v>23955.857534504219</v>
      </c>
      <c r="L3296" s="423">
        <f>K3296*ЗМІСТ!$E$13/1000*1.2</f>
        <v>1283.7388276846011</v>
      </c>
      <c r="M3296" s="424"/>
      <c r="N3296" s="829"/>
      <c r="O3296" s="841"/>
      <c r="P3296" s="841"/>
      <c r="Q3296" s="641"/>
      <c r="R3296" s="639"/>
      <c r="S3296" s="640"/>
      <c r="T3296" s="402"/>
      <c r="U3296" s="665"/>
      <c r="V3296" s="665"/>
    </row>
    <row r="3297" spans="1:22" s="664" customFormat="1" ht="13.5" customHeight="1" outlineLevel="1">
      <c r="A3297" s="402"/>
      <c r="B3297" s="178">
        <f t="shared" si="51"/>
        <v>3291</v>
      </c>
      <c r="C3297" s="441"/>
      <c r="D3297" s="47">
        <v>8595057669710</v>
      </c>
      <c r="E3297" s="800" t="s">
        <v>4470</v>
      </c>
      <c r="F3297" s="667" t="s">
        <v>7916</v>
      </c>
      <c r="G3297" s="683" t="s">
        <v>8996</v>
      </c>
      <c r="H3297" s="691">
        <v>1</v>
      </c>
      <c r="I3297" s="652">
        <v>0.59</v>
      </c>
      <c r="J3297" s="652">
        <v>4.3751759999999997</v>
      </c>
      <c r="K3297" s="422">
        <v>14419.45685348173</v>
      </c>
      <c r="L3297" s="423">
        <f>K3297*ЗМІСТ!$E$13/1000*1.2</f>
        <v>772.70523963818573</v>
      </c>
      <c r="M3297" s="424"/>
      <c r="N3297" s="829"/>
      <c r="O3297" s="841"/>
      <c r="P3297" s="841"/>
      <c r="Q3297" s="641"/>
      <c r="R3297" s="639"/>
      <c r="S3297" s="640"/>
      <c r="T3297" s="402"/>
      <c r="U3297" s="665"/>
      <c r="V3297" s="665"/>
    </row>
    <row r="3298" spans="1:22" s="664" customFormat="1" ht="13.5" customHeight="1" outlineLevel="1">
      <c r="A3298" s="402"/>
      <c r="B3298" s="178">
        <f t="shared" si="51"/>
        <v>3292</v>
      </c>
      <c r="C3298" s="441"/>
      <c r="D3298" s="47">
        <v>8595057695832</v>
      </c>
      <c r="E3298" s="800" t="s">
        <v>4472</v>
      </c>
      <c r="F3298" s="667" t="s">
        <v>7918</v>
      </c>
      <c r="G3298" s="683" t="s">
        <v>8996</v>
      </c>
      <c r="H3298" s="691">
        <v>10</v>
      </c>
      <c r="I3298" s="652">
        <v>0.92800000000000005</v>
      </c>
      <c r="J3298" s="652">
        <v>0.18</v>
      </c>
      <c r="K3298" s="422">
        <v>13046.965600361864</v>
      </c>
      <c r="L3298" s="423">
        <f>K3298*ЗМІСТ!$E$13/1000*1.2</f>
        <v>699.15661756319935</v>
      </c>
      <c r="M3298" s="424"/>
      <c r="N3298" s="829"/>
      <c r="O3298" s="841"/>
      <c r="P3298" s="841"/>
      <c r="Q3298" s="641"/>
      <c r="R3298" s="639"/>
      <c r="S3298" s="640"/>
      <c r="T3298" s="402"/>
      <c r="U3298" s="665"/>
      <c r="V3298" s="665"/>
    </row>
    <row r="3299" spans="1:22" s="664" customFormat="1" ht="13.5" customHeight="1" outlineLevel="1">
      <c r="A3299" s="402"/>
      <c r="B3299" s="178">
        <f t="shared" si="51"/>
        <v>3293</v>
      </c>
      <c r="C3299" s="441"/>
      <c r="D3299" s="47">
        <v>8595057669758</v>
      </c>
      <c r="E3299" s="800" t="s">
        <v>4476</v>
      </c>
      <c r="F3299" s="667" t="s">
        <v>7922</v>
      </c>
      <c r="G3299" s="683" t="s">
        <v>8996</v>
      </c>
      <c r="H3299" s="691">
        <v>1</v>
      </c>
      <c r="I3299" s="652">
        <v>0.53200000000000003</v>
      </c>
      <c r="J3299" s="652">
        <v>0.74149200000000004</v>
      </c>
      <c r="K3299" s="422">
        <v>7813.7851142502377</v>
      </c>
      <c r="L3299" s="423">
        <f>K3299*ЗМІСТ!$E$13/1000*1.2</f>
        <v>418.72261629120516</v>
      </c>
      <c r="M3299" s="424"/>
      <c r="N3299" s="829"/>
      <c r="O3299" s="841"/>
      <c r="P3299" s="841"/>
      <c r="Q3299" s="641"/>
      <c r="R3299" s="639"/>
      <c r="S3299" s="640"/>
      <c r="T3299" s="402"/>
      <c r="U3299" s="665"/>
      <c r="V3299" s="665"/>
    </row>
    <row r="3300" spans="1:22" s="664" customFormat="1" ht="13.5" customHeight="1" outlineLevel="1">
      <c r="A3300" s="402"/>
      <c r="B3300" s="178">
        <f t="shared" si="51"/>
        <v>3294</v>
      </c>
      <c r="C3300" s="441"/>
      <c r="D3300" s="47">
        <v>8595057669765</v>
      </c>
      <c r="E3300" s="800" t="s">
        <v>4478</v>
      </c>
      <c r="F3300" s="667" t="s">
        <v>7924</v>
      </c>
      <c r="G3300" s="683" t="s">
        <v>8996</v>
      </c>
      <c r="H3300" s="691">
        <v>1</v>
      </c>
      <c r="I3300" s="652">
        <v>0.97</v>
      </c>
      <c r="J3300" s="652">
        <v>1.459992</v>
      </c>
      <c r="K3300" s="422">
        <v>12175.794513845733</v>
      </c>
      <c r="L3300" s="423">
        <f>K3300*ЗМІСТ!$E$13/1000*1.2</f>
        <v>652.47258015372063</v>
      </c>
      <c r="M3300" s="424"/>
      <c r="N3300" s="829"/>
      <c r="O3300" s="841"/>
      <c r="P3300" s="841"/>
      <c r="Q3300" s="641"/>
      <c r="R3300" s="639"/>
      <c r="S3300" s="640"/>
      <c r="T3300" s="402"/>
      <c r="U3300" s="665"/>
      <c r="V3300" s="665"/>
    </row>
    <row r="3301" spans="1:22" s="664" customFormat="1" ht="13.5" customHeight="1" outlineLevel="1">
      <c r="A3301" s="402"/>
      <c r="B3301" s="178">
        <f t="shared" si="51"/>
        <v>3295</v>
      </c>
      <c r="C3301" s="441"/>
      <c r="D3301" s="47">
        <v>8595057681118</v>
      </c>
      <c r="E3301" s="800" t="s">
        <v>4480</v>
      </c>
      <c r="F3301" s="667" t="s">
        <v>7926</v>
      </c>
      <c r="G3301" s="683" t="s">
        <v>8996</v>
      </c>
      <c r="H3301" s="691">
        <v>1</v>
      </c>
      <c r="I3301" s="652">
        <v>1.91</v>
      </c>
      <c r="J3301" s="652">
        <v>3.6212399999999998</v>
      </c>
      <c r="K3301" s="422">
        <v>19428.192788968114</v>
      </c>
      <c r="L3301" s="423">
        <f>K3301*ЗМІСТ!$E$13/1000*1.2</f>
        <v>1041.1117781535306</v>
      </c>
      <c r="M3301" s="424"/>
      <c r="N3301" s="829"/>
      <c r="O3301" s="841"/>
      <c r="P3301" s="841"/>
      <c r="Q3301" s="641"/>
      <c r="R3301" s="639"/>
      <c r="S3301" s="640"/>
      <c r="T3301" s="402"/>
      <c r="U3301" s="665"/>
      <c r="V3301" s="665"/>
    </row>
    <row r="3302" spans="1:22" s="664" customFormat="1" ht="13.5" customHeight="1" outlineLevel="1">
      <c r="A3302" s="402"/>
      <c r="B3302" s="178">
        <f t="shared" si="51"/>
        <v>3296</v>
      </c>
      <c r="C3302" s="441"/>
      <c r="D3302" s="47">
        <v>8595057669772</v>
      </c>
      <c r="E3302" s="800" t="s">
        <v>4482</v>
      </c>
      <c r="F3302" s="667" t="s">
        <v>7928</v>
      </c>
      <c r="G3302" s="683" t="s">
        <v>8996</v>
      </c>
      <c r="H3302" s="691">
        <v>1</v>
      </c>
      <c r="I3302" s="652">
        <v>0.45</v>
      </c>
      <c r="J3302" s="652">
        <v>0.61765199999999998</v>
      </c>
      <c r="K3302" s="422">
        <v>7142.1658478534382</v>
      </c>
      <c r="L3302" s="423">
        <f>K3302*ЗМІСТ!$E$13/1000*1.2</f>
        <v>382.73209796169868</v>
      </c>
      <c r="M3302" s="424"/>
      <c r="N3302" s="829"/>
      <c r="O3302" s="841"/>
      <c r="P3302" s="841"/>
      <c r="Q3302" s="641"/>
      <c r="R3302" s="639"/>
      <c r="S3302" s="640"/>
      <c r="T3302" s="402"/>
      <c r="U3302" s="665"/>
      <c r="V3302" s="665"/>
    </row>
    <row r="3303" spans="1:22" s="664" customFormat="1" ht="13.5" customHeight="1" outlineLevel="1">
      <c r="A3303" s="402"/>
      <c r="B3303" s="178">
        <f t="shared" si="51"/>
        <v>3297</v>
      </c>
      <c r="C3303" s="441"/>
      <c r="D3303" s="47">
        <v>8595057669789</v>
      </c>
      <c r="E3303" s="800" t="s">
        <v>4484</v>
      </c>
      <c r="F3303" s="667" t="s">
        <v>7930</v>
      </c>
      <c r="G3303" s="683" t="s">
        <v>8996</v>
      </c>
      <c r="H3303" s="691">
        <v>1</v>
      </c>
      <c r="I3303" s="652">
        <v>0.81</v>
      </c>
      <c r="J3303" s="652">
        <v>1.2161519999999999</v>
      </c>
      <c r="K3303" s="422">
        <v>10210.663931089157</v>
      </c>
      <c r="L3303" s="423">
        <f>K3303*ЗМІСТ!$E$13/1000*1.2</f>
        <v>547.16579132674769</v>
      </c>
      <c r="M3303" s="424"/>
      <c r="N3303" s="829"/>
      <c r="O3303" s="841"/>
      <c r="P3303" s="841"/>
      <c r="Q3303" s="641"/>
      <c r="R3303" s="639"/>
      <c r="S3303" s="640"/>
      <c r="T3303" s="402"/>
      <c r="U3303" s="665"/>
      <c r="V3303" s="665"/>
    </row>
    <row r="3304" spans="1:22" s="664" customFormat="1" ht="13.5" customHeight="1" outlineLevel="1">
      <c r="A3304" s="402"/>
      <c r="B3304" s="178">
        <f t="shared" si="51"/>
        <v>3298</v>
      </c>
      <c r="C3304" s="441"/>
      <c r="D3304" s="47">
        <v>8595057669796</v>
      </c>
      <c r="E3304" s="800" t="s">
        <v>4486</v>
      </c>
      <c r="F3304" s="667" t="s">
        <v>7932</v>
      </c>
      <c r="G3304" s="683" t="s">
        <v>8996</v>
      </c>
      <c r="H3304" s="691">
        <v>1</v>
      </c>
      <c r="I3304" s="652">
        <v>0.2</v>
      </c>
      <c r="J3304" s="652">
        <v>0.330372</v>
      </c>
      <c r="K3304" s="422">
        <v>4668.6725748176859</v>
      </c>
      <c r="L3304" s="423">
        <f>K3304*ЗМІСТ!$E$13/1000*1.2</f>
        <v>250.1833319641062</v>
      </c>
      <c r="M3304" s="424"/>
      <c r="N3304" s="829"/>
      <c r="O3304" s="841"/>
      <c r="P3304" s="841"/>
      <c r="Q3304" s="641"/>
      <c r="R3304" s="639"/>
      <c r="S3304" s="640"/>
      <c r="T3304" s="402"/>
      <c r="U3304" s="665"/>
      <c r="V3304" s="665"/>
    </row>
    <row r="3305" spans="1:22" s="664" customFormat="1" ht="13.5" customHeight="1" outlineLevel="1">
      <c r="A3305" s="402"/>
      <c r="B3305" s="178">
        <f t="shared" si="51"/>
        <v>3299</v>
      </c>
      <c r="C3305" s="441"/>
      <c r="D3305" s="47">
        <v>8595057669802</v>
      </c>
      <c r="E3305" s="800" t="s">
        <v>4488</v>
      </c>
      <c r="F3305" s="667" t="s">
        <v>7934</v>
      </c>
      <c r="G3305" s="683" t="s">
        <v>8996</v>
      </c>
      <c r="H3305" s="691">
        <v>1</v>
      </c>
      <c r="I3305" s="652">
        <v>0.61</v>
      </c>
      <c r="J3305" s="652">
        <v>2.3443679999999998</v>
      </c>
      <c r="K3305" s="422">
        <v>11939.736266487269</v>
      </c>
      <c r="L3305" s="423">
        <f>K3305*ЗМІСТ!$E$13/1000*1.2</f>
        <v>639.82276633291451</v>
      </c>
      <c r="M3305" s="424"/>
      <c r="N3305" s="829"/>
      <c r="O3305" s="841"/>
      <c r="P3305" s="841"/>
      <c r="Q3305" s="641"/>
      <c r="R3305" s="639"/>
      <c r="S3305" s="640"/>
      <c r="T3305" s="402"/>
      <c r="U3305" s="665"/>
      <c r="V3305" s="665"/>
    </row>
    <row r="3306" spans="1:22" s="664" customFormat="1" ht="13.5" customHeight="1" outlineLevel="1">
      <c r="A3306" s="402"/>
      <c r="B3306" s="178">
        <f t="shared" si="51"/>
        <v>3300</v>
      </c>
      <c r="C3306" s="441"/>
      <c r="D3306" s="47">
        <v>8595057681514</v>
      </c>
      <c r="E3306" s="800" t="s">
        <v>4490</v>
      </c>
      <c r="F3306" s="667" t="s">
        <v>7936</v>
      </c>
      <c r="G3306" s="683" t="s">
        <v>8996</v>
      </c>
      <c r="H3306" s="691">
        <v>1</v>
      </c>
      <c r="I3306" s="652">
        <v>1.75</v>
      </c>
      <c r="J3306" s="652">
        <v>3.8578679999999999</v>
      </c>
      <c r="K3306" s="422">
        <v>22853.554548273034</v>
      </c>
      <c r="L3306" s="423">
        <f>K3306*ЗМІСТ!$E$13/1000*1.2</f>
        <v>1224.6689679953997</v>
      </c>
      <c r="M3306" s="424"/>
      <c r="N3306" s="829"/>
      <c r="O3306" s="841"/>
      <c r="P3306" s="841"/>
      <c r="Q3306" s="641"/>
      <c r="R3306" s="639"/>
      <c r="S3306" s="640"/>
      <c r="T3306" s="402"/>
      <c r="U3306" s="665"/>
      <c r="V3306" s="665"/>
    </row>
    <row r="3307" spans="1:22" s="664" customFormat="1" ht="13.5" customHeight="1" outlineLevel="1">
      <c r="A3307" s="402"/>
      <c r="B3307" s="178">
        <f t="shared" si="51"/>
        <v>3301</v>
      </c>
      <c r="C3307" s="441"/>
      <c r="D3307" s="47">
        <v>8595057681576</v>
      </c>
      <c r="E3307" s="800" t="s">
        <v>4492</v>
      </c>
      <c r="F3307" s="667" t="s">
        <v>7938</v>
      </c>
      <c r="G3307" s="683" t="s">
        <v>8996</v>
      </c>
      <c r="H3307" s="691">
        <v>1</v>
      </c>
      <c r="I3307" s="652">
        <v>4.4020000000000001</v>
      </c>
      <c r="J3307" s="652">
        <v>10.012335</v>
      </c>
      <c r="K3307" s="422">
        <v>53219.352059304219</v>
      </c>
      <c r="L3307" s="423">
        <f>K3307*ЗМІСТ!$E$13/1000*1.2</f>
        <v>2851.9016079613352</v>
      </c>
      <c r="M3307" s="424"/>
      <c r="N3307" s="829"/>
      <c r="O3307" s="841"/>
      <c r="P3307" s="841"/>
      <c r="Q3307" s="641"/>
      <c r="R3307" s="639"/>
      <c r="S3307" s="640"/>
      <c r="T3307" s="402"/>
      <c r="U3307" s="665"/>
      <c r="V3307" s="665"/>
    </row>
    <row r="3308" spans="1:22" s="664" customFormat="1" ht="13.5" customHeight="1" outlineLevel="1">
      <c r="A3308" s="402"/>
      <c r="B3308" s="178">
        <f t="shared" si="51"/>
        <v>3302</v>
      </c>
      <c r="C3308" s="441"/>
      <c r="D3308" s="47">
        <v>8595057681613</v>
      </c>
      <c r="E3308" s="800" t="s">
        <v>4494</v>
      </c>
      <c r="F3308" s="667" t="s">
        <v>7940</v>
      </c>
      <c r="G3308" s="683" t="s">
        <v>8996</v>
      </c>
      <c r="H3308" s="691">
        <v>1</v>
      </c>
      <c r="I3308" s="652">
        <v>0.32700000000000001</v>
      </c>
      <c r="J3308" s="652">
        <v>1.723692</v>
      </c>
      <c r="K3308" s="422">
        <v>9069.962937442413</v>
      </c>
      <c r="L3308" s="423">
        <f>K3308*ЗМІСТ!$E$13/1000*1.2</f>
        <v>486.03827150352396</v>
      </c>
      <c r="M3308" s="424"/>
      <c r="N3308" s="829"/>
      <c r="O3308" s="841"/>
      <c r="P3308" s="841"/>
      <c r="Q3308" s="641"/>
      <c r="R3308" s="639"/>
      <c r="S3308" s="640"/>
      <c r="T3308" s="402"/>
      <c r="U3308" s="665"/>
      <c r="V3308" s="665"/>
    </row>
    <row r="3309" spans="1:22" s="664" customFormat="1" ht="13.5" customHeight="1" outlineLevel="1">
      <c r="A3309" s="402"/>
      <c r="B3309" s="178">
        <f t="shared" si="51"/>
        <v>3303</v>
      </c>
      <c r="C3309" s="441"/>
      <c r="D3309" s="47">
        <v>8595057669819</v>
      </c>
      <c r="E3309" s="800" t="s">
        <v>4496</v>
      </c>
      <c r="F3309" s="667" t="s">
        <v>7942</v>
      </c>
      <c r="G3309" s="683" t="s">
        <v>8996</v>
      </c>
      <c r="H3309" s="691">
        <v>1</v>
      </c>
      <c r="I3309" s="652">
        <v>0.27200000000000002</v>
      </c>
      <c r="J3309" s="652">
        <v>0.61538400000000004</v>
      </c>
      <c r="K3309" s="422">
        <v>7108.3442500258916</v>
      </c>
      <c r="L3309" s="423">
        <f>K3309*ЗМІСТ!$E$13/1000*1.2</f>
        <v>380.91967700022747</v>
      </c>
      <c r="M3309" s="424"/>
      <c r="N3309" s="829"/>
      <c r="O3309" s="841"/>
      <c r="P3309" s="841"/>
      <c r="Q3309" s="641"/>
      <c r="R3309" s="639"/>
      <c r="S3309" s="640"/>
      <c r="T3309" s="402"/>
      <c r="U3309" s="665"/>
      <c r="V3309" s="665"/>
    </row>
    <row r="3310" spans="1:22" s="664" customFormat="1" ht="13.5" customHeight="1" outlineLevel="1">
      <c r="A3310" s="402"/>
      <c r="B3310" s="178">
        <f t="shared" si="51"/>
        <v>3304</v>
      </c>
      <c r="C3310" s="441"/>
      <c r="D3310" s="47">
        <v>8595057669826</v>
      </c>
      <c r="E3310" s="800" t="s">
        <v>4498</v>
      </c>
      <c r="F3310" s="667" t="s">
        <v>7944</v>
      </c>
      <c r="G3310" s="683" t="s">
        <v>8996</v>
      </c>
      <c r="H3310" s="691">
        <v>1</v>
      </c>
      <c r="I3310" s="652">
        <v>0.622</v>
      </c>
      <c r="J3310" s="652">
        <v>1.3449720000000001</v>
      </c>
      <c r="K3310" s="422">
        <v>11528.113499915507</v>
      </c>
      <c r="L3310" s="423">
        <f>K3310*ЗМІСТ!$E$13/1000*1.2</f>
        <v>617.76485723715223</v>
      </c>
      <c r="M3310" s="424"/>
      <c r="N3310" s="829"/>
      <c r="O3310" s="841"/>
      <c r="P3310" s="841"/>
      <c r="Q3310" s="641"/>
      <c r="R3310" s="639"/>
      <c r="S3310" s="640"/>
      <c r="T3310" s="402"/>
      <c r="U3310" s="665"/>
      <c r="V3310" s="665"/>
    </row>
    <row r="3311" spans="1:22" s="664" customFormat="1" ht="13.5" customHeight="1" outlineLevel="1">
      <c r="A3311" s="402"/>
      <c r="B3311" s="178">
        <f t="shared" si="51"/>
        <v>3305</v>
      </c>
      <c r="C3311" s="441"/>
      <c r="D3311" s="47">
        <v>8595057682412</v>
      </c>
      <c r="E3311" s="800" t="s">
        <v>4500</v>
      </c>
      <c r="F3311" s="667" t="s">
        <v>7946</v>
      </c>
      <c r="G3311" s="683" t="s">
        <v>8996</v>
      </c>
      <c r="H3311" s="691">
        <v>1</v>
      </c>
      <c r="I3311" s="652">
        <v>1.6180000000000001</v>
      </c>
      <c r="J3311" s="652">
        <v>4.5116399999999999</v>
      </c>
      <c r="K3311" s="422">
        <v>19323.033525936979</v>
      </c>
      <c r="L3311" s="423">
        <f>K3311*ЗМІСТ!$E$13/1000*1.2</f>
        <v>1035.4765372171823</v>
      </c>
      <c r="M3311" s="424"/>
      <c r="N3311" s="829"/>
      <c r="O3311" s="841"/>
      <c r="P3311" s="841"/>
      <c r="Q3311" s="641"/>
      <c r="R3311" s="639"/>
      <c r="S3311" s="640"/>
      <c r="T3311" s="402"/>
      <c r="U3311" s="665"/>
      <c r="V3311" s="665"/>
    </row>
    <row r="3312" spans="1:22" s="664" customFormat="1" ht="13.5" customHeight="1" outlineLevel="1">
      <c r="A3312" s="402"/>
      <c r="B3312" s="178">
        <f t="shared" si="51"/>
        <v>3306</v>
      </c>
      <c r="C3312" s="441"/>
      <c r="D3312" s="47">
        <v>8595057682436</v>
      </c>
      <c r="E3312" s="800" t="s">
        <v>4502</v>
      </c>
      <c r="F3312" s="667" t="s">
        <v>7948</v>
      </c>
      <c r="G3312" s="683" t="s">
        <v>8996</v>
      </c>
      <c r="H3312" s="691">
        <v>1</v>
      </c>
      <c r="I3312" s="652">
        <v>0.106</v>
      </c>
      <c r="J3312" s="652">
        <v>0.34667999999999999</v>
      </c>
      <c r="K3312" s="422">
        <v>5427.716120881455</v>
      </c>
      <c r="L3312" s="423">
        <f>K3312*ЗМІСТ!$E$13/1000*1.2</f>
        <v>290.85871461663669</v>
      </c>
      <c r="M3312" s="424"/>
      <c r="N3312" s="829"/>
      <c r="O3312" s="841"/>
      <c r="P3312" s="841"/>
      <c r="Q3312" s="641"/>
      <c r="R3312" s="639"/>
      <c r="S3312" s="640"/>
      <c r="T3312" s="402"/>
      <c r="U3312" s="665"/>
      <c r="V3312" s="665"/>
    </row>
    <row r="3313" spans="1:22" s="664" customFormat="1" ht="13.5" customHeight="1" outlineLevel="1">
      <c r="A3313" s="402"/>
      <c r="B3313" s="178">
        <f t="shared" si="51"/>
        <v>3307</v>
      </c>
      <c r="C3313" s="441"/>
      <c r="D3313" s="47">
        <v>8595057669840</v>
      </c>
      <c r="E3313" s="800" t="s">
        <v>4504</v>
      </c>
      <c r="F3313" s="667" t="s">
        <v>7950</v>
      </c>
      <c r="G3313" s="683" t="s">
        <v>8996</v>
      </c>
      <c r="H3313" s="691">
        <v>1</v>
      </c>
      <c r="I3313" s="652">
        <v>0.49</v>
      </c>
      <c r="J3313" s="652">
        <v>0.97470000000000001</v>
      </c>
      <c r="K3313" s="422">
        <v>8048.3000000908496</v>
      </c>
      <c r="L3313" s="423">
        <f>K3313*ЗМІСТ!$E$13/1000*1.2</f>
        <v>431.28972494886835</v>
      </c>
      <c r="M3313" s="424"/>
      <c r="N3313" s="829"/>
      <c r="O3313" s="841"/>
      <c r="P3313" s="841"/>
      <c r="Q3313" s="641"/>
      <c r="R3313" s="639"/>
      <c r="S3313" s="640"/>
      <c r="T3313" s="402"/>
      <c r="U3313" s="665"/>
      <c r="V3313" s="665"/>
    </row>
    <row r="3314" spans="1:22" s="664" customFormat="1" ht="13.5" customHeight="1" outlineLevel="1">
      <c r="A3314" s="402"/>
      <c r="B3314" s="178">
        <f t="shared" si="51"/>
        <v>3308</v>
      </c>
      <c r="C3314" s="441"/>
      <c r="D3314" s="47">
        <v>8595057669857</v>
      </c>
      <c r="E3314" s="800" t="s">
        <v>4506</v>
      </c>
      <c r="F3314" s="667" t="s">
        <v>7952</v>
      </c>
      <c r="G3314" s="683" t="s">
        <v>8996</v>
      </c>
      <c r="H3314" s="691">
        <v>1</v>
      </c>
      <c r="I3314" s="652">
        <v>1.1539999999999999</v>
      </c>
      <c r="J3314" s="652">
        <v>2.0171999999999999</v>
      </c>
      <c r="K3314" s="422">
        <v>13226.153243511415</v>
      </c>
      <c r="L3314" s="423">
        <f>K3314*ЗМІСТ!$E$13/1000*1.2</f>
        <v>708.75886764425172</v>
      </c>
      <c r="M3314" s="424"/>
      <c r="N3314" s="829"/>
      <c r="O3314" s="841"/>
      <c r="P3314" s="841"/>
      <c r="Q3314" s="641"/>
      <c r="R3314" s="639"/>
      <c r="S3314" s="640"/>
      <c r="T3314" s="402"/>
      <c r="U3314" s="665"/>
      <c r="V3314" s="665"/>
    </row>
    <row r="3315" spans="1:22" s="664" customFormat="1" ht="13.5" customHeight="1" outlineLevel="1">
      <c r="A3315" s="402"/>
      <c r="B3315" s="178">
        <f t="shared" si="51"/>
        <v>3309</v>
      </c>
      <c r="C3315" s="441"/>
      <c r="D3315" s="47">
        <v>8595057682511</v>
      </c>
      <c r="E3315" s="800" t="s">
        <v>4508</v>
      </c>
      <c r="F3315" s="667" t="s">
        <v>7954</v>
      </c>
      <c r="G3315" s="683" t="s">
        <v>8996</v>
      </c>
      <c r="H3315" s="691">
        <v>1</v>
      </c>
      <c r="I3315" s="652">
        <v>2.1819999999999999</v>
      </c>
      <c r="J3315" s="652">
        <v>6.5538150000000002</v>
      </c>
      <c r="K3315" s="422">
        <v>24038.666755316161</v>
      </c>
      <c r="L3315" s="423">
        <f>K3315*ЗМІСТ!$E$13/1000*1.2</f>
        <v>1288.1763817105207</v>
      </c>
      <c r="M3315" s="424"/>
      <c r="N3315" s="829"/>
      <c r="O3315" s="841"/>
      <c r="P3315" s="841"/>
      <c r="Q3315" s="641"/>
      <c r="R3315" s="639"/>
      <c r="S3315" s="640"/>
      <c r="T3315" s="402"/>
      <c r="U3315" s="665"/>
      <c r="V3315" s="665"/>
    </row>
    <row r="3316" spans="1:22" s="664" customFormat="1" ht="13.5" customHeight="1" outlineLevel="1">
      <c r="A3316" s="402"/>
      <c r="B3316" s="178">
        <f t="shared" si="51"/>
        <v>3310</v>
      </c>
      <c r="C3316" s="441"/>
      <c r="D3316" s="47">
        <v>8595057669864</v>
      </c>
      <c r="E3316" s="800" t="s">
        <v>4510</v>
      </c>
      <c r="F3316" s="667" t="s">
        <v>7954</v>
      </c>
      <c r="G3316" s="683" t="s">
        <v>8996</v>
      </c>
      <c r="H3316" s="691">
        <v>1</v>
      </c>
      <c r="I3316" s="652">
        <v>0.182</v>
      </c>
      <c r="J3316" s="652">
        <v>0.59140800000000004</v>
      </c>
      <c r="K3316" s="422">
        <v>5230.3074061356447</v>
      </c>
      <c r="L3316" s="423">
        <f>K3316*ЗМІСТ!$E$13/1000*1.2</f>
        <v>280.28003958162697</v>
      </c>
      <c r="M3316" s="424"/>
      <c r="N3316" s="829"/>
      <c r="O3316" s="841"/>
      <c r="P3316" s="841"/>
      <c r="Q3316" s="641"/>
      <c r="R3316" s="639"/>
      <c r="S3316" s="640"/>
      <c r="T3316" s="402"/>
      <c r="U3316" s="665"/>
      <c r="V3316" s="665"/>
    </row>
    <row r="3317" spans="1:22" s="664" customFormat="1" ht="13.5" customHeight="1" outlineLevel="1">
      <c r="A3317" s="402"/>
      <c r="B3317" s="178">
        <f t="shared" si="51"/>
        <v>3311</v>
      </c>
      <c r="C3317" s="441"/>
      <c r="D3317" s="47">
        <v>8595057695979</v>
      </c>
      <c r="E3317" s="800" t="s">
        <v>4512</v>
      </c>
      <c r="F3317" s="667" t="s">
        <v>7950</v>
      </c>
      <c r="G3317" s="683" t="s">
        <v>8996</v>
      </c>
      <c r="H3317" s="691">
        <v>1</v>
      </c>
      <c r="I3317" s="652">
        <v>0.35</v>
      </c>
      <c r="J3317" s="652">
        <v>0.48916799999999999</v>
      </c>
      <c r="K3317" s="422">
        <v>6230.2959039756333</v>
      </c>
      <c r="L3317" s="423">
        <f>K3317*ЗМІСТ!$E$13/1000*1.2</f>
        <v>333.86710320755691</v>
      </c>
      <c r="M3317" s="424"/>
      <c r="N3317" s="829"/>
      <c r="O3317" s="841"/>
      <c r="P3317" s="841"/>
      <c r="Q3317" s="641"/>
      <c r="R3317" s="639"/>
      <c r="S3317" s="640"/>
      <c r="T3317" s="402"/>
      <c r="U3317" s="665"/>
      <c r="V3317" s="665"/>
    </row>
    <row r="3318" spans="1:22" s="664" customFormat="1" ht="13.5" customHeight="1" outlineLevel="1">
      <c r="A3318" s="402"/>
      <c r="B3318" s="178">
        <f t="shared" si="51"/>
        <v>3312</v>
      </c>
      <c r="C3318" s="441"/>
      <c r="D3318" s="47">
        <v>8595057695986</v>
      </c>
      <c r="E3318" s="800" t="s">
        <v>4514</v>
      </c>
      <c r="F3318" s="667" t="s">
        <v>7957</v>
      </c>
      <c r="G3318" s="683" t="s">
        <v>8996</v>
      </c>
      <c r="H3318" s="691">
        <v>1</v>
      </c>
      <c r="I3318" s="652">
        <v>0.51100000000000001</v>
      </c>
      <c r="J3318" s="652">
        <v>0.96316800000000002</v>
      </c>
      <c r="K3318" s="422">
        <v>8754.060705803211</v>
      </c>
      <c r="L3318" s="423">
        <f>K3318*ЗМІСТ!$E$13/1000*1.2</f>
        <v>469.10980380315658</v>
      </c>
      <c r="M3318" s="424"/>
      <c r="N3318" s="829"/>
      <c r="O3318" s="841"/>
      <c r="P3318" s="841"/>
      <c r="Q3318" s="641"/>
      <c r="R3318" s="639"/>
      <c r="S3318" s="640"/>
      <c r="T3318" s="402"/>
      <c r="U3318" s="665"/>
      <c r="V3318" s="665"/>
    </row>
    <row r="3319" spans="1:22" s="664" customFormat="1" ht="13.5" customHeight="1" outlineLevel="1">
      <c r="A3319" s="402"/>
      <c r="B3319" s="178">
        <f t="shared" si="51"/>
        <v>3313</v>
      </c>
      <c r="C3319" s="441"/>
      <c r="D3319" s="47">
        <v>8595057695993</v>
      </c>
      <c r="E3319" s="800" t="s">
        <v>4516</v>
      </c>
      <c r="F3319" s="667" t="s">
        <v>7959</v>
      </c>
      <c r="G3319" s="683" t="s">
        <v>8996</v>
      </c>
      <c r="H3319" s="691">
        <v>1</v>
      </c>
      <c r="I3319" s="652">
        <v>1.2569999999999999</v>
      </c>
      <c r="J3319" s="652">
        <v>2.38896</v>
      </c>
      <c r="K3319" s="422">
        <v>15022.118258265329</v>
      </c>
      <c r="L3319" s="423">
        <f>K3319*ЗМІСТ!$E$13/1000*1.2</f>
        <v>805.00046614607982</v>
      </c>
      <c r="M3319" s="424"/>
      <c r="N3319" s="829"/>
      <c r="O3319" s="841"/>
      <c r="P3319" s="841"/>
      <c r="Q3319" s="641"/>
      <c r="R3319" s="639"/>
      <c r="S3319" s="640"/>
      <c r="T3319" s="402"/>
      <c r="U3319" s="665"/>
      <c r="V3319" s="665"/>
    </row>
    <row r="3320" spans="1:22" s="664" customFormat="1" ht="13.5" customHeight="1" outlineLevel="1">
      <c r="A3320" s="402"/>
      <c r="B3320" s="178">
        <f t="shared" si="51"/>
        <v>3314</v>
      </c>
      <c r="C3320" s="441"/>
      <c r="D3320" s="47">
        <v>8595057695962</v>
      </c>
      <c r="E3320" s="800" t="s">
        <v>4518</v>
      </c>
      <c r="F3320" s="667" t="s">
        <v>7961</v>
      </c>
      <c r="G3320" s="683" t="s">
        <v>8996</v>
      </c>
      <c r="H3320" s="691">
        <v>1</v>
      </c>
      <c r="I3320" s="652">
        <v>0.152</v>
      </c>
      <c r="J3320" s="652">
        <v>0.25027199999999999</v>
      </c>
      <c r="K3320" s="422">
        <v>4423.7644314927093</v>
      </c>
      <c r="L3320" s="423">
        <f>K3320*ЗМІСТ!$E$13/1000*1.2</f>
        <v>237.05927275021321</v>
      </c>
      <c r="M3320" s="424"/>
      <c r="N3320" s="829"/>
      <c r="O3320" s="841"/>
      <c r="P3320" s="841"/>
      <c r="Q3320" s="641"/>
      <c r="R3320" s="639"/>
      <c r="S3320" s="640"/>
      <c r="T3320" s="402"/>
      <c r="U3320" s="665"/>
      <c r="V3320" s="665"/>
    </row>
    <row r="3321" spans="1:22" s="664" customFormat="1" ht="13.5" customHeight="1" outlineLevel="1">
      <c r="A3321" s="402"/>
      <c r="B3321" s="178">
        <f t="shared" si="51"/>
        <v>3315</v>
      </c>
      <c r="C3321" s="441"/>
      <c r="D3321" s="47">
        <v>8595057669895</v>
      </c>
      <c r="E3321" s="800" t="s">
        <v>4520</v>
      </c>
      <c r="F3321" s="667" t="s">
        <v>7963</v>
      </c>
      <c r="G3321" s="683" t="s">
        <v>8996</v>
      </c>
      <c r="H3321" s="691">
        <v>1</v>
      </c>
      <c r="I3321" s="652">
        <v>0.65200000000000002</v>
      </c>
      <c r="J3321" s="652">
        <v>1.5116400000000001</v>
      </c>
      <c r="K3321" s="422">
        <v>11241.640121621891</v>
      </c>
      <c r="L3321" s="423">
        <f>K3321*ЗМІСТ!$E$13/1000*1.2</f>
        <v>602.41341351263486</v>
      </c>
      <c r="M3321" s="424"/>
      <c r="N3321" s="829"/>
      <c r="O3321" s="841"/>
      <c r="P3321" s="841"/>
      <c r="Q3321" s="641"/>
      <c r="R3321" s="639"/>
      <c r="S3321" s="640"/>
      <c r="T3321" s="402"/>
      <c r="U3321" s="665"/>
      <c r="V3321" s="665"/>
    </row>
    <row r="3322" spans="1:22" s="664" customFormat="1" ht="13.5" customHeight="1" outlineLevel="1">
      <c r="A3322" s="402"/>
      <c r="B3322" s="178">
        <f t="shared" si="51"/>
        <v>3316</v>
      </c>
      <c r="C3322" s="441"/>
      <c r="D3322" s="47">
        <v>8595057669918</v>
      </c>
      <c r="E3322" s="800" t="s">
        <v>4522</v>
      </c>
      <c r="F3322" s="667" t="s">
        <v>7965</v>
      </c>
      <c r="G3322" s="683" t="s">
        <v>8996</v>
      </c>
      <c r="H3322" s="691">
        <v>1</v>
      </c>
      <c r="I3322" s="652">
        <v>1.4510000000000001</v>
      </c>
      <c r="J3322" s="652">
        <v>2.7896399999999999</v>
      </c>
      <c r="K3322" s="422">
        <v>18770.09618932446</v>
      </c>
      <c r="L3322" s="423">
        <f>K3322*ЗМІСТ!$E$13/1000*1.2</f>
        <v>1005.8459081627385</v>
      </c>
      <c r="M3322" s="424"/>
      <c r="N3322" s="829"/>
      <c r="O3322" s="841"/>
      <c r="P3322" s="841"/>
      <c r="Q3322" s="641"/>
      <c r="R3322" s="639"/>
      <c r="S3322" s="640"/>
      <c r="T3322" s="402"/>
      <c r="U3322" s="665"/>
      <c r="V3322" s="665"/>
    </row>
    <row r="3323" spans="1:22" s="664" customFormat="1" ht="13.5" customHeight="1" outlineLevel="1">
      <c r="A3323" s="402"/>
      <c r="B3323" s="178">
        <f t="shared" si="51"/>
        <v>3317</v>
      </c>
      <c r="C3323" s="441"/>
      <c r="D3323" s="47">
        <v>8595057683198</v>
      </c>
      <c r="E3323" s="800" t="s">
        <v>4524</v>
      </c>
      <c r="F3323" s="667" t="s">
        <v>7967</v>
      </c>
      <c r="G3323" s="683" t="s">
        <v>8996</v>
      </c>
      <c r="H3323" s="691">
        <v>1</v>
      </c>
      <c r="I3323" s="652">
        <v>3.839</v>
      </c>
      <c r="J3323" s="652">
        <v>8.1005549999999999</v>
      </c>
      <c r="K3323" s="422">
        <v>49069.827700475988</v>
      </c>
      <c r="L3323" s="423">
        <f>K3323*ЗМІСТ!$E$13/1000*1.2</f>
        <v>2629.5382244682428</v>
      </c>
      <c r="M3323" s="424"/>
      <c r="N3323" s="829"/>
      <c r="O3323" s="841"/>
      <c r="P3323" s="841"/>
      <c r="Q3323" s="641"/>
      <c r="R3323" s="639"/>
      <c r="S3323" s="640"/>
      <c r="T3323" s="402"/>
      <c r="U3323" s="665"/>
      <c r="V3323" s="665"/>
    </row>
    <row r="3324" spans="1:22" s="664" customFormat="1" ht="13.5" customHeight="1" outlineLevel="1">
      <c r="A3324" s="402"/>
      <c r="B3324" s="178">
        <f t="shared" si="51"/>
        <v>3318</v>
      </c>
      <c r="C3324" s="441"/>
      <c r="D3324" s="47">
        <v>8595057669925</v>
      </c>
      <c r="E3324" s="800" t="s">
        <v>4526</v>
      </c>
      <c r="F3324" s="667" t="s">
        <v>7969</v>
      </c>
      <c r="G3324" s="683" t="s">
        <v>8996</v>
      </c>
      <c r="H3324" s="691">
        <v>1</v>
      </c>
      <c r="I3324" s="652">
        <v>0.25700000000000001</v>
      </c>
      <c r="J3324" s="652">
        <v>1.0096560000000001</v>
      </c>
      <c r="K3324" s="422">
        <v>6827.1974778701524</v>
      </c>
      <c r="L3324" s="423">
        <f>K3324*ЗМІСТ!$E$13/1000*1.2</f>
        <v>365.85367374091277</v>
      </c>
      <c r="M3324" s="424"/>
      <c r="N3324" s="829"/>
      <c r="O3324" s="841"/>
      <c r="P3324" s="841"/>
      <c r="Q3324" s="641"/>
      <c r="R3324" s="639"/>
      <c r="S3324" s="640"/>
      <c r="T3324" s="402"/>
      <c r="U3324" s="665"/>
      <c r="V3324" s="665"/>
    </row>
    <row r="3325" spans="1:22" s="664" customFormat="1" ht="13.5" customHeight="1" outlineLevel="1">
      <c r="A3325" s="402"/>
      <c r="B3325" s="178">
        <f t="shared" si="51"/>
        <v>3319</v>
      </c>
      <c r="C3325" s="441"/>
      <c r="D3325" s="47">
        <v>8595568927392</v>
      </c>
      <c r="E3325" s="800" t="s">
        <v>4528</v>
      </c>
      <c r="F3325" s="667" t="s">
        <v>7971</v>
      </c>
      <c r="G3325" s="683" t="s">
        <v>8996</v>
      </c>
      <c r="H3325" s="691">
        <v>50</v>
      </c>
      <c r="I3325" s="652">
        <v>0.10100000000000001</v>
      </c>
      <c r="J3325" s="652">
        <v>0.10332</v>
      </c>
      <c r="K3325" s="422">
        <v>3616.7127169474852</v>
      </c>
      <c r="L3325" s="423">
        <f>K3325*ЗМІСТ!$E$13/1000*1.2</f>
        <v>193.81124372771242</v>
      </c>
      <c r="M3325" s="424"/>
      <c r="N3325" s="829"/>
      <c r="O3325" s="841"/>
      <c r="P3325" s="841"/>
      <c r="Q3325" s="641"/>
      <c r="R3325" s="639"/>
      <c r="S3325" s="640"/>
      <c r="T3325" s="402"/>
      <c r="U3325" s="665"/>
      <c r="V3325" s="665"/>
    </row>
    <row r="3326" spans="1:22" s="664" customFormat="1" ht="13.5" customHeight="1" outlineLevel="1">
      <c r="A3326" s="402"/>
      <c r="B3326" s="178">
        <f t="shared" si="51"/>
        <v>3320</v>
      </c>
      <c r="C3326" s="441"/>
      <c r="D3326" s="47">
        <v>8595568927408</v>
      </c>
      <c r="E3326" s="800" t="s">
        <v>4530</v>
      </c>
      <c r="F3326" s="667" t="s">
        <v>7973</v>
      </c>
      <c r="G3326" s="683" t="s">
        <v>8996</v>
      </c>
      <c r="H3326" s="691">
        <v>50</v>
      </c>
      <c r="I3326" s="652">
        <v>0.17499999999999999</v>
      </c>
      <c r="J3326" s="652">
        <v>0.1638</v>
      </c>
      <c r="K3326" s="422">
        <v>5428.6636887847044</v>
      </c>
      <c r="L3326" s="423">
        <f>K3326*ЗМІСТ!$E$13/1000*1.2</f>
        <v>290.90949258221428</v>
      </c>
      <c r="M3326" s="424"/>
      <c r="N3326" s="829"/>
      <c r="O3326" s="841"/>
      <c r="P3326" s="841"/>
      <c r="Q3326" s="641"/>
      <c r="R3326" s="639"/>
      <c r="S3326" s="640"/>
      <c r="T3326" s="402"/>
      <c r="U3326" s="665"/>
      <c r="V3326" s="665"/>
    </row>
    <row r="3327" spans="1:22" s="664" customFormat="1" ht="13.5" customHeight="1" outlineLevel="1">
      <c r="A3327" s="402"/>
      <c r="B3327" s="178">
        <f t="shared" si="51"/>
        <v>3321</v>
      </c>
      <c r="C3327" s="441"/>
      <c r="D3327" s="47">
        <v>8595568927415</v>
      </c>
      <c r="E3327" s="800" t="s">
        <v>4532</v>
      </c>
      <c r="F3327" s="667" t="s">
        <v>7975</v>
      </c>
      <c r="G3327" s="683" t="s">
        <v>8996</v>
      </c>
      <c r="H3327" s="691">
        <v>50</v>
      </c>
      <c r="I3327" s="652">
        <v>0.32800000000000001</v>
      </c>
      <c r="J3327" s="652">
        <v>0.24696000000000001</v>
      </c>
      <c r="K3327" s="422">
        <v>0</v>
      </c>
      <c r="L3327" s="423">
        <f>K3327*ЗМІСТ!$E$13/1000*1.2</f>
        <v>0</v>
      </c>
      <c r="M3327" s="424" t="s">
        <v>3555</v>
      </c>
      <c r="N3327" s="829"/>
      <c r="O3327" s="841"/>
      <c r="P3327" s="841"/>
      <c r="Q3327" s="641"/>
      <c r="R3327" s="639"/>
      <c r="S3327" s="640"/>
      <c r="T3327" s="402"/>
      <c r="U3327" s="665"/>
      <c r="V3327" s="665"/>
    </row>
    <row r="3328" spans="1:22" s="664" customFormat="1" ht="13.5" customHeight="1" outlineLevel="1">
      <c r="A3328" s="402"/>
      <c r="B3328" s="178">
        <f t="shared" si="51"/>
        <v>3322</v>
      </c>
      <c r="C3328" s="441"/>
      <c r="D3328" s="47">
        <v>8595568927385</v>
      </c>
      <c r="E3328" s="800" t="s">
        <v>4534</v>
      </c>
      <c r="F3328" s="667" t="s">
        <v>7977</v>
      </c>
      <c r="G3328" s="683" t="s">
        <v>8996</v>
      </c>
      <c r="H3328" s="691">
        <v>100</v>
      </c>
      <c r="I3328" s="652">
        <v>6.3E-2</v>
      </c>
      <c r="J3328" s="652">
        <v>5.1659999999999998E-2</v>
      </c>
      <c r="K3328" s="422">
        <v>0</v>
      </c>
      <c r="L3328" s="423">
        <f>K3328*ЗМІСТ!$E$13/1000*1.2</f>
        <v>0</v>
      </c>
      <c r="M3328" s="424" t="s">
        <v>3555</v>
      </c>
      <c r="N3328" s="829"/>
      <c r="O3328" s="841"/>
      <c r="P3328" s="841"/>
      <c r="Q3328" s="641"/>
      <c r="R3328" s="639"/>
      <c r="S3328" s="640"/>
      <c r="T3328" s="402"/>
      <c r="U3328" s="665"/>
      <c r="V3328" s="665"/>
    </row>
    <row r="3329" spans="1:22" s="664" customFormat="1" ht="13.5" customHeight="1" outlineLevel="1">
      <c r="A3329" s="402"/>
      <c r="B3329" s="178">
        <f t="shared" si="51"/>
        <v>3323</v>
      </c>
      <c r="C3329" s="441"/>
      <c r="D3329" s="47">
        <v>8595057658622</v>
      </c>
      <c r="E3329" s="800" t="s">
        <v>4536</v>
      </c>
      <c r="F3329" s="667" t="s">
        <v>7979</v>
      </c>
      <c r="G3329" s="683" t="s">
        <v>8996</v>
      </c>
      <c r="H3329" s="691">
        <v>1</v>
      </c>
      <c r="I3329" s="652">
        <v>1.6436999999999999</v>
      </c>
      <c r="J3329" s="652">
        <v>14.205425999999999</v>
      </c>
      <c r="K3329" s="422">
        <v>24600.21546197432</v>
      </c>
      <c r="L3329" s="423">
        <f>K3329*ЗМІСТ!$E$13/1000*1.2</f>
        <v>1318.2684741073319</v>
      </c>
      <c r="M3329" s="424"/>
      <c r="N3329" s="829"/>
      <c r="O3329" s="841"/>
      <c r="P3329" s="841"/>
      <c r="Q3329" s="641"/>
      <c r="R3329" s="639"/>
      <c r="S3329" s="640"/>
      <c r="T3329" s="402"/>
      <c r="U3329" s="665"/>
      <c r="V3329" s="665"/>
    </row>
    <row r="3330" spans="1:22" s="664" customFormat="1" ht="13.5" customHeight="1" outlineLevel="1">
      <c r="A3330" s="402"/>
      <c r="B3330" s="178">
        <f t="shared" si="51"/>
        <v>3324</v>
      </c>
      <c r="C3330" s="441"/>
      <c r="D3330" s="47">
        <v>8595057658639</v>
      </c>
      <c r="E3330" s="800" t="s">
        <v>4537</v>
      </c>
      <c r="F3330" s="667" t="s">
        <v>7981</v>
      </c>
      <c r="G3330" s="683" t="s">
        <v>8996</v>
      </c>
      <c r="H3330" s="691">
        <v>1</v>
      </c>
      <c r="I3330" s="652">
        <v>2.4104999999999999</v>
      </c>
      <c r="J3330" s="652">
        <v>18.514626</v>
      </c>
      <c r="K3330" s="422">
        <v>30338.372477318393</v>
      </c>
      <c r="L3330" s="423">
        <f>K3330*ЗМІСТ!$E$13/1000*1.2</f>
        <v>1625.7629960353454</v>
      </c>
      <c r="M3330" s="424"/>
      <c r="N3330" s="829"/>
      <c r="O3330" s="841"/>
      <c r="P3330" s="841"/>
      <c r="Q3330" s="641"/>
      <c r="R3330" s="639"/>
      <c r="S3330" s="640"/>
      <c r="T3330" s="402"/>
      <c r="U3330" s="665"/>
      <c r="V3330" s="665"/>
    </row>
    <row r="3331" spans="1:22" s="664" customFormat="1" ht="13.5" customHeight="1" outlineLevel="1">
      <c r="A3331" s="402"/>
      <c r="B3331" s="178">
        <f t="shared" si="51"/>
        <v>3325</v>
      </c>
      <c r="C3331" s="441"/>
      <c r="D3331" s="47">
        <v>8595057658653</v>
      </c>
      <c r="E3331" s="800" t="s">
        <v>4538</v>
      </c>
      <c r="F3331" s="667" t="s">
        <v>7983</v>
      </c>
      <c r="G3331" s="683" t="s">
        <v>8996</v>
      </c>
      <c r="H3331" s="691">
        <v>1</v>
      </c>
      <c r="I3331" s="652">
        <v>3.4754</v>
      </c>
      <c r="J3331" s="652">
        <v>28.843025999999998</v>
      </c>
      <c r="K3331" s="422">
        <v>40610.049458662572</v>
      </c>
      <c r="L3331" s="423">
        <f>K3331*ЗМІСТ!$E$13/1000*1.2</f>
        <v>2176.1983351749827</v>
      </c>
      <c r="M3331" s="424"/>
      <c r="N3331" s="829"/>
      <c r="O3331" s="841"/>
      <c r="P3331" s="841"/>
      <c r="Q3331" s="641"/>
      <c r="R3331" s="639"/>
      <c r="S3331" s="640"/>
      <c r="T3331" s="402"/>
      <c r="U3331" s="665"/>
      <c r="V3331" s="665"/>
    </row>
    <row r="3332" spans="1:22" s="664" customFormat="1" ht="13.5" customHeight="1" outlineLevel="1">
      <c r="A3332" s="402"/>
      <c r="B3332" s="178">
        <f t="shared" si="51"/>
        <v>3326</v>
      </c>
      <c r="C3332" s="441"/>
      <c r="D3332" s="47">
        <v>8595057658660</v>
      </c>
      <c r="E3332" s="800" t="s">
        <v>4539</v>
      </c>
      <c r="F3332" s="667" t="s">
        <v>7985</v>
      </c>
      <c r="G3332" s="683" t="s">
        <v>8996</v>
      </c>
      <c r="H3332" s="691">
        <v>1</v>
      </c>
      <c r="I3332" s="652">
        <v>4.1284000000000001</v>
      </c>
      <c r="J3332" s="652">
        <v>41.451425999999998</v>
      </c>
      <c r="K3332" s="422">
        <v>48206.537316936672</v>
      </c>
      <c r="L3332" s="423">
        <f>K3332*ЗМІСТ!$E$13/1000*1.2</f>
        <v>2583.276495648061</v>
      </c>
      <c r="M3332" s="424"/>
      <c r="N3332" s="829"/>
      <c r="O3332" s="841"/>
      <c r="P3332" s="841"/>
      <c r="Q3332" s="641"/>
      <c r="R3332" s="639"/>
      <c r="S3332" s="640"/>
      <c r="T3332" s="402"/>
      <c r="U3332" s="665"/>
      <c r="V3332" s="665"/>
    </row>
    <row r="3333" spans="1:22" s="664" customFormat="1" ht="13.5" customHeight="1" outlineLevel="1">
      <c r="A3333" s="402"/>
      <c r="B3333" s="178">
        <f t="shared" si="51"/>
        <v>3327</v>
      </c>
      <c r="C3333" s="441"/>
      <c r="D3333" s="47">
        <v>8595057658677</v>
      </c>
      <c r="E3333" s="800" t="s">
        <v>4540</v>
      </c>
      <c r="F3333" s="667" t="s">
        <v>7987</v>
      </c>
      <c r="G3333" s="683" t="s">
        <v>8996</v>
      </c>
      <c r="H3333" s="691">
        <v>1</v>
      </c>
      <c r="I3333" s="652">
        <v>5.34</v>
      </c>
      <c r="J3333" s="652">
        <v>56.339826000000002</v>
      </c>
      <c r="K3333" s="422">
        <v>61883.69444623006</v>
      </c>
      <c r="L3333" s="423">
        <f>K3333*ЗМІСТ!$E$13/1000*1.2</f>
        <v>3316.2036152023534</v>
      </c>
      <c r="M3333" s="424"/>
      <c r="N3333" s="829"/>
      <c r="O3333" s="841"/>
      <c r="P3333" s="841"/>
      <c r="Q3333" s="641"/>
      <c r="R3333" s="639"/>
      <c r="S3333" s="640"/>
      <c r="T3333" s="402"/>
      <c r="U3333" s="665"/>
      <c r="V3333" s="665"/>
    </row>
    <row r="3334" spans="1:22" s="664" customFormat="1" ht="13.5" customHeight="1" outlineLevel="1">
      <c r="A3334" s="402"/>
      <c r="B3334" s="178">
        <f t="shared" si="51"/>
        <v>3328</v>
      </c>
      <c r="C3334" s="441"/>
      <c r="D3334" s="47">
        <v>8595057658684</v>
      </c>
      <c r="E3334" s="800" t="s">
        <v>4541</v>
      </c>
      <c r="F3334" s="667" t="s">
        <v>7989</v>
      </c>
      <c r="G3334" s="683" t="s">
        <v>8996</v>
      </c>
      <c r="H3334" s="691">
        <v>1</v>
      </c>
      <c r="I3334" s="652">
        <v>7.9762000000000004</v>
      </c>
      <c r="J3334" s="652">
        <v>73.508225999999993</v>
      </c>
      <c r="K3334" s="422">
        <v>90836.035228151421</v>
      </c>
      <c r="L3334" s="423">
        <f>K3334*ЗМІСТ!$E$13/1000*1.2</f>
        <v>4867.6923882749052</v>
      </c>
      <c r="M3334" s="424"/>
      <c r="N3334" s="829"/>
      <c r="O3334" s="841"/>
      <c r="P3334" s="841"/>
      <c r="Q3334" s="641"/>
      <c r="R3334" s="639"/>
      <c r="S3334" s="640"/>
      <c r="T3334" s="402"/>
      <c r="U3334" s="665"/>
      <c r="V3334" s="665"/>
    </row>
    <row r="3335" spans="1:22" s="664" customFormat="1" ht="13.5" customHeight="1" outlineLevel="1">
      <c r="A3335" s="402"/>
      <c r="B3335" s="178">
        <f t="shared" si="51"/>
        <v>3329</v>
      </c>
      <c r="C3335" s="441"/>
      <c r="D3335" s="47">
        <v>8595057658714</v>
      </c>
      <c r="E3335" s="800" t="s">
        <v>4542</v>
      </c>
      <c r="F3335" s="667" t="s">
        <v>7991</v>
      </c>
      <c r="G3335" s="683" t="s">
        <v>8996</v>
      </c>
      <c r="H3335" s="691">
        <v>1</v>
      </c>
      <c r="I3335" s="652">
        <v>0.80389999999999995</v>
      </c>
      <c r="J3335" s="652">
        <v>3.5805509999999998</v>
      </c>
      <c r="K3335" s="422">
        <v>15276.707201952397</v>
      </c>
      <c r="L3335" s="423">
        <f>K3335*ЗМІСТ!$E$13/1000*1.2</f>
        <v>818.64329699192035</v>
      </c>
      <c r="M3335" s="424"/>
      <c r="N3335" s="829"/>
      <c r="O3335" s="841"/>
      <c r="P3335" s="841"/>
      <c r="Q3335" s="641"/>
      <c r="R3335" s="639"/>
      <c r="S3335" s="640"/>
      <c r="T3335" s="402"/>
      <c r="U3335" s="665"/>
      <c r="V3335" s="665"/>
    </row>
    <row r="3336" spans="1:22" s="664" customFormat="1" ht="13.5" customHeight="1" outlineLevel="1">
      <c r="A3336" s="402"/>
      <c r="B3336" s="178">
        <f t="shared" si="51"/>
        <v>3330</v>
      </c>
      <c r="C3336" s="441"/>
      <c r="D3336" s="47">
        <v>8595057658721</v>
      </c>
      <c r="E3336" s="800" t="s">
        <v>4543</v>
      </c>
      <c r="F3336" s="667" t="s">
        <v>7993</v>
      </c>
      <c r="G3336" s="683" t="s">
        <v>8996</v>
      </c>
      <c r="H3336" s="691">
        <v>1</v>
      </c>
      <c r="I3336" s="652">
        <v>1.0765</v>
      </c>
      <c r="J3336" s="652">
        <v>4.8597510000000002</v>
      </c>
      <c r="K3336" s="422">
        <v>18398.385289068876</v>
      </c>
      <c r="L3336" s="423">
        <f>K3336*ЗМІСТ!$E$13/1000*1.2</f>
        <v>985.92678338733026</v>
      </c>
      <c r="M3336" s="424"/>
      <c r="N3336" s="829"/>
      <c r="O3336" s="841"/>
      <c r="P3336" s="841"/>
      <c r="Q3336" s="641"/>
      <c r="R3336" s="639"/>
      <c r="S3336" s="640"/>
      <c r="T3336" s="402"/>
      <c r="U3336" s="665"/>
      <c r="V3336" s="665"/>
    </row>
    <row r="3337" spans="1:22" s="664" customFormat="1" ht="13.5" customHeight="1" outlineLevel="1">
      <c r="A3337" s="402"/>
      <c r="B3337" s="178">
        <f t="shared" ref="B3337:B3400" si="52">B3336+1</f>
        <v>3331</v>
      </c>
      <c r="C3337" s="441"/>
      <c r="D3337" s="47">
        <v>8595057658738</v>
      </c>
      <c r="E3337" s="800" t="s">
        <v>4544</v>
      </c>
      <c r="F3337" s="667" t="s">
        <v>7995</v>
      </c>
      <c r="G3337" s="683" t="s">
        <v>8996</v>
      </c>
      <c r="H3337" s="691">
        <v>1</v>
      </c>
      <c r="I3337" s="652">
        <v>1.6785000000000001</v>
      </c>
      <c r="J3337" s="652">
        <v>6.3339509999999999</v>
      </c>
      <c r="K3337" s="422">
        <v>24113.746009128106</v>
      </c>
      <c r="L3337" s="423">
        <f>K3337*ЗМІСТ!$E$13/1000*1.2</f>
        <v>1292.1997047384341</v>
      </c>
      <c r="M3337" s="424"/>
      <c r="N3337" s="829"/>
      <c r="O3337" s="841"/>
      <c r="P3337" s="841"/>
      <c r="Q3337" s="641"/>
      <c r="R3337" s="639"/>
      <c r="S3337" s="640"/>
      <c r="T3337" s="402"/>
      <c r="U3337" s="665"/>
      <c r="V3337" s="665"/>
    </row>
    <row r="3338" spans="1:22" s="664" customFormat="1" ht="13.5" customHeight="1" outlineLevel="1">
      <c r="A3338" s="402"/>
      <c r="B3338" s="178">
        <f t="shared" si="52"/>
        <v>3332</v>
      </c>
      <c r="C3338" s="441"/>
      <c r="D3338" s="47">
        <v>8595057658769</v>
      </c>
      <c r="E3338" s="800" t="s">
        <v>4545</v>
      </c>
      <c r="F3338" s="667" t="s">
        <v>7997</v>
      </c>
      <c r="G3338" s="683" t="s">
        <v>8996</v>
      </c>
      <c r="H3338" s="691">
        <v>1</v>
      </c>
      <c r="I3338" s="652">
        <v>2.6042000000000001</v>
      </c>
      <c r="J3338" s="652">
        <v>9.8673509999999993</v>
      </c>
      <c r="K3338" s="422">
        <v>32385.043930323751</v>
      </c>
      <c r="L3338" s="423">
        <f>K3338*ЗМІСТ!$E$13/1000*1.2</f>
        <v>1735.4393709241315</v>
      </c>
      <c r="M3338" s="424"/>
      <c r="N3338" s="829"/>
      <c r="O3338" s="841"/>
      <c r="P3338" s="841"/>
      <c r="Q3338" s="641"/>
      <c r="R3338" s="639"/>
      <c r="S3338" s="640"/>
      <c r="T3338" s="402"/>
      <c r="U3338" s="665"/>
      <c r="V3338" s="665"/>
    </row>
    <row r="3339" spans="1:22" s="664" customFormat="1" ht="13.5" customHeight="1" outlineLevel="1">
      <c r="A3339" s="402"/>
      <c r="B3339" s="178">
        <f t="shared" si="52"/>
        <v>3333</v>
      </c>
      <c r="C3339" s="441"/>
      <c r="D3339" s="47">
        <v>8595057658776</v>
      </c>
      <c r="E3339" s="800" t="s">
        <v>4546</v>
      </c>
      <c r="F3339" s="667" t="s">
        <v>7999</v>
      </c>
      <c r="G3339" s="683" t="s">
        <v>8996</v>
      </c>
      <c r="H3339" s="691">
        <v>1</v>
      </c>
      <c r="I3339" s="652">
        <v>3.24</v>
      </c>
      <c r="J3339" s="652">
        <v>14.180751000000001</v>
      </c>
      <c r="K3339" s="422">
        <v>43023.483206807199</v>
      </c>
      <c r="L3339" s="423">
        <f>K3339*ЗМІСТ!$E$13/1000*1.2</f>
        <v>2305.5286505717577</v>
      </c>
      <c r="M3339" s="424"/>
      <c r="N3339" s="829"/>
      <c r="O3339" s="841"/>
      <c r="P3339" s="841"/>
      <c r="Q3339" s="641"/>
      <c r="R3339" s="639"/>
      <c r="S3339" s="640"/>
      <c r="T3339" s="402"/>
      <c r="U3339" s="665"/>
      <c r="V3339" s="665"/>
    </row>
    <row r="3340" spans="1:22" s="664" customFormat="1" ht="13.5" customHeight="1" outlineLevel="1">
      <c r="A3340" s="402"/>
      <c r="B3340" s="178">
        <f t="shared" si="52"/>
        <v>3334</v>
      </c>
      <c r="C3340" s="441"/>
      <c r="D3340" s="47">
        <v>8595057658691</v>
      </c>
      <c r="E3340" s="800" t="s">
        <v>4547</v>
      </c>
      <c r="F3340" s="667" t="s">
        <v>8001</v>
      </c>
      <c r="G3340" s="683" t="s">
        <v>8996</v>
      </c>
      <c r="H3340" s="691">
        <v>1</v>
      </c>
      <c r="I3340" s="652">
        <v>0.56379999999999997</v>
      </c>
      <c r="J3340" s="652">
        <v>2.4963510000000002</v>
      </c>
      <c r="K3340" s="422">
        <v>13373.554681893876</v>
      </c>
      <c r="L3340" s="423">
        <f>K3340*ЗМІСТ!$E$13/1000*1.2</f>
        <v>716.65776875583083</v>
      </c>
      <c r="M3340" s="424"/>
      <c r="N3340" s="829"/>
      <c r="O3340" s="841"/>
      <c r="P3340" s="841"/>
      <c r="Q3340" s="641"/>
      <c r="R3340" s="639"/>
      <c r="S3340" s="640"/>
      <c r="T3340" s="402"/>
      <c r="U3340" s="665"/>
      <c r="V3340" s="665"/>
    </row>
    <row r="3341" spans="1:22" s="664" customFormat="1" ht="13.5" customHeight="1" outlineLevel="1">
      <c r="A3341" s="402"/>
      <c r="B3341" s="178">
        <f t="shared" si="52"/>
        <v>3335</v>
      </c>
      <c r="C3341" s="441"/>
      <c r="D3341" s="47">
        <v>8595057658783</v>
      </c>
      <c r="E3341" s="800" t="s">
        <v>4548</v>
      </c>
      <c r="F3341" s="667" t="s">
        <v>8003</v>
      </c>
      <c r="G3341" s="683" t="s">
        <v>8996</v>
      </c>
      <c r="H3341" s="691">
        <v>1</v>
      </c>
      <c r="I3341" s="652">
        <v>4.335</v>
      </c>
      <c r="J3341" s="652">
        <v>19.274151</v>
      </c>
      <c r="K3341" s="422">
        <v>55074.835048881658</v>
      </c>
      <c r="L3341" s="423">
        <f>K3341*ЗМІСТ!$E$13/1000*1.2</f>
        <v>2951.3326366522547</v>
      </c>
      <c r="M3341" s="424"/>
      <c r="N3341" s="829"/>
      <c r="O3341" s="841"/>
      <c r="P3341" s="841"/>
      <c r="Q3341" s="641"/>
      <c r="R3341" s="639"/>
      <c r="S3341" s="640"/>
      <c r="T3341" s="402"/>
      <c r="U3341" s="665"/>
      <c r="V3341" s="665"/>
    </row>
    <row r="3342" spans="1:22" s="664" customFormat="1" ht="13.5" customHeight="1" outlineLevel="1">
      <c r="A3342" s="402"/>
      <c r="B3342" s="178">
        <f t="shared" si="52"/>
        <v>3336</v>
      </c>
      <c r="C3342" s="441"/>
      <c r="D3342" s="47">
        <v>8595057658790</v>
      </c>
      <c r="E3342" s="800" t="s">
        <v>4549</v>
      </c>
      <c r="F3342" s="667" t="s">
        <v>8005</v>
      </c>
      <c r="G3342" s="683" t="s">
        <v>8996</v>
      </c>
      <c r="H3342" s="691">
        <v>1</v>
      </c>
      <c r="I3342" s="652">
        <v>6.67</v>
      </c>
      <c r="J3342" s="652">
        <v>25.147551</v>
      </c>
      <c r="K3342" s="422">
        <v>71252.030324231775</v>
      </c>
      <c r="L3342" s="423">
        <f>K3342*ЗМІСТ!$E$13/1000*1.2</f>
        <v>3818.2310003652283</v>
      </c>
      <c r="M3342" s="424"/>
      <c r="N3342" s="829"/>
      <c r="O3342" s="841"/>
      <c r="P3342" s="841"/>
      <c r="Q3342" s="641"/>
      <c r="R3342" s="639"/>
      <c r="S3342" s="640"/>
      <c r="T3342" s="402"/>
      <c r="U3342" s="665"/>
      <c r="V3342" s="665"/>
    </row>
    <row r="3343" spans="1:22" s="664" customFormat="1" ht="13.5" customHeight="1" outlineLevel="1">
      <c r="A3343" s="402"/>
      <c r="B3343" s="178">
        <f t="shared" si="52"/>
        <v>3337</v>
      </c>
      <c r="C3343" s="441"/>
      <c r="D3343" s="47">
        <v>8595057658707</v>
      </c>
      <c r="E3343" s="800" t="s">
        <v>4550</v>
      </c>
      <c r="F3343" s="667" t="s">
        <v>8007</v>
      </c>
      <c r="G3343" s="683" t="s">
        <v>8996</v>
      </c>
      <c r="H3343" s="691">
        <v>1</v>
      </c>
      <c r="I3343" s="652">
        <v>0.67979999999999996</v>
      </c>
      <c r="J3343" s="652">
        <v>3.0140760000000002</v>
      </c>
      <c r="K3343" s="422">
        <v>14517.23379848269</v>
      </c>
      <c r="L3343" s="423">
        <f>K3343*ЗМІСТ!$E$13/1000*1.2</f>
        <v>777.94487927827481</v>
      </c>
      <c r="M3343" s="424"/>
      <c r="N3343" s="829"/>
      <c r="O3343" s="841"/>
      <c r="P3343" s="841"/>
      <c r="Q3343" s="641"/>
      <c r="R3343" s="639"/>
      <c r="S3343" s="640"/>
      <c r="T3343" s="402"/>
      <c r="U3343" s="665"/>
      <c r="V3343" s="665"/>
    </row>
    <row r="3344" spans="1:22" s="664" customFormat="1" ht="13.5" customHeight="1" outlineLevel="1">
      <c r="A3344" s="402"/>
      <c r="B3344" s="178">
        <f t="shared" si="52"/>
        <v>3338</v>
      </c>
      <c r="C3344" s="441"/>
      <c r="D3344" s="47">
        <v>8595057650831</v>
      </c>
      <c r="E3344" s="800" t="s">
        <v>4551</v>
      </c>
      <c r="F3344" s="667" t="s">
        <v>8009</v>
      </c>
      <c r="G3344" s="683" t="s">
        <v>8996</v>
      </c>
      <c r="H3344" s="691">
        <v>1</v>
      </c>
      <c r="I3344" s="652">
        <v>0.95469999999999999</v>
      </c>
      <c r="J3344" s="652">
        <v>5.8757760000000001</v>
      </c>
      <c r="K3344" s="422">
        <v>19127.686353777546</v>
      </c>
      <c r="L3344" s="423">
        <f>K3344*ЗМІСТ!$E$13/1000*1.2</f>
        <v>1025.0083354665978</v>
      </c>
      <c r="M3344" s="424"/>
      <c r="N3344" s="829"/>
      <c r="O3344" s="841"/>
      <c r="P3344" s="841"/>
      <c r="Q3344" s="641"/>
      <c r="R3344" s="639"/>
      <c r="S3344" s="640"/>
      <c r="T3344" s="402"/>
      <c r="U3344" s="665"/>
      <c r="V3344" s="665"/>
    </row>
    <row r="3345" spans="1:22" s="664" customFormat="1" ht="13.5" customHeight="1" outlineLevel="1">
      <c r="A3345" s="402"/>
      <c r="B3345" s="178">
        <f t="shared" si="52"/>
        <v>3339</v>
      </c>
      <c r="C3345" s="441"/>
      <c r="D3345" s="47">
        <v>8595057658820</v>
      </c>
      <c r="E3345" s="800" t="s">
        <v>4552</v>
      </c>
      <c r="F3345" s="667" t="s">
        <v>8011</v>
      </c>
      <c r="G3345" s="683" t="s">
        <v>8996</v>
      </c>
      <c r="H3345" s="691">
        <v>1</v>
      </c>
      <c r="I3345" s="652">
        <v>1.2446999999999999</v>
      </c>
      <c r="J3345" s="652">
        <v>7.9749759999999998</v>
      </c>
      <c r="K3345" s="422">
        <v>22202.301997995331</v>
      </c>
      <c r="L3345" s="423">
        <f>K3345*ЗМІСТ!$E$13/1000*1.2</f>
        <v>1189.7698547319344</v>
      </c>
      <c r="M3345" s="424"/>
      <c r="N3345" s="829"/>
      <c r="O3345" s="841"/>
      <c r="P3345" s="841"/>
      <c r="Q3345" s="641"/>
      <c r="R3345" s="639"/>
      <c r="S3345" s="640"/>
      <c r="T3345" s="402"/>
      <c r="U3345" s="665"/>
      <c r="V3345" s="665"/>
    </row>
    <row r="3346" spans="1:22" s="664" customFormat="1" ht="13.5" customHeight="1" outlineLevel="1">
      <c r="A3346" s="402"/>
      <c r="B3346" s="178">
        <f t="shared" si="52"/>
        <v>3340</v>
      </c>
      <c r="C3346" s="441"/>
      <c r="D3346" s="47">
        <v>8595057650848</v>
      </c>
      <c r="E3346" s="800" t="s">
        <v>4553</v>
      </c>
      <c r="F3346" s="667" t="s">
        <v>8013</v>
      </c>
      <c r="G3346" s="683" t="s">
        <v>8996</v>
      </c>
      <c r="H3346" s="691">
        <v>1</v>
      </c>
      <c r="I3346" s="652">
        <v>1.9012</v>
      </c>
      <c r="J3346" s="652">
        <v>10.394176</v>
      </c>
      <c r="K3346" s="422">
        <v>28151.354575538335</v>
      </c>
      <c r="L3346" s="423">
        <f>K3346*ЗМІСТ!$E$13/1000*1.2</f>
        <v>1508.565780560484</v>
      </c>
      <c r="M3346" s="424"/>
      <c r="N3346" s="829"/>
      <c r="O3346" s="841"/>
      <c r="P3346" s="841"/>
      <c r="Q3346" s="641"/>
      <c r="R3346" s="639"/>
      <c r="S3346" s="640"/>
      <c r="T3346" s="402"/>
      <c r="U3346" s="665"/>
      <c r="V3346" s="665"/>
    </row>
    <row r="3347" spans="1:22" s="664" customFormat="1" ht="13.5" customHeight="1" outlineLevel="1">
      <c r="A3347" s="402"/>
      <c r="B3347" s="178">
        <f t="shared" si="52"/>
        <v>3341</v>
      </c>
      <c r="C3347" s="441"/>
      <c r="D3347" s="47">
        <v>8595057658844</v>
      </c>
      <c r="E3347" s="800" t="s">
        <v>4554</v>
      </c>
      <c r="F3347" s="667" t="s">
        <v>8015</v>
      </c>
      <c r="G3347" s="683" t="s">
        <v>8996</v>
      </c>
      <c r="H3347" s="691">
        <v>1</v>
      </c>
      <c r="I3347" s="652">
        <v>2.8733</v>
      </c>
      <c r="J3347" s="652">
        <v>16.192575999999999</v>
      </c>
      <c r="K3347" s="422">
        <v>36078.654400466054</v>
      </c>
      <c r="L3347" s="423">
        <f>K3347*ЗМІСТ!$E$13/1000*1.2</f>
        <v>1933.3713868427667</v>
      </c>
      <c r="M3347" s="424"/>
      <c r="N3347" s="829"/>
      <c r="O3347" s="841"/>
      <c r="P3347" s="841"/>
      <c r="Q3347" s="641"/>
      <c r="R3347" s="639"/>
      <c r="S3347" s="640"/>
      <c r="T3347" s="402"/>
      <c r="U3347" s="665"/>
      <c r="V3347" s="665"/>
    </row>
    <row r="3348" spans="1:22" s="664" customFormat="1" ht="13.5" customHeight="1" outlineLevel="1">
      <c r="A3348" s="402"/>
      <c r="B3348" s="178">
        <f t="shared" si="52"/>
        <v>3342</v>
      </c>
      <c r="C3348" s="441"/>
      <c r="D3348" s="428">
        <v>8595057658851</v>
      </c>
      <c r="E3348" s="800" t="s">
        <v>4555</v>
      </c>
      <c r="F3348" s="667" t="s">
        <v>8017</v>
      </c>
      <c r="G3348" s="683" t="s">
        <v>8996</v>
      </c>
      <c r="H3348" s="691">
        <v>1</v>
      </c>
      <c r="I3348" s="652">
        <v>3.516</v>
      </c>
      <c r="J3348" s="652">
        <v>23.270976000000001</v>
      </c>
      <c r="K3348" s="422">
        <v>47661.874654982254</v>
      </c>
      <c r="L3348" s="423">
        <f>K3348*ЗМІСТ!$E$13/1000*1.2</f>
        <v>2554.0892872112995</v>
      </c>
      <c r="M3348" s="424"/>
      <c r="N3348" s="829"/>
      <c r="O3348" s="841"/>
      <c r="P3348" s="841"/>
      <c r="Q3348" s="641"/>
      <c r="R3348" s="639"/>
      <c r="S3348" s="640"/>
      <c r="T3348" s="402"/>
      <c r="U3348" s="665"/>
      <c r="V3348" s="665"/>
    </row>
    <row r="3349" spans="1:22" s="664" customFormat="1" ht="13.5" customHeight="1" outlineLevel="1">
      <c r="A3349" s="402"/>
      <c r="B3349" s="178">
        <f t="shared" si="52"/>
        <v>3343</v>
      </c>
      <c r="C3349" s="441"/>
      <c r="D3349" s="47">
        <v>8595057658806</v>
      </c>
      <c r="E3349" s="800" t="s">
        <v>4556</v>
      </c>
      <c r="F3349" s="667" t="s">
        <v>8019</v>
      </c>
      <c r="G3349" s="683" t="s">
        <v>8996</v>
      </c>
      <c r="H3349" s="691">
        <v>1</v>
      </c>
      <c r="I3349" s="652">
        <v>0.69599999999999995</v>
      </c>
      <c r="J3349" s="652">
        <v>4.0965759999999998</v>
      </c>
      <c r="K3349" s="422">
        <v>17378.471551984898</v>
      </c>
      <c r="L3349" s="423">
        <f>K3349*ЗМІСТ!$E$13/1000*1.2</f>
        <v>931.27197241687008</v>
      </c>
      <c r="M3349" s="424"/>
      <c r="N3349" s="829"/>
      <c r="O3349" s="841"/>
      <c r="P3349" s="841"/>
      <c r="Q3349" s="641"/>
      <c r="R3349" s="639"/>
      <c r="S3349" s="640"/>
      <c r="T3349" s="402"/>
      <c r="U3349" s="665"/>
      <c r="V3349" s="665"/>
    </row>
    <row r="3350" spans="1:22" s="664" customFormat="1" ht="13.5" customHeight="1" outlineLevel="1">
      <c r="A3350" s="402"/>
      <c r="B3350" s="178">
        <f t="shared" si="52"/>
        <v>3344</v>
      </c>
      <c r="C3350" s="441"/>
      <c r="D3350" s="47">
        <v>8595057658868</v>
      </c>
      <c r="E3350" s="800" t="s">
        <v>4557</v>
      </c>
      <c r="F3350" s="667" t="s">
        <v>8021</v>
      </c>
      <c r="G3350" s="683" t="s">
        <v>8996</v>
      </c>
      <c r="H3350" s="691">
        <v>1</v>
      </c>
      <c r="I3350" s="652">
        <v>4.6504000000000003</v>
      </c>
      <c r="J3350" s="652">
        <v>31.629376000000001</v>
      </c>
      <c r="K3350" s="422">
        <v>59208.374432468845</v>
      </c>
      <c r="L3350" s="423">
        <f>K3350*ЗМІСТ!$E$13/1000*1.2</f>
        <v>3172.8394224073218</v>
      </c>
      <c r="M3350" s="424"/>
      <c r="N3350" s="829"/>
      <c r="O3350" s="841"/>
      <c r="P3350" s="841"/>
      <c r="Q3350" s="641"/>
      <c r="R3350" s="639"/>
      <c r="S3350" s="640"/>
      <c r="T3350" s="402"/>
      <c r="U3350" s="665"/>
      <c r="V3350" s="665"/>
    </row>
    <row r="3351" spans="1:22" s="664" customFormat="1" ht="13.5" customHeight="1" outlineLevel="1">
      <c r="A3351" s="402"/>
      <c r="B3351" s="178">
        <f t="shared" si="52"/>
        <v>3345</v>
      </c>
      <c r="C3351" s="441"/>
      <c r="D3351" s="47">
        <v>8595057658875</v>
      </c>
      <c r="E3351" s="800" t="s">
        <v>4558</v>
      </c>
      <c r="F3351" s="667" t="s">
        <v>8023</v>
      </c>
      <c r="G3351" s="683" t="s">
        <v>8996</v>
      </c>
      <c r="H3351" s="691">
        <v>1</v>
      </c>
      <c r="I3351" s="652">
        <v>7.0853000000000002</v>
      </c>
      <c r="J3351" s="652">
        <v>41.267775999999998</v>
      </c>
      <c r="K3351" s="422">
        <v>87077.198594564543</v>
      </c>
      <c r="L3351" s="423">
        <f>K3351*ЗМІСТ!$E$13/1000*1.2</f>
        <v>4666.2650535819739</v>
      </c>
      <c r="M3351" s="424"/>
      <c r="N3351" s="829"/>
      <c r="O3351" s="841"/>
      <c r="P3351" s="841"/>
      <c r="Q3351" s="641"/>
      <c r="R3351" s="639"/>
      <c r="S3351" s="640"/>
      <c r="T3351" s="402"/>
      <c r="U3351" s="665"/>
      <c r="V3351" s="665"/>
    </row>
    <row r="3352" spans="1:22" s="664" customFormat="1" ht="13.5" customHeight="1" outlineLevel="1">
      <c r="A3352" s="402"/>
      <c r="B3352" s="178">
        <f t="shared" si="52"/>
        <v>3346</v>
      </c>
      <c r="C3352" s="441"/>
      <c r="D3352" s="47">
        <v>8595057658813</v>
      </c>
      <c r="E3352" s="800" t="s">
        <v>4559</v>
      </c>
      <c r="F3352" s="667" t="s">
        <v>8025</v>
      </c>
      <c r="G3352" s="683" t="s">
        <v>8996</v>
      </c>
      <c r="H3352" s="691">
        <v>1</v>
      </c>
      <c r="I3352" s="652">
        <v>0.82010000000000005</v>
      </c>
      <c r="J3352" s="652">
        <v>4.9461760000000004</v>
      </c>
      <c r="K3352" s="422">
        <v>17992.57212565561</v>
      </c>
      <c r="L3352" s="423">
        <f>K3352*ЗМІСТ!$E$13/1000*1.2</f>
        <v>964.18019744655248</v>
      </c>
      <c r="M3352" s="424"/>
      <c r="N3352" s="829"/>
      <c r="O3352" s="841"/>
      <c r="P3352" s="841"/>
      <c r="Q3352" s="641"/>
      <c r="R3352" s="639"/>
      <c r="S3352" s="640"/>
      <c r="T3352" s="402"/>
      <c r="U3352" s="665"/>
      <c r="V3352" s="665"/>
    </row>
    <row r="3353" spans="1:22" s="664" customFormat="1" ht="13.5" customHeight="1" outlineLevel="1">
      <c r="A3353" s="402"/>
      <c r="B3353" s="178">
        <f t="shared" si="52"/>
        <v>3347</v>
      </c>
      <c r="C3353" s="441"/>
      <c r="D3353" s="47">
        <v>8595057658882</v>
      </c>
      <c r="E3353" s="800" t="s">
        <v>4560</v>
      </c>
      <c r="F3353" s="667" t="s">
        <v>8027</v>
      </c>
      <c r="G3353" s="683" t="s">
        <v>8996</v>
      </c>
      <c r="H3353" s="691">
        <v>1</v>
      </c>
      <c r="I3353" s="652">
        <v>1.1936</v>
      </c>
      <c r="J3353" s="652">
        <v>8.1710010000000004</v>
      </c>
      <c r="K3353" s="422">
        <v>20000.112128009663</v>
      </c>
      <c r="L3353" s="423">
        <f>K3353*ЗМІСТ!$E$13/1000*1.2</f>
        <v>1071.7596086799008</v>
      </c>
      <c r="M3353" s="424"/>
      <c r="N3353" s="829"/>
      <c r="O3353" s="841"/>
      <c r="P3353" s="841"/>
      <c r="Q3353" s="641"/>
      <c r="R3353" s="639"/>
      <c r="S3353" s="640"/>
      <c r="T3353" s="402"/>
      <c r="U3353" s="665"/>
      <c r="V3353" s="665"/>
    </row>
    <row r="3354" spans="1:22" s="664" customFormat="1" ht="13.5" customHeight="1" outlineLevel="1">
      <c r="A3354" s="402"/>
      <c r="B3354" s="178">
        <f t="shared" si="52"/>
        <v>3348</v>
      </c>
      <c r="C3354" s="441"/>
      <c r="D3354" s="47">
        <v>8595057658899</v>
      </c>
      <c r="E3354" s="800" t="s">
        <v>4561</v>
      </c>
      <c r="F3354" s="667" t="s">
        <v>8029</v>
      </c>
      <c r="G3354" s="683" t="s">
        <v>8996</v>
      </c>
      <c r="H3354" s="691">
        <v>1</v>
      </c>
      <c r="I3354" s="652">
        <v>1.5022</v>
      </c>
      <c r="J3354" s="652">
        <v>11.090201</v>
      </c>
      <c r="K3354" s="422">
        <v>23318.902671485466</v>
      </c>
      <c r="L3354" s="423">
        <f>K3354*ЗМІСТ!$E$13/1000*1.2</f>
        <v>1249.6058943107082</v>
      </c>
      <c r="M3354" s="424"/>
      <c r="N3354" s="829"/>
      <c r="O3354" s="841"/>
      <c r="P3354" s="841"/>
      <c r="Q3354" s="641"/>
      <c r="R3354" s="639"/>
      <c r="S3354" s="640"/>
      <c r="T3354" s="402"/>
      <c r="U3354" s="665"/>
      <c r="V3354" s="665"/>
    </row>
    <row r="3355" spans="1:22" s="664" customFormat="1" ht="13.5" customHeight="1" outlineLevel="1">
      <c r="A3355" s="402"/>
      <c r="B3355" s="178">
        <f t="shared" si="52"/>
        <v>3349</v>
      </c>
      <c r="C3355" s="441"/>
      <c r="D3355" s="47">
        <v>8595057658905</v>
      </c>
      <c r="E3355" s="800" t="s">
        <v>4562</v>
      </c>
      <c r="F3355" s="667" t="s">
        <v>8031</v>
      </c>
      <c r="G3355" s="683" t="s">
        <v>8996</v>
      </c>
      <c r="H3355" s="691">
        <v>1</v>
      </c>
      <c r="I3355" s="652">
        <v>2.2143999999999999</v>
      </c>
      <c r="J3355" s="652">
        <v>14.454401000000001</v>
      </c>
      <c r="K3355" s="422">
        <v>29937.013089821688</v>
      </c>
      <c r="L3355" s="423">
        <f>K3355*ЗМІСТ!$E$13/1000*1.2</f>
        <v>1604.2550776131759</v>
      </c>
      <c r="M3355" s="424"/>
      <c r="N3355" s="829"/>
      <c r="O3355" s="841"/>
      <c r="P3355" s="841"/>
      <c r="Q3355" s="641"/>
      <c r="R3355" s="639"/>
      <c r="S3355" s="640"/>
      <c r="T3355" s="402"/>
      <c r="U3355" s="665"/>
      <c r="V3355" s="665"/>
    </row>
    <row r="3356" spans="1:22" s="664" customFormat="1" ht="13.5" customHeight="1" outlineLevel="1">
      <c r="A3356" s="402"/>
      <c r="B3356" s="178">
        <f t="shared" si="52"/>
        <v>3350</v>
      </c>
      <c r="C3356" s="441"/>
      <c r="D3356" s="47">
        <v>8595057658929</v>
      </c>
      <c r="E3356" s="800" t="s">
        <v>4563</v>
      </c>
      <c r="F3356" s="667" t="s">
        <v>8033</v>
      </c>
      <c r="G3356" s="683" t="s">
        <v>8996</v>
      </c>
      <c r="H3356" s="691">
        <v>1</v>
      </c>
      <c r="I3356" s="652">
        <v>3.2330000000000001</v>
      </c>
      <c r="J3356" s="652">
        <v>22.517800999999999</v>
      </c>
      <c r="K3356" s="422">
        <v>37135.30632061894</v>
      </c>
      <c r="L3356" s="423">
        <f>K3356*ЗМІСТ!$E$13/1000*1.2</f>
        <v>1989.994911811305</v>
      </c>
      <c r="M3356" s="424"/>
      <c r="N3356" s="829"/>
      <c r="O3356" s="841"/>
      <c r="P3356" s="841"/>
      <c r="Q3356" s="641"/>
      <c r="R3356" s="639"/>
      <c r="S3356" s="640"/>
      <c r="T3356" s="402"/>
      <c r="U3356" s="665"/>
      <c r="V3356" s="665"/>
    </row>
    <row r="3357" spans="1:22" s="664" customFormat="1" ht="13.5" customHeight="1" outlineLevel="1">
      <c r="A3357" s="402"/>
      <c r="B3357" s="178">
        <f t="shared" si="52"/>
        <v>3351</v>
      </c>
      <c r="C3357" s="441"/>
      <c r="D3357" s="47">
        <v>8595057658936</v>
      </c>
      <c r="E3357" s="800" t="s">
        <v>4564</v>
      </c>
      <c r="F3357" s="667" t="s">
        <v>8035</v>
      </c>
      <c r="G3357" s="683" t="s">
        <v>8996</v>
      </c>
      <c r="H3357" s="691">
        <v>1</v>
      </c>
      <c r="I3357" s="652">
        <v>3.8814000000000002</v>
      </c>
      <c r="J3357" s="652">
        <v>32.361201000000001</v>
      </c>
      <c r="K3357" s="422">
        <v>48866.286447582374</v>
      </c>
      <c r="L3357" s="423">
        <f>K3357*ЗМІСТ!$E$13/1000*1.2</f>
        <v>2618.6309209413807</v>
      </c>
      <c r="M3357" s="424"/>
      <c r="N3357" s="829"/>
      <c r="O3357" s="841"/>
      <c r="P3357" s="841"/>
      <c r="Q3357" s="641"/>
      <c r="R3357" s="639"/>
      <c r="S3357" s="640"/>
      <c r="T3357" s="402"/>
      <c r="U3357" s="665"/>
      <c r="V3357" s="665"/>
    </row>
    <row r="3358" spans="1:22" s="664" customFormat="1" ht="13.5" customHeight="1" outlineLevel="1">
      <c r="A3358" s="402"/>
      <c r="B3358" s="178">
        <f t="shared" si="52"/>
        <v>3352</v>
      </c>
      <c r="C3358" s="441"/>
      <c r="D3358" s="47">
        <v>8595057658943</v>
      </c>
      <c r="E3358" s="800" t="s">
        <v>4565</v>
      </c>
      <c r="F3358" s="667" t="s">
        <v>8037</v>
      </c>
      <c r="G3358" s="683" t="s">
        <v>8996</v>
      </c>
      <c r="H3358" s="691">
        <v>1</v>
      </c>
      <c r="I3358" s="652">
        <v>5.0541</v>
      </c>
      <c r="J3358" s="652">
        <v>43.984600999999998</v>
      </c>
      <c r="K3358" s="422">
        <v>60979.784168695784</v>
      </c>
      <c r="L3358" s="423">
        <f>K3358*ЗМІСТ!$E$13/1000*1.2</f>
        <v>3267.7651605011356</v>
      </c>
      <c r="M3358" s="424"/>
      <c r="N3358" s="829"/>
      <c r="O3358" s="841"/>
      <c r="P3358" s="841"/>
      <c r="Q3358" s="641"/>
      <c r="R3358" s="639"/>
      <c r="S3358" s="640"/>
      <c r="T3358" s="402"/>
      <c r="U3358" s="665"/>
      <c r="V3358" s="665"/>
    </row>
    <row r="3359" spans="1:22" s="664" customFormat="1" ht="13.5" customHeight="1" outlineLevel="1">
      <c r="A3359" s="402"/>
      <c r="B3359" s="178">
        <f t="shared" si="52"/>
        <v>3353</v>
      </c>
      <c r="C3359" s="441"/>
      <c r="D3359" s="47">
        <v>8595057658950</v>
      </c>
      <c r="E3359" s="800" t="s">
        <v>4566</v>
      </c>
      <c r="F3359" s="667" t="s">
        <v>8039</v>
      </c>
      <c r="G3359" s="683" t="s">
        <v>8996</v>
      </c>
      <c r="H3359" s="691">
        <v>1</v>
      </c>
      <c r="I3359" s="652">
        <v>7.5899000000000001</v>
      </c>
      <c r="J3359" s="652">
        <v>57.388001000000003</v>
      </c>
      <c r="K3359" s="422">
        <v>90108.393743280802</v>
      </c>
      <c r="L3359" s="423">
        <f>K3359*ЗМІСТ!$E$13/1000*1.2</f>
        <v>4828.6997692289333</v>
      </c>
      <c r="M3359" s="424"/>
      <c r="N3359" s="829"/>
      <c r="O3359" s="841"/>
      <c r="P3359" s="841"/>
      <c r="Q3359" s="641"/>
      <c r="R3359" s="639"/>
      <c r="S3359" s="640"/>
      <c r="T3359" s="402"/>
      <c r="U3359" s="665"/>
      <c r="V3359" s="665"/>
    </row>
    <row r="3360" spans="1:22" s="664" customFormat="1" ht="13.5" customHeight="1" outlineLevel="1">
      <c r="A3360" s="402"/>
      <c r="B3360" s="178">
        <f t="shared" si="52"/>
        <v>3354</v>
      </c>
      <c r="C3360" s="441"/>
      <c r="D3360" s="47">
        <v>8595057658233</v>
      </c>
      <c r="E3360" s="800" t="s">
        <v>4567</v>
      </c>
      <c r="F3360" s="667" t="s">
        <v>8041</v>
      </c>
      <c r="G3360" s="683" t="s">
        <v>8996</v>
      </c>
      <c r="H3360" s="691">
        <v>1</v>
      </c>
      <c r="I3360" s="652">
        <v>1.2168000000000001</v>
      </c>
      <c r="J3360" s="652">
        <v>15.003996000000001</v>
      </c>
      <c r="K3360" s="422">
        <v>19056.852633558789</v>
      </c>
      <c r="L3360" s="423">
        <f>K3360*ЗМІСТ!$E$13/1000*1.2</f>
        <v>1021.2125207343056</v>
      </c>
      <c r="M3360" s="424"/>
      <c r="N3360" s="829"/>
      <c r="O3360" s="841"/>
      <c r="P3360" s="841"/>
      <c r="Q3360" s="641"/>
      <c r="R3360" s="639"/>
      <c r="S3360" s="640"/>
      <c r="T3360" s="402"/>
      <c r="U3360" s="665"/>
      <c r="V3360" s="665"/>
    </row>
    <row r="3361" spans="1:22" s="664" customFormat="1" ht="13.5" customHeight="1" outlineLevel="1">
      <c r="A3361" s="402"/>
      <c r="B3361" s="178">
        <f t="shared" si="52"/>
        <v>3355</v>
      </c>
      <c r="C3361" s="441"/>
      <c r="D3361" s="47">
        <v>8595057658240</v>
      </c>
      <c r="E3361" s="800" t="s">
        <v>4568</v>
      </c>
      <c r="F3361" s="667" t="s">
        <v>8043</v>
      </c>
      <c r="G3361" s="683" t="s">
        <v>8996</v>
      </c>
      <c r="H3361" s="691">
        <v>1</v>
      </c>
      <c r="I3361" s="652">
        <v>1.4256</v>
      </c>
      <c r="J3361" s="652">
        <v>16.360596000000001</v>
      </c>
      <c r="K3361" s="422">
        <v>20752.203282693004</v>
      </c>
      <c r="L3361" s="423">
        <f>K3361*ЗМІСТ!$E$13/1000*1.2</f>
        <v>1112.0624288079023</v>
      </c>
      <c r="M3361" s="424"/>
      <c r="N3361" s="829"/>
      <c r="O3361" s="841"/>
      <c r="P3361" s="841"/>
      <c r="Q3361" s="641"/>
      <c r="R3361" s="639"/>
      <c r="S3361" s="640"/>
      <c r="T3361" s="402"/>
      <c r="U3361" s="665"/>
      <c r="V3361" s="665"/>
    </row>
    <row r="3362" spans="1:22" s="664" customFormat="1" ht="13.5" customHeight="1" outlineLevel="1">
      <c r="A3362" s="402"/>
      <c r="B3362" s="178">
        <f t="shared" si="52"/>
        <v>3356</v>
      </c>
      <c r="C3362" s="441"/>
      <c r="D3362" s="47">
        <v>8595057658257</v>
      </c>
      <c r="E3362" s="800" t="s">
        <v>4569</v>
      </c>
      <c r="F3362" s="667" t="s">
        <v>8045</v>
      </c>
      <c r="G3362" s="683" t="s">
        <v>8996</v>
      </c>
      <c r="H3362" s="691">
        <v>1</v>
      </c>
      <c r="I3362" s="652">
        <v>1.6459999999999999</v>
      </c>
      <c r="J3362" s="652">
        <v>19.073796000000002</v>
      </c>
      <c r="K3362" s="422">
        <v>23257.623398591964</v>
      </c>
      <c r="L3362" s="423">
        <f>K3362*ЗМІСТ!$E$13/1000*1.2</f>
        <v>1246.3220802442586</v>
      </c>
      <c r="M3362" s="424"/>
      <c r="N3362" s="829"/>
      <c r="O3362" s="841"/>
      <c r="P3362" s="841"/>
      <c r="Q3362" s="641"/>
      <c r="R3362" s="639"/>
      <c r="S3362" s="640"/>
      <c r="T3362" s="402"/>
      <c r="U3362" s="665"/>
      <c r="V3362" s="665"/>
    </row>
    <row r="3363" spans="1:22" s="664" customFormat="1" ht="13.5" customHeight="1" outlineLevel="1">
      <c r="A3363" s="402"/>
      <c r="B3363" s="178">
        <f t="shared" si="52"/>
        <v>3357</v>
      </c>
      <c r="C3363" s="441"/>
      <c r="D3363" s="47">
        <v>8595057658271</v>
      </c>
      <c r="E3363" s="800" t="s">
        <v>4570</v>
      </c>
      <c r="F3363" s="667" t="s">
        <v>8047</v>
      </c>
      <c r="G3363" s="683" t="s">
        <v>8996</v>
      </c>
      <c r="H3363" s="691">
        <v>1</v>
      </c>
      <c r="I3363" s="652">
        <v>1.8675999999999999</v>
      </c>
      <c r="J3363" s="652">
        <v>21.786995999999998</v>
      </c>
      <c r="K3363" s="422">
        <v>25705.138691621047</v>
      </c>
      <c r="L3363" s="423">
        <f>K3363*ЗМІСТ!$E$13/1000*1.2</f>
        <v>1377.4787465622073</v>
      </c>
      <c r="M3363" s="424"/>
      <c r="N3363" s="829"/>
      <c r="O3363" s="841"/>
      <c r="P3363" s="841"/>
      <c r="Q3363" s="641"/>
      <c r="R3363" s="639"/>
      <c r="S3363" s="640"/>
      <c r="T3363" s="402"/>
      <c r="U3363" s="665"/>
      <c r="V3363" s="665"/>
    </row>
    <row r="3364" spans="1:22" s="664" customFormat="1" ht="13.5" customHeight="1" outlineLevel="1">
      <c r="A3364" s="402"/>
      <c r="B3364" s="178">
        <f t="shared" si="52"/>
        <v>3358</v>
      </c>
      <c r="C3364" s="441"/>
      <c r="D3364" s="47">
        <v>8595057658288</v>
      </c>
      <c r="E3364" s="800" t="s">
        <v>4571</v>
      </c>
      <c r="F3364" s="667" t="s">
        <v>8049</v>
      </c>
      <c r="G3364" s="683" t="s">
        <v>8996</v>
      </c>
      <c r="H3364" s="691">
        <v>1</v>
      </c>
      <c r="I3364" s="652">
        <v>2.081</v>
      </c>
      <c r="J3364" s="652">
        <v>24.500195999999999</v>
      </c>
      <c r="K3364" s="422">
        <v>29566.651518614537</v>
      </c>
      <c r="L3364" s="423">
        <f>K3364*ЗМІСТ!$E$13/1000*1.2</f>
        <v>1584.4082602510298</v>
      </c>
      <c r="M3364" s="424"/>
      <c r="N3364" s="829"/>
      <c r="O3364" s="841"/>
      <c r="P3364" s="841"/>
      <c r="Q3364" s="641"/>
      <c r="R3364" s="639"/>
      <c r="S3364" s="640"/>
      <c r="T3364" s="402"/>
      <c r="U3364" s="665"/>
      <c r="V3364" s="665"/>
    </row>
    <row r="3365" spans="1:22" s="664" customFormat="1" ht="13.5" customHeight="1" outlineLevel="1">
      <c r="A3365" s="402"/>
      <c r="B3365" s="178">
        <f t="shared" si="52"/>
        <v>3359</v>
      </c>
      <c r="C3365" s="441"/>
      <c r="D3365" s="47">
        <v>8595057658295</v>
      </c>
      <c r="E3365" s="800" t="s">
        <v>4572</v>
      </c>
      <c r="F3365" s="667" t="s">
        <v>8051</v>
      </c>
      <c r="G3365" s="683" t="s">
        <v>8996</v>
      </c>
      <c r="H3365" s="691">
        <v>1</v>
      </c>
      <c r="I3365" s="652">
        <v>2.5996000000000001</v>
      </c>
      <c r="J3365" s="652">
        <v>27.213395999999999</v>
      </c>
      <c r="K3365" s="422">
        <v>35130.77494934776</v>
      </c>
      <c r="L3365" s="423">
        <f>K3365*ЗМІСТ!$E$13/1000*1.2</f>
        <v>1882.5767261376639</v>
      </c>
      <c r="M3365" s="424"/>
      <c r="N3365" s="829"/>
      <c r="O3365" s="841"/>
      <c r="P3365" s="841"/>
      <c r="Q3365" s="641"/>
      <c r="R3365" s="639"/>
      <c r="S3365" s="640"/>
      <c r="T3365" s="402"/>
      <c r="U3365" s="665"/>
      <c r="V3365" s="665"/>
    </row>
    <row r="3366" spans="1:22" s="664" customFormat="1" ht="13.5" customHeight="1" outlineLevel="1">
      <c r="A3366" s="402"/>
      <c r="B3366" s="178">
        <f t="shared" si="52"/>
        <v>3360</v>
      </c>
      <c r="C3366" s="441"/>
      <c r="D3366" s="47">
        <v>8595057658325</v>
      </c>
      <c r="E3366" s="800" t="s">
        <v>4573</v>
      </c>
      <c r="F3366" s="667" t="s">
        <v>8921</v>
      </c>
      <c r="G3366" s="683" t="s">
        <v>8996</v>
      </c>
      <c r="H3366" s="691">
        <v>1</v>
      </c>
      <c r="I3366" s="652">
        <v>0.74470000000000003</v>
      </c>
      <c r="J3366" s="652">
        <v>4.6688460000000003</v>
      </c>
      <c r="K3366" s="422">
        <v>13896.638044889418</v>
      </c>
      <c r="L3366" s="423">
        <f>K3366*ЗМІСТ!$E$13/1000*1.2</f>
        <v>744.68859262535955</v>
      </c>
      <c r="M3366" s="424"/>
      <c r="N3366" s="829"/>
      <c r="O3366" s="841"/>
      <c r="P3366" s="841"/>
      <c r="Q3366" s="641"/>
      <c r="R3366" s="639"/>
      <c r="S3366" s="640"/>
      <c r="T3366" s="402"/>
      <c r="U3366" s="665"/>
      <c r="V3366" s="665"/>
    </row>
    <row r="3367" spans="1:22" s="664" customFormat="1" ht="13.5" customHeight="1" outlineLevel="1">
      <c r="A3367" s="402"/>
      <c r="B3367" s="178">
        <f t="shared" si="52"/>
        <v>3361</v>
      </c>
      <c r="C3367" s="441"/>
      <c r="D3367" s="47">
        <v>8595057658332</v>
      </c>
      <c r="E3367" s="800" t="s">
        <v>4574</v>
      </c>
      <c r="F3367" s="667" t="s">
        <v>8923</v>
      </c>
      <c r="G3367" s="683" t="s">
        <v>8996</v>
      </c>
      <c r="H3367" s="691">
        <v>1</v>
      </c>
      <c r="I3367" s="652">
        <v>0.83</v>
      </c>
      <c r="J3367" s="652">
        <v>5.1329459999999996</v>
      </c>
      <c r="K3367" s="422">
        <v>15126.419078864505</v>
      </c>
      <c r="L3367" s="423">
        <f>K3367*ЗМІСТ!$E$13/1000*1.2</f>
        <v>810.58970514408577</v>
      </c>
      <c r="M3367" s="424"/>
      <c r="N3367" s="829"/>
      <c r="O3367" s="841"/>
      <c r="P3367" s="841"/>
      <c r="Q3367" s="641"/>
      <c r="R3367" s="639"/>
      <c r="S3367" s="640"/>
      <c r="T3367" s="402"/>
      <c r="U3367" s="665"/>
      <c r="V3367" s="665"/>
    </row>
    <row r="3368" spans="1:22" s="664" customFormat="1" ht="13.5" customHeight="1" outlineLevel="1">
      <c r="A3368" s="402"/>
      <c r="B3368" s="178">
        <f t="shared" si="52"/>
        <v>3362</v>
      </c>
      <c r="C3368" s="441"/>
      <c r="D3368" s="47">
        <v>8595057658349</v>
      </c>
      <c r="E3368" s="800" t="s">
        <v>4575</v>
      </c>
      <c r="F3368" s="667" t="s">
        <v>8925</v>
      </c>
      <c r="G3368" s="683" t="s">
        <v>8996</v>
      </c>
      <c r="H3368" s="691">
        <v>1</v>
      </c>
      <c r="I3368" s="652">
        <v>1.0382</v>
      </c>
      <c r="J3368" s="652">
        <v>5.5970459999999997</v>
      </c>
      <c r="K3368" s="422">
        <v>16765.830624427108</v>
      </c>
      <c r="L3368" s="423">
        <f>K3368*ЗМІСТ!$E$13/1000*1.2</f>
        <v>898.44196643600003</v>
      </c>
      <c r="M3368" s="424"/>
      <c r="N3368" s="829"/>
      <c r="O3368" s="841"/>
      <c r="P3368" s="841"/>
      <c r="Q3368" s="641"/>
      <c r="R3368" s="639"/>
      <c r="S3368" s="640"/>
      <c r="T3368" s="402"/>
      <c r="U3368" s="665"/>
      <c r="V3368" s="665"/>
    </row>
    <row r="3369" spans="1:22" s="664" customFormat="1" ht="13.5" customHeight="1" outlineLevel="1">
      <c r="A3369" s="402"/>
      <c r="B3369" s="178">
        <f t="shared" si="52"/>
        <v>3363</v>
      </c>
      <c r="C3369" s="441"/>
      <c r="D3369" s="47">
        <v>8595057658363</v>
      </c>
      <c r="E3369" s="800" t="s">
        <v>4576</v>
      </c>
      <c r="F3369" s="667" t="s">
        <v>8927</v>
      </c>
      <c r="G3369" s="683" t="s">
        <v>8996</v>
      </c>
      <c r="H3369" s="691">
        <v>1</v>
      </c>
      <c r="I3369" s="652">
        <v>1.2585999999999999</v>
      </c>
      <c r="J3369" s="652">
        <v>6.5252460000000001</v>
      </c>
      <c r="K3369" s="422">
        <v>18946.570269894739</v>
      </c>
      <c r="L3369" s="423">
        <f>K3369*ЗМІСТ!$E$13/1000*1.2</f>
        <v>1015.3027447206327</v>
      </c>
      <c r="M3369" s="424"/>
      <c r="N3369" s="829"/>
      <c r="O3369" s="841"/>
      <c r="P3369" s="841"/>
      <c r="Q3369" s="641"/>
      <c r="R3369" s="639"/>
      <c r="S3369" s="640"/>
      <c r="T3369" s="402"/>
      <c r="U3369" s="665"/>
      <c r="V3369" s="665"/>
    </row>
    <row r="3370" spans="1:22" s="664" customFormat="1" ht="13.5" customHeight="1" outlineLevel="1">
      <c r="A3370" s="402"/>
      <c r="B3370" s="178">
        <f t="shared" si="52"/>
        <v>3364</v>
      </c>
      <c r="C3370" s="441"/>
      <c r="D3370" s="47">
        <v>8595057658370</v>
      </c>
      <c r="E3370" s="800" t="s">
        <v>4577</v>
      </c>
      <c r="F3370" s="667" t="s">
        <v>8929</v>
      </c>
      <c r="G3370" s="683" t="s">
        <v>8996</v>
      </c>
      <c r="H3370" s="691">
        <v>1</v>
      </c>
      <c r="I3370" s="652">
        <v>1.48</v>
      </c>
      <c r="J3370" s="652">
        <v>7.4534459999999996</v>
      </c>
      <c r="K3370" s="422">
        <v>21909.144691574937</v>
      </c>
      <c r="L3370" s="423">
        <f>K3370*ЗМІСТ!$E$13/1000*1.2</f>
        <v>1174.0602348058162</v>
      </c>
      <c r="M3370" s="424"/>
      <c r="N3370" s="829"/>
      <c r="O3370" s="841"/>
      <c r="P3370" s="841"/>
      <c r="Q3370" s="641"/>
      <c r="R3370" s="639"/>
      <c r="S3370" s="640"/>
      <c r="T3370" s="402"/>
      <c r="U3370" s="665"/>
      <c r="V3370" s="665"/>
    </row>
    <row r="3371" spans="1:22" s="664" customFormat="1" ht="13.5" customHeight="1" outlineLevel="1">
      <c r="A3371" s="402"/>
      <c r="B3371" s="178">
        <f t="shared" si="52"/>
        <v>3365</v>
      </c>
      <c r="C3371" s="441"/>
      <c r="D3371" s="47">
        <v>8595057658301</v>
      </c>
      <c r="E3371" s="800" t="s">
        <v>4578</v>
      </c>
      <c r="F3371" s="667" t="s">
        <v>8931</v>
      </c>
      <c r="G3371" s="683" t="s">
        <v>8996</v>
      </c>
      <c r="H3371" s="691">
        <v>1</v>
      </c>
      <c r="I3371" s="652">
        <v>0.65659999999999996</v>
      </c>
      <c r="J3371" s="652">
        <v>4.2047460000000001</v>
      </c>
      <c r="K3371" s="422">
        <v>13645.466398983621</v>
      </c>
      <c r="L3371" s="423">
        <f>K3371*ЗМІСТ!$E$13/1000*1.2</f>
        <v>731.22888683948656</v>
      </c>
      <c r="M3371" s="424"/>
      <c r="N3371" s="829"/>
      <c r="O3371" s="841"/>
      <c r="P3371" s="841"/>
      <c r="Q3371" s="641"/>
      <c r="R3371" s="639"/>
      <c r="S3371" s="640"/>
      <c r="T3371" s="402"/>
      <c r="U3371" s="665"/>
      <c r="V3371" s="665"/>
    </row>
    <row r="3372" spans="1:22" s="664" customFormat="1" ht="13.5" customHeight="1" outlineLevel="1">
      <c r="A3372" s="402"/>
      <c r="B3372" s="178">
        <f t="shared" si="52"/>
        <v>3366</v>
      </c>
      <c r="C3372" s="441"/>
      <c r="D3372" s="47">
        <v>8595057658387</v>
      </c>
      <c r="E3372" s="800" t="s">
        <v>4579</v>
      </c>
      <c r="F3372" s="667" t="s">
        <v>8933</v>
      </c>
      <c r="G3372" s="683" t="s">
        <v>8996</v>
      </c>
      <c r="H3372" s="691">
        <v>1</v>
      </c>
      <c r="I3372" s="652">
        <v>1.6936</v>
      </c>
      <c r="J3372" s="652">
        <v>8.3816459999999999</v>
      </c>
      <c r="K3372" s="422">
        <v>24820.623879520303</v>
      </c>
      <c r="L3372" s="423">
        <f>K3372*ЗМІСТ!$E$13/1000*1.2</f>
        <v>1330.0796498560924</v>
      </c>
      <c r="M3372" s="424"/>
      <c r="N3372" s="829"/>
      <c r="O3372" s="841"/>
      <c r="P3372" s="841"/>
      <c r="Q3372" s="641"/>
      <c r="R3372" s="639"/>
      <c r="S3372" s="640"/>
      <c r="T3372" s="402"/>
      <c r="U3372" s="665"/>
      <c r="V3372" s="665"/>
    </row>
    <row r="3373" spans="1:22" s="664" customFormat="1" ht="13.5" customHeight="1" outlineLevel="1">
      <c r="A3373" s="402"/>
      <c r="B3373" s="178">
        <f t="shared" si="52"/>
        <v>3367</v>
      </c>
      <c r="C3373" s="441"/>
      <c r="D3373" s="47">
        <v>8595057658394</v>
      </c>
      <c r="E3373" s="800" t="s">
        <v>4580</v>
      </c>
      <c r="F3373" s="667" t="s">
        <v>8935</v>
      </c>
      <c r="G3373" s="683" t="s">
        <v>8996</v>
      </c>
      <c r="H3373" s="691">
        <v>1</v>
      </c>
      <c r="I3373" s="652">
        <v>2.2121</v>
      </c>
      <c r="J3373" s="652">
        <v>9.3098460000000003</v>
      </c>
      <c r="K3373" s="422">
        <v>30561.130008975731</v>
      </c>
      <c r="L3373" s="423">
        <f>K3373*ЗМІСТ!$E$13/1000*1.2</f>
        <v>1637.7000553593882</v>
      </c>
      <c r="M3373" s="424"/>
      <c r="N3373" s="829"/>
      <c r="O3373" s="841"/>
      <c r="P3373" s="841"/>
      <c r="Q3373" s="641"/>
      <c r="R3373" s="639"/>
      <c r="S3373" s="640"/>
      <c r="T3373" s="402"/>
      <c r="U3373" s="665"/>
      <c r="V3373" s="665"/>
    </row>
    <row r="3374" spans="1:22" s="664" customFormat="1" ht="13.5" customHeight="1" outlineLevel="1">
      <c r="A3374" s="402"/>
      <c r="B3374" s="178">
        <f t="shared" si="52"/>
        <v>3368</v>
      </c>
      <c r="C3374" s="441"/>
      <c r="D3374" s="47">
        <v>8595057658318</v>
      </c>
      <c r="E3374" s="800" t="s">
        <v>4581</v>
      </c>
      <c r="F3374" s="667" t="s">
        <v>8937</v>
      </c>
      <c r="G3374" s="683" t="s">
        <v>8996</v>
      </c>
      <c r="H3374" s="691">
        <v>1</v>
      </c>
      <c r="I3374" s="652">
        <v>0.7</v>
      </c>
      <c r="J3374" s="652">
        <v>4.4367960000000002</v>
      </c>
      <c r="K3374" s="422">
        <v>14072.963520966807</v>
      </c>
      <c r="L3374" s="423">
        <f>K3374*ЗМІСТ!$E$13/1000*1.2</f>
        <v>754.13746581324256</v>
      </c>
      <c r="M3374" s="424"/>
      <c r="N3374" s="829"/>
      <c r="O3374" s="841"/>
      <c r="P3374" s="841"/>
      <c r="Q3374" s="641"/>
      <c r="R3374" s="639"/>
      <c r="S3374" s="640"/>
      <c r="T3374" s="402"/>
      <c r="U3374" s="665"/>
      <c r="V3374" s="665"/>
    </row>
    <row r="3375" spans="1:22" s="664" customFormat="1" ht="13.5" customHeight="1" outlineLevel="1">
      <c r="A3375" s="402"/>
      <c r="B3375" s="178">
        <f t="shared" si="52"/>
        <v>3369</v>
      </c>
      <c r="C3375" s="441"/>
      <c r="D3375" s="47">
        <v>8595057658424</v>
      </c>
      <c r="E3375" s="800" t="s">
        <v>4582</v>
      </c>
      <c r="F3375" s="667" t="s">
        <v>8939</v>
      </c>
      <c r="G3375" s="683" t="s">
        <v>8996</v>
      </c>
      <c r="H3375" s="691">
        <v>1</v>
      </c>
      <c r="I3375" s="652">
        <v>0.83289999999999997</v>
      </c>
      <c r="J3375" s="652">
        <v>7.6616960000000001</v>
      </c>
      <c r="K3375" s="422">
        <v>14782.329484716238</v>
      </c>
      <c r="L3375" s="423">
        <f>K3375*ЗМІСТ!$E$13/1000*1.2</f>
        <v>792.15074208153862</v>
      </c>
      <c r="M3375" s="424"/>
      <c r="N3375" s="829"/>
      <c r="O3375" s="841"/>
      <c r="P3375" s="841"/>
      <c r="Q3375" s="641"/>
      <c r="R3375" s="639"/>
      <c r="S3375" s="640"/>
      <c r="T3375" s="402"/>
      <c r="U3375" s="665"/>
      <c r="V3375" s="665"/>
    </row>
    <row r="3376" spans="1:22" s="664" customFormat="1" ht="13.5" customHeight="1" outlineLevel="1">
      <c r="A3376" s="402"/>
      <c r="B3376" s="178">
        <f t="shared" si="52"/>
        <v>3370</v>
      </c>
      <c r="C3376" s="441"/>
      <c r="D3376" s="47">
        <v>8595057658431</v>
      </c>
      <c r="E3376" s="800" t="s">
        <v>4583</v>
      </c>
      <c r="F3376" s="667" t="s">
        <v>8941</v>
      </c>
      <c r="G3376" s="683" t="s">
        <v>8996</v>
      </c>
      <c r="H3376" s="691">
        <v>1</v>
      </c>
      <c r="I3376" s="652">
        <v>0.91759999999999997</v>
      </c>
      <c r="J3376" s="652">
        <v>8.4232960000000006</v>
      </c>
      <c r="K3376" s="422">
        <v>15955.295479273651</v>
      </c>
      <c r="L3376" s="423">
        <f>K3376*ЗМІСТ!$E$13/1000*1.2</f>
        <v>855.00726844876294</v>
      </c>
      <c r="M3376" s="424"/>
      <c r="N3376" s="829"/>
      <c r="O3376" s="841"/>
      <c r="P3376" s="841"/>
      <c r="Q3376" s="641"/>
      <c r="R3376" s="639"/>
      <c r="S3376" s="640"/>
      <c r="T3376" s="402"/>
      <c r="U3376" s="665"/>
      <c r="V3376" s="665"/>
    </row>
    <row r="3377" spans="1:22" s="664" customFormat="1" ht="13.5" customHeight="1" outlineLevel="1">
      <c r="A3377" s="402"/>
      <c r="B3377" s="178">
        <f t="shared" si="52"/>
        <v>3371</v>
      </c>
      <c r="C3377" s="441"/>
      <c r="D3377" s="47">
        <v>8595057658448</v>
      </c>
      <c r="E3377" s="800" t="s">
        <v>4584</v>
      </c>
      <c r="F3377" s="667" t="s">
        <v>8943</v>
      </c>
      <c r="G3377" s="683" t="s">
        <v>8996</v>
      </c>
      <c r="H3377" s="691">
        <v>1</v>
      </c>
      <c r="I3377" s="652">
        <v>1.1264000000000001</v>
      </c>
      <c r="J3377" s="652">
        <v>9.1848960000000002</v>
      </c>
      <c r="K3377" s="422">
        <v>17755.072543991842</v>
      </c>
      <c r="L3377" s="423">
        <f>K3377*ЗМІСТ!$E$13/1000*1.2</f>
        <v>951.45314586422069</v>
      </c>
      <c r="M3377" s="424"/>
      <c r="N3377" s="829"/>
      <c r="O3377" s="841"/>
      <c r="P3377" s="841"/>
      <c r="Q3377" s="641"/>
      <c r="R3377" s="639"/>
      <c r="S3377" s="640"/>
      <c r="T3377" s="402"/>
      <c r="U3377" s="665"/>
      <c r="V3377" s="665"/>
    </row>
    <row r="3378" spans="1:22" s="664" customFormat="1" ht="13.5" customHeight="1" outlineLevel="1">
      <c r="A3378" s="402"/>
      <c r="B3378" s="178">
        <f t="shared" si="52"/>
        <v>3372</v>
      </c>
      <c r="C3378" s="441"/>
      <c r="D3378" s="47">
        <v>8595057658462</v>
      </c>
      <c r="E3378" s="800" t="s">
        <v>4585</v>
      </c>
      <c r="F3378" s="667" t="s">
        <v>8945</v>
      </c>
      <c r="G3378" s="683" t="s">
        <v>8996</v>
      </c>
      <c r="H3378" s="691">
        <v>1</v>
      </c>
      <c r="I3378" s="652">
        <v>1.3468</v>
      </c>
      <c r="J3378" s="652">
        <v>10.708095999999999</v>
      </c>
      <c r="K3378" s="422">
        <v>20083.997702582314</v>
      </c>
      <c r="L3378" s="423">
        <f>K3378*ЗМІСТ!$E$13/1000*1.2</f>
        <v>1076.2548420067162</v>
      </c>
      <c r="M3378" s="424"/>
      <c r="N3378" s="829"/>
      <c r="O3378" s="841"/>
      <c r="P3378" s="841"/>
      <c r="Q3378" s="641"/>
      <c r="R3378" s="639"/>
      <c r="S3378" s="640"/>
      <c r="T3378" s="402"/>
      <c r="U3378" s="665"/>
      <c r="V3378" s="665"/>
    </row>
    <row r="3379" spans="1:22" s="664" customFormat="1" ht="13.5" customHeight="1" outlineLevel="1">
      <c r="A3379" s="402"/>
      <c r="B3379" s="178">
        <f t="shared" si="52"/>
        <v>3373</v>
      </c>
      <c r="C3379" s="441"/>
      <c r="D3379" s="47">
        <v>8595057658479</v>
      </c>
      <c r="E3379" s="800" t="s">
        <v>4586</v>
      </c>
      <c r="F3379" s="667" t="s">
        <v>8947</v>
      </c>
      <c r="G3379" s="683" t="s">
        <v>8996</v>
      </c>
      <c r="H3379" s="691">
        <v>1</v>
      </c>
      <c r="I3379" s="652">
        <v>1.5683</v>
      </c>
      <c r="J3379" s="652">
        <v>12.231296</v>
      </c>
      <c r="K3379" s="422">
        <v>23084.917093431035</v>
      </c>
      <c r="L3379" s="423">
        <f>K3379*ЗМІСТ!$E$13/1000*1.2</f>
        <v>1237.0671500293122</v>
      </c>
      <c r="M3379" s="424"/>
      <c r="N3379" s="829"/>
      <c r="O3379" s="841"/>
      <c r="P3379" s="841"/>
      <c r="Q3379" s="641"/>
      <c r="R3379" s="639"/>
      <c r="S3379" s="640"/>
      <c r="T3379" s="402"/>
      <c r="U3379" s="665"/>
      <c r="V3379" s="665"/>
    </row>
    <row r="3380" spans="1:22" s="664" customFormat="1" ht="13.5" customHeight="1" outlineLevel="1">
      <c r="A3380" s="402"/>
      <c r="B3380" s="178">
        <f t="shared" si="52"/>
        <v>3374</v>
      </c>
      <c r="C3380" s="441"/>
      <c r="D3380" s="47">
        <v>8595057658400</v>
      </c>
      <c r="E3380" s="800" t="s">
        <v>4587</v>
      </c>
      <c r="F3380" s="667" t="s">
        <v>8949</v>
      </c>
      <c r="G3380" s="683" t="s">
        <v>8996</v>
      </c>
      <c r="H3380" s="691">
        <v>1</v>
      </c>
      <c r="I3380" s="652">
        <v>0.74470000000000003</v>
      </c>
      <c r="J3380" s="652">
        <v>6.9000959999999996</v>
      </c>
      <c r="K3380" s="422">
        <v>14443.568059692248</v>
      </c>
      <c r="L3380" s="423">
        <f>K3380*ЗМІСТ!$E$13/1000*1.2</f>
        <v>773.99730324100904</v>
      </c>
      <c r="M3380" s="424"/>
      <c r="N3380" s="829"/>
      <c r="O3380" s="841"/>
      <c r="P3380" s="841"/>
      <c r="Q3380" s="641"/>
      <c r="R3380" s="639"/>
      <c r="S3380" s="640"/>
      <c r="T3380" s="402"/>
      <c r="U3380" s="665"/>
      <c r="V3380" s="665"/>
    </row>
    <row r="3381" spans="1:22" s="664" customFormat="1" ht="13.5" customHeight="1" outlineLevel="1">
      <c r="A3381" s="402"/>
      <c r="B3381" s="178">
        <f t="shared" si="52"/>
        <v>3375</v>
      </c>
      <c r="C3381" s="441"/>
      <c r="D3381" s="47">
        <v>8595057658486</v>
      </c>
      <c r="E3381" s="800" t="s">
        <v>4588</v>
      </c>
      <c r="F3381" s="667" t="s">
        <v>8951</v>
      </c>
      <c r="G3381" s="683" t="s">
        <v>8996</v>
      </c>
      <c r="H3381" s="691">
        <v>1</v>
      </c>
      <c r="I3381" s="652">
        <v>1.7818000000000001</v>
      </c>
      <c r="J3381" s="652">
        <v>13.754496</v>
      </c>
      <c r="K3381" s="422">
        <v>25521.1382497823</v>
      </c>
      <c r="L3381" s="423">
        <f>K3381*ЗМІСТ!$E$13/1000*1.2</f>
        <v>1367.6185897650937</v>
      </c>
      <c r="M3381" s="424"/>
      <c r="N3381" s="829"/>
      <c r="O3381" s="841"/>
      <c r="P3381" s="841"/>
      <c r="Q3381" s="641"/>
      <c r="R3381" s="639"/>
      <c r="S3381" s="640"/>
      <c r="T3381" s="402"/>
      <c r="U3381" s="665"/>
      <c r="V3381" s="665"/>
    </row>
    <row r="3382" spans="1:22" s="664" customFormat="1" ht="13.5" customHeight="1" outlineLevel="1">
      <c r="A3382" s="402"/>
      <c r="B3382" s="178">
        <f t="shared" si="52"/>
        <v>3376</v>
      </c>
      <c r="C3382" s="441"/>
      <c r="D3382" s="47">
        <v>8595057658493</v>
      </c>
      <c r="E3382" s="800" t="s">
        <v>4589</v>
      </c>
      <c r="F3382" s="667" t="s">
        <v>8953</v>
      </c>
      <c r="G3382" s="683" t="s">
        <v>8996</v>
      </c>
      <c r="H3382" s="691">
        <v>1</v>
      </c>
      <c r="I3382" s="652">
        <v>2.3744999999999998</v>
      </c>
      <c r="J3382" s="652">
        <v>15.277696000000001</v>
      </c>
      <c r="K3382" s="422">
        <v>32027.197181807573</v>
      </c>
      <c r="L3382" s="423">
        <f>K3382*ЗМІСТ!$E$13/1000*1.2</f>
        <v>1716.263193875606</v>
      </c>
      <c r="M3382" s="424"/>
      <c r="N3382" s="829"/>
      <c r="O3382" s="841"/>
      <c r="P3382" s="841"/>
      <c r="Q3382" s="641"/>
      <c r="R3382" s="639"/>
      <c r="S3382" s="640"/>
      <c r="T3382" s="402"/>
      <c r="U3382" s="665"/>
      <c r="V3382" s="665"/>
    </row>
    <row r="3383" spans="1:22" s="664" customFormat="1" ht="13.5" customHeight="1" outlineLevel="1">
      <c r="A3383" s="402"/>
      <c r="B3383" s="178">
        <f t="shared" si="52"/>
        <v>3377</v>
      </c>
      <c r="C3383" s="441"/>
      <c r="D3383" s="47">
        <v>8595057658417</v>
      </c>
      <c r="E3383" s="800" t="s">
        <v>4590</v>
      </c>
      <c r="F3383" s="667" t="s">
        <v>8955</v>
      </c>
      <c r="G3383" s="683" t="s">
        <v>8996</v>
      </c>
      <c r="H3383" s="691">
        <v>1</v>
      </c>
      <c r="I3383" s="652">
        <v>0.78879999999999995</v>
      </c>
      <c r="J3383" s="652">
        <v>7.2808960000000003</v>
      </c>
      <c r="K3383" s="422">
        <v>14916.475753593269</v>
      </c>
      <c r="L3383" s="423">
        <f>K3383*ЗМІСТ!$E$13/1000*1.2</f>
        <v>799.33932941131502</v>
      </c>
      <c r="M3383" s="424"/>
      <c r="N3383" s="829"/>
      <c r="O3383" s="841"/>
      <c r="P3383" s="841"/>
      <c r="Q3383" s="641"/>
      <c r="R3383" s="639"/>
      <c r="S3383" s="640"/>
      <c r="T3383" s="402"/>
      <c r="U3383" s="665"/>
      <c r="V3383" s="665"/>
    </row>
    <row r="3384" spans="1:22" s="664" customFormat="1" ht="13.5" customHeight="1" outlineLevel="1">
      <c r="A3384" s="402"/>
      <c r="B3384" s="178">
        <f t="shared" si="52"/>
        <v>3378</v>
      </c>
      <c r="C3384" s="441"/>
      <c r="D3384" s="47">
        <v>8595057658509</v>
      </c>
      <c r="E3384" s="800" t="s">
        <v>4591</v>
      </c>
      <c r="F3384" s="667" t="s">
        <v>8958</v>
      </c>
      <c r="G3384" s="683" t="s">
        <v>8996</v>
      </c>
      <c r="H3384" s="691">
        <v>1</v>
      </c>
      <c r="I3384" s="652">
        <v>1.0996999999999999</v>
      </c>
      <c r="J3384" s="652">
        <v>10.654546</v>
      </c>
      <c r="K3384" s="422">
        <v>19267.508682446824</v>
      </c>
      <c r="L3384" s="423">
        <f>K3384*ЗМІСТ!$E$13/1000*1.2</f>
        <v>1032.5010896721817</v>
      </c>
      <c r="M3384" s="424"/>
      <c r="N3384" s="829"/>
      <c r="O3384" s="841"/>
      <c r="P3384" s="841"/>
      <c r="Q3384" s="641"/>
      <c r="R3384" s="639"/>
      <c r="S3384" s="640"/>
      <c r="T3384" s="402"/>
      <c r="U3384" s="665"/>
      <c r="V3384" s="665"/>
    </row>
    <row r="3385" spans="1:22" s="664" customFormat="1" ht="13.5" customHeight="1" outlineLevel="1">
      <c r="A3385" s="402"/>
      <c r="B3385" s="178">
        <f t="shared" si="52"/>
        <v>3379</v>
      </c>
      <c r="C3385" s="441"/>
      <c r="D3385" s="47">
        <v>8595057658516</v>
      </c>
      <c r="E3385" s="800" t="s">
        <v>4592</v>
      </c>
      <c r="F3385" s="667" t="s">
        <v>8959</v>
      </c>
      <c r="G3385" s="683" t="s">
        <v>8996</v>
      </c>
      <c r="H3385" s="691">
        <v>1</v>
      </c>
      <c r="I3385" s="652">
        <v>1.1843999999999999</v>
      </c>
      <c r="J3385" s="652">
        <v>11.713646000000001</v>
      </c>
      <c r="K3385" s="422">
        <v>20497.289716421914</v>
      </c>
      <c r="L3385" s="423">
        <f>K3385*ЗМІСТ!$E$13/1000*1.2</f>
        <v>1098.4022021909082</v>
      </c>
      <c r="M3385" s="424"/>
      <c r="N3385" s="829"/>
      <c r="O3385" s="841"/>
      <c r="P3385" s="841"/>
      <c r="Q3385" s="641"/>
      <c r="R3385" s="639"/>
      <c r="S3385" s="640"/>
      <c r="T3385" s="402"/>
      <c r="U3385" s="665"/>
      <c r="V3385" s="665"/>
    </row>
    <row r="3386" spans="1:22" s="664" customFormat="1" ht="13.5" customHeight="1" outlineLevel="1">
      <c r="A3386" s="402"/>
      <c r="B3386" s="178">
        <f t="shared" si="52"/>
        <v>3380</v>
      </c>
      <c r="C3386" s="441"/>
      <c r="D3386" s="47">
        <v>8595057658523</v>
      </c>
      <c r="E3386" s="800" t="s">
        <v>4593</v>
      </c>
      <c r="F3386" s="667" t="s">
        <v>8961</v>
      </c>
      <c r="G3386" s="683" t="s">
        <v>8996</v>
      </c>
      <c r="H3386" s="691">
        <v>1</v>
      </c>
      <c r="I3386" s="652">
        <v>1.4</v>
      </c>
      <c r="J3386" s="652">
        <v>12.772746</v>
      </c>
      <c r="K3386" s="422">
        <v>22136.701261984512</v>
      </c>
      <c r="L3386" s="423">
        <f>K3386*ЗМІСТ!$E$13/1000*1.2</f>
        <v>1186.2544634828221</v>
      </c>
      <c r="M3386" s="424"/>
      <c r="N3386" s="829"/>
      <c r="O3386" s="841"/>
      <c r="P3386" s="841"/>
      <c r="Q3386" s="641"/>
      <c r="R3386" s="639"/>
      <c r="S3386" s="640"/>
      <c r="T3386" s="402"/>
      <c r="U3386" s="665"/>
      <c r="V3386" s="665"/>
    </row>
    <row r="3387" spans="1:22" s="664" customFormat="1" ht="13.5" customHeight="1" outlineLevel="1">
      <c r="A3387" s="402"/>
      <c r="B3387" s="178">
        <f t="shared" si="52"/>
        <v>3381</v>
      </c>
      <c r="C3387" s="441"/>
      <c r="D3387" s="47">
        <v>8595057658547</v>
      </c>
      <c r="E3387" s="800" t="s">
        <v>4594</v>
      </c>
      <c r="F3387" s="667" t="s">
        <v>8963</v>
      </c>
      <c r="G3387" s="683" t="s">
        <v>8996</v>
      </c>
      <c r="H3387" s="691">
        <v>1</v>
      </c>
      <c r="I3387" s="652">
        <v>1.6135999999999999</v>
      </c>
      <c r="J3387" s="652">
        <v>14.890946</v>
      </c>
      <c r="K3387" s="422">
        <v>24449.997024244021</v>
      </c>
      <c r="L3387" s="423">
        <f>K3387*ЗМІСТ!$E$13/1000*1.2</f>
        <v>1310.2186165361409</v>
      </c>
      <c r="M3387" s="424"/>
      <c r="N3387" s="829"/>
      <c r="O3387" s="841"/>
      <c r="P3387" s="841"/>
      <c r="Q3387" s="641"/>
      <c r="R3387" s="639"/>
      <c r="S3387" s="640"/>
      <c r="T3387" s="402"/>
      <c r="U3387" s="665"/>
      <c r="V3387" s="665"/>
    </row>
    <row r="3388" spans="1:22" s="664" customFormat="1" ht="13.5" customHeight="1" outlineLevel="1">
      <c r="A3388" s="402"/>
      <c r="B3388" s="178">
        <f t="shared" si="52"/>
        <v>3382</v>
      </c>
      <c r="C3388" s="441"/>
      <c r="D3388" s="47">
        <v>8595057658554</v>
      </c>
      <c r="E3388" s="800" t="s">
        <v>4595</v>
      </c>
      <c r="F3388" s="667" t="s">
        <v>8965</v>
      </c>
      <c r="G3388" s="683" t="s">
        <v>8996</v>
      </c>
      <c r="H3388" s="691">
        <v>1</v>
      </c>
      <c r="I3388" s="652">
        <v>1.8351</v>
      </c>
      <c r="J3388" s="652">
        <v>17.009146000000001</v>
      </c>
      <c r="K3388" s="422">
        <v>27296.596212088196</v>
      </c>
      <c r="L3388" s="423">
        <f>K3388*ЗМІСТ!$E$13/1000*1.2</f>
        <v>1462.7612629025941</v>
      </c>
      <c r="M3388" s="424"/>
      <c r="N3388" s="829"/>
      <c r="O3388" s="841"/>
      <c r="P3388" s="841"/>
      <c r="Q3388" s="641"/>
      <c r="R3388" s="639"/>
      <c r="S3388" s="640"/>
      <c r="T3388" s="402"/>
      <c r="U3388" s="665"/>
      <c r="V3388" s="665"/>
    </row>
    <row r="3389" spans="1:22" s="664" customFormat="1" ht="13.5" customHeight="1" outlineLevel="1">
      <c r="A3389" s="402"/>
      <c r="B3389" s="178">
        <f t="shared" si="52"/>
        <v>3383</v>
      </c>
      <c r="C3389" s="441"/>
      <c r="D3389" s="47">
        <v>8595057658561</v>
      </c>
      <c r="E3389" s="800" t="s">
        <v>4596</v>
      </c>
      <c r="F3389" s="667" t="s">
        <v>8967</v>
      </c>
      <c r="G3389" s="683" t="s">
        <v>8996</v>
      </c>
      <c r="H3389" s="691">
        <v>1</v>
      </c>
      <c r="I3389" s="652">
        <v>2.0499999999999998</v>
      </c>
      <c r="J3389" s="652">
        <v>19.127345999999999</v>
      </c>
      <c r="K3389" s="422">
        <v>30285.763646597421</v>
      </c>
      <c r="L3389" s="423">
        <f>K3389*ЗМІСТ!$E$13/1000*1.2</f>
        <v>1622.9438108494955</v>
      </c>
      <c r="M3389" s="424"/>
      <c r="N3389" s="829"/>
      <c r="O3389" s="841"/>
      <c r="P3389" s="841"/>
      <c r="Q3389" s="641"/>
      <c r="R3389" s="639"/>
      <c r="S3389" s="640"/>
      <c r="T3389" s="402"/>
      <c r="U3389" s="665"/>
      <c r="V3389" s="665"/>
    </row>
    <row r="3390" spans="1:22" s="664" customFormat="1" ht="13.5" customHeight="1" outlineLevel="1">
      <c r="A3390" s="402"/>
      <c r="B3390" s="178">
        <f t="shared" si="52"/>
        <v>3384</v>
      </c>
      <c r="C3390" s="441"/>
      <c r="D3390" s="47">
        <v>8595057658578</v>
      </c>
      <c r="E3390" s="800" t="s">
        <v>4597</v>
      </c>
      <c r="F3390" s="667" t="s">
        <v>8969</v>
      </c>
      <c r="G3390" s="683" t="s">
        <v>8996</v>
      </c>
      <c r="H3390" s="691">
        <v>1</v>
      </c>
      <c r="I3390" s="652">
        <v>2.5670999999999999</v>
      </c>
      <c r="J3390" s="652">
        <v>21.245546000000001</v>
      </c>
      <c r="K3390" s="422">
        <v>35781.46541704893</v>
      </c>
      <c r="L3390" s="423">
        <f>K3390*ЗМІСТ!$E$13/1000*1.2</f>
        <v>1917.4457186998843</v>
      </c>
      <c r="M3390" s="424"/>
      <c r="N3390" s="829"/>
      <c r="O3390" s="841"/>
      <c r="P3390" s="841"/>
      <c r="Q3390" s="641"/>
      <c r="R3390" s="639"/>
      <c r="S3390" s="640"/>
      <c r="T3390" s="402"/>
      <c r="U3390" s="665"/>
      <c r="V3390" s="665"/>
    </row>
    <row r="3391" spans="1:22" s="664" customFormat="1" ht="13.5" customHeight="1" outlineLevel="1">
      <c r="A3391" s="402"/>
      <c r="B3391" s="178">
        <f t="shared" si="52"/>
        <v>3385</v>
      </c>
      <c r="C3391" s="441"/>
      <c r="D3391" s="509">
        <v>8595568917652</v>
      </c>
      <c r="E3391" s="803" t="s">
        <v>4606</v>
      </c>
      <c r="F3391" s="667" t="s">
        <v>8086</v>
      </c>
      <c r="G3391" s="683" t="s">
        <v>8996</v>
      </c>
      <c r="H3391" s="691">
        <v>1</v>
      </c>
      <c r="I3391" s="652">
        <v>0.64100000000000001</v>
      </c>
      <c r="J3391" s="652">
        <v>4.952064</v>
      </c>
      <c r="K3391" s="422">
        <v>10962.8449271748</v>
      </c>
      <c r="L3391" s="423">
        <f>K3391*ЗМІСТ!$E$13/1000*1.2</f>
        <v>587.47342584706644</v>
      </c>
      <c r="M3391" s="424"/>
      <c r="N3391" s="829"/>
      <c r="O3391" s="841"/>
      <c r="P3391" s="841"/>
      <c r="Q3391" s="641"/>
      <c r="R3391" s="639"/>
      <c r="S3391" s="640"/>
      <c r="T3391" s="402"/>
      <c r="U3391" s="665"/>
      <c r="V3391" s="665"/>
    </row>
    <row r="3392" spans="1:22" s="664" customFormat="1" ht="13.5" customHeight="1" outlineLevel="1">
      <c r="A3392" s="402"/>
      <c r="B3392" s="178">
        <f t="shared" si="52"/>
        <v>3386</v>
      </c>
      <c r="C3392" s="441"/>
      <c r="D3392" s="509">
        <v>8595568917676</v>
      </c>
      <c r="E3392" s="803" t="s">
        <v>4608</v>
      </c>
      <c r="F3392" s="667" t="s">
        <v>8088</v>
      </c>
      <c r="G3392" s="683" t="s">
        <v>8996</v>
      </c>
      <c r="H3392" s="691">
        <v>1</v>
      </c>
      <c r="I3392" s="652">
        <v>0.90100000000000002</v>
      </c>
      <c r="J3392" s="652">
        <v>9.7880640000000003</v>
      </c>
      <c r="K3392" s="422">
        <v>13412.643645484148</v>
      </c>
      <c r="L3392" s="423">
        <f>K3392*ЗМІСТ!$E$13/1000*1.2</f>
        <v>718.75245562823784</v>
      </c>
      <c r="M3392" s="424"/>
      <c r="N3392" s="829"/>
      <c r="O3392" s="841"/>
      <c r="P3392" s="841"/>
      <c r="Q3392" s="641"/>
      <c r="R3392" s="639"/>
      <c r="S3392" s="640"/>
      <c r="T3392" s="402"/>
      <c r="U3392" s="665"/>
      <c r="V3392" s="665"/>
    </row>
    <row r="3393" spans="1:22" s="664" customFormat="1" ht="13.5" customHeight="1" outlineLevel="1">
      <c r="A3393" s="402"/>
      <c r="B3393" s="178">
        <f t="shared" si="52"/>
        <v>3387</v>
      </c>
      <c r="C3393" s="441"/>
      <c r="D3393" s="47">
        <v>8595568917690</v>
      </c>
      <c r="E3393" s="800" t="s">
        <v>4610</v>
      </c>
      <c r="F3393" s="667" t="s">
        <v>8090</v>
      </c>
      <c r="G3393" s="683" t="s">
        <v>8996</v>
      </c>
      <c r="H3393" s="691">
        <v>1</v>
      </c>
      <c r="I3393" s="652">
        <v>1.32</v>
      </c>
      <c r="J3393" s="652">
        <v>19.460063999999999</v>
      </c>
      <c r="K3393" s="422">
        <v>10898.580537886794</v>
      </c>
      <c r="L3393" s="423">
        <f>K3393*ЗМІСТ!$E$13/1000*1.2</f>
        <v>584.02964631850523</v>
      </c>
      <c r="M3393" s="424"/>
      <c r="N3393" s="829"/>
      <c r="O3393" s="841"/>
      <c r="P3393" s="841"/>
      <c r="Q3393" s="641"/>
      <c r="R3393" s="639"/>
      <c r="S3393" s="640"/>
      <c r="T3393" s="402"/>
      <c r="U3393" s="665"/>
      <c r="V3393" s="665"/>
    </row>
    <row r="3394" spans="1:22" s="664" customFormat="1" ht="13.5" customHeight="1" outlineLevel="1">
      <c r="A3394" s="402"/>
      <c r="B3394" s="178">
        <f t="shared" si="52"/>
        <v>3388</v>
      </c>
      <c r="C3394" s="441"/>
      <c r="D3394" s="47">
        <v>8595568917614</v>
      </c>
      <c r="E3394" s="800" t="s">
        <v>4612</v>
      </c>
      <c r="F3394" s="667" t="s">
        <v>8092</v>
      </c>
      <c r="G3394" s="683" t="s">
        <v>8996</v>
      </c>
      <c r="H3394" s="691">
        <v>1</v>
      </c>
      <c r="I3394" s="652">
        <v>0.32700000000000001</v>
      </c>
      <c r="J3394" s="652">
        <v>2.0735999999999999</v>
      </c>
      <c r="K3394" s="422">
        <v>8438.8640642134542</v>
      </c>
      <c r="L3394" s="423">
        <f>K3394*ЗМІСТ!$E$13/1000*1.2</f>
        <v>452.21914703657001</v>
      </c>
      <c r="M3394" s="424"/>
      <c r="N3394" s="829"/>
      <c r="O3394" s="841"/>
      <c r="P3394" s="841"/>
      <c r="Q3394" s="641"/>
      <c r="R3394" s="639"/>
      <c r="S3394" s="640"/>
      <c r="T3394" s="402"/>
      <c r="U3394" s="665"/>
      <c r="V3394" s="665"/>
    </row>
    <row r="3395" spans="1:22" s="664" customFormat="1" ht="13.5" customHeight="1" outlineLevel="1">
      <c r="A3395" s="402"/>
      <c r="B3395" s="178">
        <f t="shared" si="52"/>
        <v>3389</v>
      </c>
      <c r="C3395" s="441"/>
      <c r="D3395" s="47">
        <v>8595568917638</v>
      </c>
      <c r="E3395" s="800" t="s">
        <v>4614</v>
      </c>
      <c r="F3395" s="667" t="s">
        <v>8094</v>
      </c>
      <c r="G3395" s="683" t="s">
        <v>8996</v>
      </c>
      <c r="H3395" s="691">
        <v>1</v>
      </c>
      <c r="I3395" s="652">
        <v>0.50800000000000001</v>
      </c>
      <c r="J3395" s="652">
        <v>4.0986000000000002</v>
      </c>
      <c r="K3395" s="422">
        <v>10694.990259234059</v>
      </c>
      <c r="L3395" s="423">
        <f>K3395*ЗМІСТ!$E$13/1000*1.2</f>
        <v>573.1197156149517</v>
      </c>
      <c r="M3395" s="424"/>
      <c r="N3395" s="829"/>
      <c r="O3395" s="841"/>
      <c r="P3395" s="841"/>
      <c r="Q3395" s="641"/>
      <c r="R3395" s="639"/>
      <c r="S3395" s="640"/>
      <c r="T3395" s="402"/>
      <c r="U3395" s="665"/>
      <c r="V3395" s="665"/>
    </row>
    <row r="3396" spans="1:22" s="664" customFormat="1" ht="13.5" customHeight="1" outlineLevel="1">
      <c r="A3396" s="402"/>
      <c r="B3396" s="178">
        <f t="shared" si="52"/>
        <v>3390</v>
      </c>
      <c r="C3396" s="441"/>
      <c r="D3396" s="47">
        <v>8595568917591</v>
      </c>
      <c r="E3396" s="800" t="s">
        <v>4616</v>
      </c>
      <c r="F3396" s="667" t="s">
        <v>8096</v>
      </c>
      <c r="G3396" s="683" t="s">
        <v>8996</v>
      </c>
      <c r="H3396" s="691">
        <v>1</v>
      </c>
      <c r="I3396" s="652">
        <v>0.27700000000000002</v>
      </c>
      <c r="J3396" s="652">
        <v>1.0529999999999999</v>
      </c>
      <c r="K3396" s="422">
        <v>8197.2906203290986</v>
      </c>
      <c r="L3396" s="423">
        <f>K3396*ЗМІСТ!$E$13/1000*1.2</f>
        <v>439.27378662919722</v>
      </c>
      <c r="M3396" s="424"/>
      <c r="N3396" s="829"/>
      <c r="O3396" s="841"/>
      <c r="P3396" s="841"/>
      <c r="Q3396" s="641"/>
      <c r="R3396" s="639"/>
      <c r="S3396" s="640"/>
      <c r="T3396" s="402"/>
      <c r="U3396" s="665"/>
      <c r="V3396" s="665"/>
    </row>
    <row r="3397" spans="1:22" s="664" customFormat="1" ht="13.5" customHeight="1" outlineLevel="1">
      <c r="A3397" s="402"/>
      <c r="B3397" s="178">
        <f t="shared" si="52"/>
        <v>3391</v>
      </c>
      <c r="C3397" s="441"/>
      <c r="D3397" s="47">
        <v>8595057663411</v>
      </c>
      <c r="E3397" s="800" t="s">
        <v>4618</v>
      </c>
      <c r="F3397" s="667" t="s">
        <v>5407</v>
      </c>
      <c r="G3397" s="683" t="s">
        <v>8995</v>
      </c>
      <c r="H3397" s="691">
        <v>18</v>
      </c>
      <c r="I3397" s="652">
        <v>1.177</v>
      </c>
      <c r="J3397" s="652">
        <v>1.1916667000000001</v>
      </c>
      <c r="K3397" s="422">
        <v>9592.4570594295838</v>
      </c>
      <c r="L3397" s="423">
        <f>K3397*ЗМІСТ!$E$13/1000*1.2</f>
        <v>514.03751931445345</v>
      </c>
      <c r="M3397" s="424"/>
      <c r="N3397" s="829"/>
      <c r="O3397" s="841"/>
      <c r="P3397" s="841"/>
      <c r="Q3397" s="641"/>
      <c r="R3397" s="639"/>
      <c r="S3397" s="640"/>
      <c r="T3397" s="402"/>
      <c r="U3397" s="665"/>
      <c r="V3397" s="665"/>
    </row>
    <row r="3398" spans="1:22" s="664" customFormat="1" ht="13.5" customHeight="1" outlineLevel="1">
      <c r="A3398" s="402"/>
      <c r="B3398" s="178">
        <f t="shared" si="52"/>
        <v>3392</v>
      </c>
      <c r="C3398" s="441"/>
      <c r="D3398" s="47">
        <v>8595057663428</v>
      </c>
      <c r="E3398" s="800" t="s">
        <v>4620</v>
      </c>
      <c r="F3398" s="667" t="s">
        <v>5408</v>
      </c>
      <c r="G3398" s="683" t="s">
        <v>8995</v>
      </c>
      <c r="H3398" s="691">
        <v>30</v>
      </c>
      <c r="I3398" s="652">
        <v>0.48299999999999998</v>
      </c>
      <c r="J3398" s="652">
        <v>0.36</v>
      </c>
      <c r="K3398" s="422">
        <v>4812.6751951429733</v>
      </c>
      <c r="L3398" s="423">
        <f>K3398*ЗМІСТ!$E$13/1000*1.2</f>
        <v>257.90009830125922</v>
      </c>
      <c r="M3398" s="424"/>
      <c r="N3398" s="829"/>
      <c r="O3398" s="841"/>
      <c r="P3398" s="841"/>
      <c r="Q3398" s="641"/>
      <c r="R3398" s="639"/>
      <c r="S3398" s="640"/>
      <c r="T3398" s="402"/>
      <c r="U3398" s="665"/>
      <c r="V3398" s="665"/>
    </row>
    <row r="3399" spans="1:22" s="664" customFormat="1" ht="13.5" customHeight="1" outlineLevel="1">
      <c r="A3399" s="402"/>
      <c r="B3399" s="178">
        <f t="shared" si="52"/>
        <v>3393</v>
      </c>
      <c r="C3399" s="441"/>
      <c r="D3399" s="47">
        <v>8595057663435</v>
      </c>
      <c r="E3399" s="800" t="s">
        <v>4621</v>
      </c>
      <c r="F3399" s="667" t="s">
        <v>8099</v>
      </c>
      <c r="G3399" s="683" t="s">
        <v>8995</v>
      </c>
      <c r="H3399" s="691">
        <v>18</v>
      </c>
      <c r="I3399" s="652">
        <v>0.72199999999999998</v>
      </c>
      <c r="J3399" s="652">
        <v>0.59583330000000001</v>
      </c>
      <c r="K3399" s="422">
        <v>6462.1067342763681</v>
      </c>
      <c r="L3399" s="423">
        <f>K3399*ЗМІСТ!$E$13/1000*1.2</f>
        <v>346.28930780224698</v>
      </c>
      <c r="M3399" s="424"/>
      <c r="N3399" s="829"/>
      <c r="O3399" s="841"/>
      <c r="P3399" s="841"/>
      <c r="Q3399" s="641"/>
      <c r="R3399" s="639"/>
      <c r="S3399" s="640"/>
      <c r="T3399" s="402"/>
      <c r="U3399" s="665"/>
      <c r="V3399" s="665"/>
    </row>
    <row r="3400" spans="1:22" s="664" customFormat="1" ht="13.5" customHeight="1" outlineLevel="1">
      <c r="A3400" s="402"/>
      <c r="B3400" s="178">
        <f t="shared" si="52"/>
        <v>3394</v>
      </c>
      <c r="C3400" s="441"/>
      <c r="D3400" s="47">
        <v>8595057663442</v>
      </c>
      <c r="E3400" s="800" t="s">
        <v>4623</v>
      </c>
      <c r="F3400" s="667" t="s">
        <v>5409</v>
      </c>
      <c r="G3400" s="683" t="s">
        <v>8995</v>
      </c>
      <c r="H3400" s="691">
        <v>18</v>
      </c>
      <c r="I3400" s="652">
        <v>0.95</v>
      </c>
      <c r="J3400" s="652">
        <v>0.86666670000000001</v>
      </c>
      <c r="K3400" s="422">
        <v>8004.9196669357461</v>
      </c>
      <c r="L3400" s="423">
        <f>K3400*ЗМІСТ!$E$13/1000*1.2</f>
        <v>428.96507353745932</v>
      </c>
      <c r="M3400" s="424"/>
      <c r="N3400" s="829"/>
      <c r="O3400" s="841"/>
      <c r="P3400" s="841"/>
      <c r="Q3400" s="641"/>
      <c r="R3400" s="639"/>
      <c r="S3400" s="640"/>
      <c r="T3400" s="402"/>
      <c r="U3400" s="665"/>
      <c r="V3400" s="665"/>
    </row>
    <row r="3401" spans="1:22" s="664" customFormat="1" ht="13.5" customHeight="1" outlineLevel="1">
      <c r="A3401" s="402"/>
      <c r="B3401" s="178">
        <f t="shared" ref="B3401:B3464" si="53">B3400+1</f>
        <v>3395</v>
      </c>
      <c r="C3401" s="441"/>
      <c r="D3401" s="47">
        <v>8595057644878</v>
      </c>
      <c r="E3401" s="800" t="s">
        <v>4638</v>
      </c>
      <c r="F3401" s="667" t="s">
        <v>8125</v>
      </c>
      <c r="G3401" s="683" t="s">
        <v>8996</v>
      </c>
      <c r="H3401" s="691">
        <v>100</v>
      </c>
      <c r="I3401" s="652">
        <v>0.03</v>
      </c>
      <c r="J3401" s="652">
        <v>4.5517500000000002E-2</v>
      </c>
      <c r="K3401" s="422">
        <v>1985.7576764018938</v>
      </c>
      <c r="L3401" s="423">
        <f>K3401*ЗМІСТ!$E$13/1000*1.2</f>
        <v>106.41214692056823</v>
      </c>
      <c r="M3401" s="424"/>
      <c r="N3401" s="829"/>
      <c r="O3401" s="841"/>
      <c r="P3401" s="841"/>
      <c r="Q3401" s="641"/>
      <c r="R3401" s="639"/>
      <c r="S3401" s="640"/>
      <c r="T3401" s="402"/>
      <c r="U3401" s="665"/>
      <c r="V3401" s="665"/>
    </row>
    <row r="3402" spans="1:22" s="664" customFormat="1" ht="13.5" customHeight="1" outlineLevel="1">
      <c r="A3402" s="402"/>
      <c r="B3402" s="178">
        <f t="shared" si="53"/>
        <v>3396</v>
      </c>
      <c r="C3402" s="441"/>
      <c r="D3402" s="47">
        <v>8595057644885</v>
      </c>
      <c r="E3402" s="800" t="s">
        <v>4639</v>
      </c>
      <c r="F3402" s="667" t="s">
        <v>8126</v>
      </c>
      <c r="G3402" s="683" t="s">
        <v>8996</v>
      </c>
      <c r="H3402" s="691">
        <v>100</v>
      </c>
      <c r="I3402" s="652">
        <v>0.03</v>
      </c>
      <c r="J3402" s="652">
        <v>4.5517500000000002E-2</v>
      </c>
      <c r="K3402" s="422">
        <v>2022.689996452558</v>
      </c>
      <c r="L3402" s="423">
        <f>K3402*ЗМІСТ!$E$13/1000*1.2</f>
        <v>108.3912642691008</v>
      </c>
      <c r="M3402" s="424"/>
      <c r="N3402" s="829"/>
      <c r="O3402" s="841"/>
      <c r="P3402" s="841"/>
      <c r="Q3402" s="641"/>
      <c r="R3402" s="639"/>
      <c r="S3402" s="640"/>
      <c r="T3402" s="402"/>
      <c r="U3402" s="665"/>
      <c r="V3402" s="665"/>
    </row>
    <row r="3403" spans="1:22" s="664" customFormat="1" ht="13.5" customHeight="1" outlineLevel="1">
      <c r="A3403" s="402"/>
      <c r="B3403" s="178">
        <f t="shared" si="53"/>
        <v>3397</v>
      </c>
      <c r="C3403" s="441"/>
      <c r="D3403" s="47">
        <v>8595057642232</v>
      </c>
      <c r="E3403" s="800" t="s">
        <v>4640</v>
      </c>
      <c r="F3403" s="667" t="s">
        <v>8127</v>
      </c>
      <c r="G3403" s="683" t="s">
        <v>8996</v>
      </c>
      <c r="H3403" s="691">
        <v>100</v>
      </c>
      <c r="I3403" s="652">
        <v>0.04</v>
      </c>
      <c r="J3403" s="652">
        <v>4.5517500000000002E-2</v>
      </c>
      <c r="K3403" s="422">
        <v>2034.8978682018274</v>
      </c>
      <c r="L3403" s="423">
        <f>K3403*ЗМІСТ!$E$13/1000*1.2</f>
        <v>109.04545579388169</v>
      </c>
      <c r="M3403" s="424"/>
      <c r="N3403" s="829"/>
      <c r="O3403" s="841"/>
      <c r="P3403" s="841"/>
      <c r="Q3403" s="641"/>
      <c r="R3403" s="639"/>
      <c r="S3403" s="640"/>
      <c r="T3403" s="402"/>
      <c r="U3403" s="665"/>
      <c r="V3403" s="665"/>
    </row>
    <row r="3404" spans="1:22" s="664" customFormat="1" ht="13.5" customHeight="1" outlineLevel="1">
      <c r="A3404" s="402"/>
      <c r="B3404" s="178">
        <f t="shared" si="53"/>
        <v>3398</v>
      </c>
      <c r="C3404" s="441"/>
      <c r="D3404" s="47">
        <v>8595057642249</v>
      </c>
      <c r="E3404" s="800" t="s">
        <v>4641</v>
      </c>
      <c r="F3404" s="667" t="s">
        <v>8128</v>
      </c>
      <c r="G3404" s="683" t="s">
        <v>8996</v>
      </c>
      <c r="H3404" s="691">
        <v>100</v>
      </c>
      <c r="I3404" s="652">
        <v>0.04</v>
      </c>
      <c r="J3404" s="652">
        <v>5.0625000000000003E-2</v>
      </c>
      <c r="K3404" s="422">
        <v>2215.0411527042688</v>
      </c>
      <c r="L3404" s="423">
        <f>K3404*ЗМІСТ!$E$13/1000*1.2</f>
        <v>118.69891647794748</v>
      </c>
      <c r="M3404" s="424"/>
      <c r="N3404" s="829"/>
      <c r="O3404" s="841"/>
      <c r="P3404" s="841"/>
      <c r="Q3404" s="641"/>
      <c r="R3404" s="639"/>
      <c r="S3404" s="640"/>
      <c r="T3404" s="402"/>
      <c r="U3404" s="665"/>
      <c r="V3404" s="665"/>
    </row>
    <row r="3405" spans="1:22" s="664" customFormat="1" ht="13.5" customHeight="1" outlineLevel="1">
      <c r="A3405" s="402"/>
      <c r="B3405" s="178">
        <f t="shared" si="53"/>
        <v>3399</v>
      </c>
      <c r="C3405" s="441"/>
      <c r="D3405" s="47">
        <v>8595057635586</v>
      </c>
      <c r="E3405" s="800" t="s">
        <v>4642</v>
      </c>
      <c r="F3405" s="667" t="s">
        <v>8129</v>
      </c>
      <c r="G3405" s="683" t="s">
        <v>8996</v>
      </c>
      <c r="H3405" s="691">
        <v>100</v>
      </c>
      <c r="I3405" s="652">
        <v>0.04</v>
      </c>
      <c r="J3405" s="652">
        <v>5.0625000000000003E-2</v>
      </c>
      <c r="K3405" s="422">
        <v>2391.3147499177799</v>
      </c>
      <c r="L3405" s="423">
        <f>K3405*ЗМІСТ!$E$13/1000*1.2</f>
        <v>128.14500959787401</v>
      </c>
      <c r="M3405" s="424"/>
      <c r="N3405" s="829"/>
      <c r="O3405" s="841"/>
      <c r="P3405" s="841"/>
      <c r="Q3405" s="641"/>
      <c r="R3405" s="639"/>
      <c r="S3405" s="640"/>
      <c r="T3405" s="402"/>
      <c r="U3405" s="665"/>
      <c r="V3405" s="665"/>
    </row>
    <row r="3406" spans="1:22" s="664" customFormat="1" ht="13.5" customHeight="1" outlineLevel="1">
      <c r="A3406" s="402"/>
      <c r="B3406" s="178">
        <f t="shared" si="53"/>
        <v>3400</v>
      </c>
      <c r="C3406" s="441"/>
      <c r="D3406" s="47">
        <v>8595057635517</v>
      </c>
      <c r="E3406" s="800" t="s">
        <v>4643</v>
      </c>
      <c r="F3406" s="667" t="s">
        <v>8130</v>
      </c>
      <c r="G3406" s="683" t="s">
        <v>8996</v>
      </c>
      <c r="H3406" s="691">
        <v>100</v>
      </c>
      <c r="I3406" s="652">
        <v>0.06</v>
      </c>
      <c r="J3406" s="652">
        <v>0.13769999999999999</v>
      </c>
      <c r="K3406" s="422">
        <v>2432.0886931843875</v>
      </c>
      <c r="L3406" s="423">
        <f>K3406*ЗМІСТ!$E$13/1000*1.2</f>
        <v>130.32999062198311</v>
      </c>
      <c r="M3406" s="424"/>
      <c r="N3406" s="829"/>
      <c r="O3406" s="841"/>
      <c r="P3406" s="841"/>
      <c r="Q3406" s="641"/>
      <c r="R3406" s="639"/>
      <c r="S3406" s="640"/>
      <c r="T3406" s="402"/>
      <c r="U3406" s="665"/>
      <c r="V3406" s="665"/>
    </row>
    <row r="3407" spans="1:22" s="664" customFormat="1" ht="13.5" customHeight="1" outlineLevel="1">
      <c r="A3407" s="402"/>
      <c r="B3407" s="178">
        <f t="shared" si="53"/>
        <v>3401</v>
      </c>
      <c r="C3407" s="441"/>
      <c r="D3407" s="47">
        <v>8595057635401</v>
      </c>
      <c r="E3407" s="800" t="s">
        <v>4644</v>
      </c>
      <c r="F3407" s="667" t="s">
        <v>8131</v>
      </c>
      <c r="G3407" s="683" t="s">
        <v>8996</v>
      </c>
      <c r="H3407" s="691">
        <v>100</v>
      </c>
      <c r="I3407" s="652">
        <v>7.0000000000000007E-2</v>
      </c>
      <c r="J3407" s="652">
        <v>0.126</v>
      </c>
      <c r="K3407" s="422">
        <v>2702.1773316096092</v>
      </c>
      <c r="L3407" s="423">
        <f>K3407*ЗМІСТ!$E$13/1000*1.2</f>
        <v>144.80341414954961</v>
      </c>
      <c r="M3407" s="424"/>
      <c r="N3407" s="829"/>
      <c r="O3407" s="841"/>
      <c r="P3407" s="841"/>
      <c r="Q3407" s="641"/>
      <c r="R3407" s="639"/>
      <c r="S3407" s="640"/>
      <c r="T3407" s="402"/>
      <c r="U3407" s="665"/>
      <c r="V3407" s="665"/>
    </row>
    <row r="3408" spans="1:22" s="664" customFormat="1" ht="13.5" customHeight="1" outlineLevel="1">
      <c r="A3408" s="402"/>
      <c r="B3408" s="178">
        <f t="shared" si="53"/>
        <v>3402</v>
      </c>
      <c r="C3408" s="441"/>
      <c r="D3408" s="47">
        <v>8595057635524</v>
      </c>
      <c r="E3408" s="800" t="s">
        <v>4645</v>
      </c>
      <c r="F3408" s="667" t="s">
        <v>8132</v>
      </c>
      <c r="G3408" s="683" t="s">
        <v>8996</v>
      </c>
      <c r="H3408" s="691">
        <v>100</v>
      </c>
      <c r="I3408" s="652">
        <v>0.08</v>
      </c>
      <c r="J3408" s="652">
        <v>7.1999999999999995E-2</v>
      </c>
      <c r="K3408" s="422">
        <v>3062.7445413443597</v>
      </c>
      <c r="L3408" s="423">
        <f>K3408*ЗМІСТ!$E$13/1000*1.2</f>
        <v>164.12537440330831</v>
      </c>
      <c r="M3408" s="424"/>
      <c r="N3408" s="829"/>
      <c r="O3408" s="841"/>
      <c r="P3408" s="841"/>
      <c r="Q3408" s="641"/>
      <c r="R3408" s="639"/>
      <c r="S3408" s="640"/>
      <c r="T3408" s="402"/>
      <c r="U3408" s="665"/>
      <c r="V3408" s="665"/>
    </row>
    <row r="3409" spans="1:22" s="664" customFormat="1" ht="13.5" customHeight="1" outlineLevel="1">
      <c r="A3409" s="402"/>
      <c r="B3409" s="178">
        <f t="shared" si="53"/>
        <v>3403</v>
      </c>
      <c r="C3409" s="441"/>
      <c r="D3409" s="47">
        <v>8595057644892</v>
      </c>
      <c r="E3409" s="800" t="s">
        <v>4646</v>
      </c>
      <c r="F3409" s="667" t="s">
        <v>8133</v>
      </c>
      <c r="G3409" s="683" t="s">
        <v>8996</v>
      </c>
      <c r="H3409" s="691">
        <v>100</v>
      </c>
      <c r="I3409" s="652">
        <v>0.09</v>
      </c>
      <c r="J3409" s="652">
        <v>0.19284999999999999</v>
      </c>
      <c r="K3409" s="422">
        <v>3226.5264712954822</v>
      </c>
      <c r="L3409" s="423">
        <f>K3409*ЗМІСТ!$E$13/1000*1.2</f>
        <v>172.9020680553115</v>
      </c>
      <c r="M3409" s="424"/>
      <c r="N3409" s="829"/>
      <c r="O3409" s="841"/>
      <c r="P3409" s="841"/>
      <c r="Q3409" s="641"/>
      <c r="R3409" s="639"/>
      <c r="S3409" s="640"/>
      <c r="T3409" s="402"/>
      <c r="U3409" s="665"/>
      <c r="V3409" s="665"/>
    </row>
    <row r="3410" spans="1:22" s="664" customFormat="1" ht="13.5" customHeight="1" outlineLevel="1">
      <c r="A3410" s="402"/>
      <c r="B3410" s="178">
        <f t="shared" si="53"/>
        <v>3404</v>
      </c>
      <c r="C3410" s="441"/>
      <c r="D3410" s="47">
        <v>8595057644908</v>
      </c>
      <c r="E3410" s="800" t="s">
        <v>4647</v>
      </c>
      <c r="F3410" s="667" t="s">
        <v>8134</v>
      </c>
      <c r="G3410" s="683" t="s">
        <v>8996</v>
      </c>
      <c r="H3410" s="691">
        <v>100</v>
      </c>
      <c r="I3410" s="652">
        <v>0.1</v>
      </c>
      <c r="J3410" s="652">
        <v>0.19284999999999999</v>
      </c>
      <c r="K3410" s="422">
        <v>3950.9724513774299</v>
      </c>
      <c r="L3410" s="423">
        <f>K3410*ЗМІСТ!$E$13/1000*1.2</f>
        <v>211.72344741322925</v>
      </c>
      <c r="M3410" s="424"/>
      <c r="N3410" s="829"/>
      <c r="O3410" s="841"/>
      <c r="P3410" s="841"/>
      <c r="Q3410" s="641"/>
      <c r="R3410" s="639"/>
      <c r="S3410" s="640"/>
      <c r="T3410" s="402"/>
      <c r="U3410" s="665"/>
      <c r="V3410" s="665"/>
    </row>
    <row r="3411" spans="1:22" s="664" customFormat="1" ht="13.5" customHeight="1" outlineLevel="1">
      <c r="A3411" s="402"/>
      <c r="B3411" s="178">
        <f t="shared" si="53"/>
        <v>3405</v>
      </c>
      <c r="C3411" s="441"/>
      <c r="D3411" s="47">
        <v>8595057635531</v>
      </c>
      <c r="E3411" s="800" t="s">
        <v>4648</v>
      </c>
      <c r="F3411" s="667" t="s">
        <v>8135</v>
      </c>
      <c r="G3411" s="683" t="s">
        <v>8996</v>
      </c>
      <c r="H3411" s="691">
        <v>50</v>
      </c>
      <c r="I3411" s="652">
        <v>0.1</v>
      </c>
      <c r="J3411" s="652">
        <v>0.26519999999999999</v>
      </c>
      <c r="K3411" s="422">
        <v>4270.4819223324521</v>
      </c>
      <c r="L3411" s="423">
        <f>K3411*ЗМІСТ!$E$13/1000*1.2</f>
        <v>228.84521869973631</v>
      </c>
      <c r="M3411" s="424"/>
      <c r="N3411" s="829"/>
      <c r="O3411" s="841"/>
      <c r="P3411" s="841"/>
      <c r="Q3411" s="641"/>
      <c r="R3411" s="639"/>
      <c r="S3411" s="640"/>
      <c r="T3411" s="402"/>
      <c r="U3411" s="665"/>
      <c r="V3411" s="665"/>
    </row>
    <row r="3412" spans="1:22" s="664" customFormat="1" ht="13.5" customHeight="1" outlineLevel="1">
      <c r="A3412" s="402"/>
      <c r="B3412" s="178">
        <f t="shared" si="53"/>
        <v>3406</v>
      </c>
      <c r="C3412" s="441"/>
      <c r="D3412" s="47">
        <v>8595057635593</v>
      </c>
      <c r="E3412" s="800" t="s">
        <v>4649</v>
      </c>
      <c r="F3412" s="667" t="s">
        <v>8136</v>
      </c>
      <c r="G3412" s="683" t="s">
        <v>8996</v>
      </c>
      <c r="H3412" s="691">
        <v>50</v>
      </c>
      <c r="I3412" s="652">
        <v>0.11</v>
      </c>
      <c r="J3412" s="652">
        <v>0.26519999999999999</v>
      </c>
      <c r="K3412" s="422">
        <v>4294.8976658309939</v>
      </c>
      <c r="L3412" s="423">
        <f>K3412*ЗМІСТ!$E$13/1000*1.2</f>
        <v>230.15360174929822</v>
      </c>
      <c r="M3412" s="424"/>
      <c r="N3412" s="829"/>
      <c r="O3412" s="841"/>
      <c r="P3412" s="841"/>
      <c r="Q3412" s="641"/>
      <c r="R3412" s="639"/>
      <c r="S3412" s="640"/>
      <c r="T3412" s="402"/>
      <c r="U3412" s="665"/>
      <c r="V3412" s="665"/>
    </row>
    <row r="3413" spans="1:22" s="664" customFormat="1" ht="13.5" customHeight="1" outlineLevel="1">
      <c r="A3413" s="402"/>
      <c r="B3413" s="178">
        <f t="shared" si="53"/>
        <v>3407</v>
      </c>
      <c r="C3413" s="441"/>
      <c r="D3413" s="47">
        <v>8595057644915</v>
      </c>
      <c r="E3413" s="800" t="s">
        <v>4650</v>
      </c>
      <c r="F3413" s="667" t="s">
        <v>8137</v>
      </c>
      <c r="G3413" s="683" t="s">
        <v>8996</v>
      </c>
      <c r="H3413" s="691">
        <v>50</v>
      </c>
      <c r="I3413" s="652">
        <v>0.14000000000000001</v>
      </c>
      <c r="J3413" s="652">
        <v>0.26519999999999999</v>
      </c>
      <c r="K3413" s="422">
        <v>4446.4436599598575</v>
      </c>
      <c r="L3413" s="423">
        <f>K3413*ЗМІСТ!$E$13/1000*1.2</f>
        <v>238.27459998795763</v>
      </c>
      <c r="M3413" s="424"/>
      <c r="N3413" s="829"/>
      <c r="O3413" s="841"/>
      <c r="P3413" s="841"/>
      <c r="Q3413" s="641"/>
      <c r="R3413" s="639"/>
      <c r="S3413" s="640"/>
      <c r="T3413" s="402"/>
      <c r="U3413" s="665"/>
      <c r="V3413" s="665"/>
    </row>
    <row r="3414" spans="1:22" s="664" customFormat="1" ht="13.5" customHeight="1" outlineLevel="1">
      <c r="A3414" s="402"/>
      <c r="B3414" s="178">
        <f t="shared" si="53"/>
        <v>3408</v>
      </c>
      <c r="C3414" s="441"/>
      <c r="D3414" s="47">
        <v>8595057644922</v>
      </c>
      <c r="E3414" s="800" t="s">
        <v>4651</v>
      </c>
      <c r="F3414" s="667" t="s">
        <v>8138</v>
      </c>
      <c r="G3414" s="683" t="s">
        <v>8996</v>
      </c>
      <c r="H3414" s="691">
        <v>50</v>
      </c>
      <c r="I3414" s="652">
        <v>0.16</v>
      </c>
      <c r="J3414" s="652">
        <v>0.26519999999999999</v>
      </c>
      <c r="K3414" s="422">
        <v>4724.839999890979</v>
      </c>
      <c r="L3414" s="423">
        <f>K3414*ЗМІСТ!$E$13/1000*1.2</f>
        <v>253.19321396535781</v>
      </c>
      <c r="M3414" s="424"/>
      <c r="N3414" s="829"/>
      <c r="O3414" s="841"/>
      <c r="P3414" s="841"/>
      <c r="Q3414" s="641"/>
      <c r="R3414" s="639"/>
      <c r="S3414" s="640"/>
      <c r="T3414" s="402"/>
      <c r="U3414" s="665"/>
      <c r="V3414" s="665"/>
    </row>
    <row r="3415" spans="1:22" s="664" customFormat="1" ht="13.5" customHeight="1" outlineLevel="1">
      <c r="A3415" s="402"/>
      <c r="B3415" s="178">
        <f t="shared" si="53"/>
        <v>3409</v>
      </c>
      <c r="C3415" s="441"/>
      <c r="D3415" s="47">
        <v>8595057635609</v>
      </c>
      <c r="E3415" s="800" t="s">
        <v>4652</v>
      </c>
      <c r="F3415" s="667" t="s">
        <v>8139</v>
      </c>
      <c r="G3415" s="683" t="s">
        <v>8996</v>
      </c>
      <c r="H3415" s="691">
        <v>50</v>
      </c>
      <c r="I3415" s="652">
        <v>0.16</v>
      </c>
      <c r="J3415" s="652">
        <v>0.156</v>
      </c>
      <c r="K3415" s="422">
        <v>7287.9591139490622</v>
      </c>
      <c r="L3415" s="423">
        <f>K3415*ЗМІСТ!$E$13/1000*1.2</f>
        <v>390.54482085138585</v>
      </c>
      <c r="M3415" s="424"/>
      <c r="N3415" s="829"/>
      <c r="O3415" s="841"/>
      <c r="P3415" s="841"/>
      <c r="Q3415" s="641"/>
      <c r="R3415" s="639"/>
      <c r="S3415" s="640"/>
      <c r="T3415" s="402"/>
      <c r="U3415" s="665"/>
      <c r="V3415" s="665"/>
    </row>
    <row r="3416" spans="1:22" s="664" customFormat="1" ht="13.5" customHeight="1" outlineLevel="1">
      <c r="A3416" s="402"/>
      <c r="B3416" s="178">
        <f t="shared" si="53"/>
        <v>3410</v>
      </c>
      <c r="C3416" s="441"/>
      <c r="D3416" s="47">
        <v>8595057662568</v>
      </c>
      <c r="E3416" s="800" t="s">
        <v>4734</v>
      </c>
      <c r="F3416" s="667" t="s">
        <v>8257</v>
      </c>
      <c r="G3416" s="683" t="s">
        <v>8996</v>
      </c>
      <c r="H3416" s="691">
        <v>1</v>
      </c>
      <c r="I3416" s="652">
        <v>1.3049999999999999</v>
      </c>
      <c r="J3416" s="652">
        <v>13.2278</v>
      </c>
      <c r="K3416" s="422">
        <v>21705.190438187856</v>
      </c>
      <c r="L3416" s="423">
        <f>K3416*ЗМІСТ!$E$13/1000*1.2</f>
        <v>1163.1307995406705</v>
      </c>
      <c r="M3416" s="424"/>
      <c r="N3416" s="829"/>
      <c r="O3416" s="841"/>
      <c r="P3416" s="841"/>
      <c r="Q3416" s="641"/>
      <c r="R3416" s="639"/>
      <c r="S3416" s="640"/>
      <c r="T3416" s="402"/>
      <c r="U3416" s="665"/>
      <c r="V3416" s="665"/>
    </row>
    <row r="3417" spans="1:22" s="664" customFormat="1" ht="13.5" customHeight="1" outlineLevel="1">
      <c r="A3417" s="402"/>
      <c r="B3417" s="178">
        <f t="shared" si="53"/>
        <v>3411</v>
      </c>
      <c r="C3417" s="441"/>
      <c r="D3417" s="47">
        <v>8595057662575</v>
      </c>
      <c r="E3417" s="800" t="s">
        <v>4735</v>
      </c>
      <c r="F3417" s="667" t="s">
        <v>8259</v>
      </c>
      <c r="G3417" s="683" t="s">
        <v>8996</v>
      </c>
      <c r="H3417" s="691">
        <v>1</v>
      </c>
      <c r="I3417" s="652">
        <v>1.6344000000000001</v>
      </c>
      <c r="J3417" s="652">
        <v>17.579049999999999</v>
      </c>
      <c r="K3417" s="422">
        <v>24847.366305485953</v>
      </c>
      <c r="L3417" s="423">
        <f>K3417*ЗМІСТ!$E$13/1000*1.2</f>
        <v>1331.5127144211635</v>
      </c>
      <c r="M3417" s="424"/>
      <c r="N3417" s="829"/>
      <c r="O3417" s="841"/>
      <c r="P3417" s="841"/>
      <c r="Q3417" s="641"/>
      <c r="R3417" s="639"/>
      <c r="S3417" s="640"/>
      <c r="T3417" s="402"/>
      <c r="U3417" s="665"/>
      <c r="V3417" s="665"/>
    </row>
    <row r="3418" spans="1:22" s="664" customFormat="1" ht="13.5" customHeight="1" outlineLevel="1">
      <c r="A3418" s="402"/>
      <c r="B3418" s="178">
        <f t="shared" si="53"/>
        <v>3412</v>
      </c>
      <c r="C3418" s="441"/>
      <c r="D3418" s="47">
        <v>8595057662582</v>
      </c>
      <c r="E3418" s="800" t="s">
        <v>4736</v>
      </c>
      <c r="F3418" s="667" t="s">
        <v>8261</v>
      </c>
      <c r="G3418" s="683" t="s">
        <v>8996</v>
      </c>
      <c r="H3418" s="691">
        <v>1</v>
      </c>
      <c r="I3418" s="652">
        <v>2.1320999999999999</v>
      </c>
      <c r="J3418" s="652">
        <v>26.281549999999999</v>
      </c>
      <c r="K3418" s="422">
        <v>26084.528379315878</v>
      </c>
      <c r="L3418" s="423">
        <f>K3418*ЗМІСТ!$E$13/1000*1.2</f>
        <v>1397.809359741698</v>
      </c>
      <c r="M3418" s="424"/>
      <c r="N3418" s="829"/>
      <c r="O3418" s="841"/>
      <c r="P3418" s="841"/>
      <c r="Q3418" s="641"/>
      <c r="R3418" s="639"/>
      <c r="S3418" s="640"/>
      <c r="T3418" s="402"/>
      <c r="U3418" s="665"/>
      <c r="V3418" s="665"/>
    </row>
    <row r="3419" spans="1:22" s="664" customFormat="1" ht="13.5" customHeight="1" outlineLevel="1">
      <c r="A3419" s="402"/>
      <c r="B3419" s="178">
        <f t="shared" si="53"/>
        <v>3413</v>
      </c>
      <c r="C3419" s="441"/>
      <c r="D3419" s="47">
        <v>8595057662599</v>
      </c>
      <c r="E3419" s="800" t="s">
        <v>4737</v>
      </c>
      <c r="F3419" s="667" t="s">
        <v>8263</v>
      </c>
      <c r="G3419" s="683" t="s">
        <v>8996</v>
      </c>
      <c r="H3419" s="691">
        <v>1</v>
      </c>
      <c r="I3419" s="652">
        <v>2.5242</v>
      </c>
      <c r="J3419" s="652">
        <v>34.984050000000003</v>
      </c>
      <c r="K3419" s="422">
        <v>34870.405890517839</v>
      </c>
      <c r="L3419" s="423">
        <f>K3419*ЗМІСТ!$E$13/1000*1.2</f>
        <v>1868.6241523311846</v>
      </c>
      <c r="M3419" s="424"/>
      <c r="N3419" s="829"/>
      <c r="O3419" s="841"/>
      <c r="P3419" s="841"/>
      <c r="Q3419" s="641"/>
      <c r="R3419" s="639"/>
      <c r="S3419" s="640"/>
      <c r="T3419" s="402"/>
      <c r="U3419" s="665"/>
      <c r="V3419" s="665"/>
    </row>
    <row r="3420" spans="1:22" s="664" customFormat="1" ht="13.5" customHeight="1" outlineLevel="1">
      <c r="A3420" s="402"/>
      <c r="B3420" s="178">
        <f t="shared" si="53"/>
        <v>3414</v>
      </c>
      <c r="C3420" s="441"/>
      <c r="D3420" s="47">
        <v>8595057662605</v>
      </c>
      <c r="E3420" s="800" t="s">
        <v>4738</v>
      </c>
      <c r="F3420" s="667" t="s">
        <v>8265</v>
      </c>
      <c r="G3420" s="683" t="s">
        <v>8996</v>
      </c>
      <c r="H3420" s="691">
        <v>1</v>
      </c>
      <c r="I3420" s="652">
        <v>3.0485000000000002</v>
      </c>
      <c r="J3420" s="652">
        <v>43.686549999999997</v>
      </c>
      <c r="K3420" s="422">
        <v>40288.663171326058</v>
      </c>
      <c r="L3420" s="423">
        <f>K3420*ЗМІСТ!$E$13/1000*1.2</f>
        <v>2158.9759896528058</v>
      </c>
      <c r="M3420" s="424"/>
      <c r="N3420" s="829"/>
      <c r="O3420" s="841"/>
      <c r="P3420" s="841"/>
      <c r="Q3420" s="641"/>
      <c r="R3420" s="639"/>
      <c r="S3420" s="640"/>
      <c r="T3420" s="402"/>
      <c r="U3420" s="665"/>
      <c r="V3420" s="665"/>
    </row>
    <row r="3421" spans="1:22" s="664" customFormat="1" ht="13.5" customHeight="1" outlineLevel="1">
      <c r="A3421" s="402"/>
      <c r="B3421" s="178">
        <f t="shared" si="53"/>
        <v>3415</v>
      </c>
      <c r="C3421" s="441"/>
      <c r="D3421" s="47">
        <v>8595057662612</v>
      </c>
      <c r="E3421" s="800" t="s">
        <v>4739</v>
      </c>
      <c r="F3421" s="667" t="s">
        <v>8267</v>
      </c>
      <c r="G3421" s="683" t="s">
        <v>8996</v>
      </c>
      <c r="H3421" s="691">
        <v>1</v>
      </c>
      <c r="I3421" s="652">
        <v>3.9323999999999999</v>
      </c>
      <c r="J3421" s="652">
        <v>52.389049999999997</v>
      </c>
      <c r="K3421" s="422">
        <v>46914.12244649732</v>
      </c>
      <c r="L3421" s="423">
        <f>K3421*ЗМІСТ!$E$13/1000*1.2</f>
        <v>2514.0189811437153</v>
      </c>
      <c r="M3421" s="424"/>
      <c r="N3421" s="829"/>
      <c r="O3421" s="841"/>
      <c r="P3421" s="841"/>
      <c r="Q3421" s="641"/>
      <c r="R3421" s="639"/>
      <c r="S3421" s="640"/>
      <c r="T3421" s="402"/>
      <c r="U3421" s="665"/>
      <c r="V3421" s="665"/>
    </row>
    <row r="3422" spans="1:22" s="664" customFormat="1" ht="13.5" customHeight="1" outlineLevel="1">
      <c r="A3422" s="402"/>
      <c r="B3422" s="178">
        <f t="shared" si="53"/>
        <v>3416</v>
      </c>
      <c r="C3422" s="441"/>
      <c r="D3422" s="47">
        <v>8595057662766</v>
      </c>
      <c r="E3422" s="800" t="s">
        <v>4740</v>
      </c>
      <c r="F3422" s="667" t="s">
        <v>8269</v>
      </c>
      <c r="G3422" s="683" t="s">
        <v>8996</v>
      </c>
      <c r="H3422" s="691">
        <v>1</v>
      </c>
      <c r="I3422" s="652">
        <v>0.56999999999999995</v>
      </c>
      <c r="J3422" s="652">
        <v>4.9367999999999999</v>
      </c>
      <c r="K3422" s="422">
        <v>15014.601083903748</v>
      </c>
      <c r="L3422" s="423">
        <f>K3422*ЗМІСТ!$E$13/1000*1.2</f>
        <v>804.59763821188722</v>
      </c>
      <c r="M3422" s="424"/>
      <c r="N3422" s="829"/>
      <c r="O3422" s="841"/>
      <c r="P3422" s="841"/>
      <c r="Q3422" s="641"/>
      <c r="R3422" s="639"/>
      <c r="S3422" s="640"/>
      <c r="T3422" s="402"/>
      <c r="U3422" s="665"/>
      <c r="V3422" s="665"/>
    </row>
    <row r="3423" spans="1:22" s="664" customFormat="1" ht="13.5" customHeight="1" outlineLevel="1">
      <c r="A3423" s="402"/>
      <c r="B3423" s="178">
        <f t="shared" si="53"/>
        <v>3417</v>
      </c>
      <c r="C3423" s="441"/>
      <c r="D3423" s="47">
        <v>8595057662773</v>
      </c>
      <c r="E3423" s="800" t="s">
        <v>4741</v>
      </c>
      <c r="F3423" s="667" t="s">
        <v>8271</v>
      </c>
      <c r="G3423" s="683" t="s">
        <v>8996</v>
      </c>
      <c r="H3423" s="691">
        <v>1</v>
      </c>
      <c r="I3423" s="652">
        <v>0.68559999999999999</v>
      </c>
      <c r="J3423" s="652">
        <v>7.3567999999999998</v>
      </c>
      <c r="K3423" s="422">
        <v>16102.105119418686</v>
      </c>
      <c r="L3423" s="423">
        <f>K3423*ЗМІСТ!$E$13/1000*1.2</f>
        <v>862.87445646577021</v>
      </c>
      <c r="M3423" s="424"/>
      <c r="N3423" s="829"/>
      <c r="O3423" s="841"/>
      <c r="P3423" s="841"/>
      <c r="Q3423" s="641"/>
      <c r="R3423" s="639"/>
      <c r="S3423" s="640"/>
      <c r="T3423" s="402"/>
      <c r="U3423" s="665"/>
      <c r="V3423" s="665"/>
    </row>
    <row r="3424" spans="1:22" s="664" customFormat="1" ht="13.5" customHeight="1" outlineLevel="1">
      <c r="A3424" s="402"/>
      <c r="B3424" s="178">
        <f t="shared" si="53"/>
        <v>3418</v>
      </c>
      <c r="C3424" s="441"/>
      <c r="D3424" s="47">
        <v>8595057662780</v>
      </c>
      <c r="E3424" s="800" t="s">
        <v>4742</v>
      </c>
      <c r="F3424" s="667" t="s">
        <v>8273</v>
      </c>
      <c r="G3424" s="683" t="s">
        <v>8996</v>
      </c>
      <c r="H3424" s="691">
        <v>1</v>
      </c>
      <c r="I3424" s="652">
        <v>0.98019999999999996</v>
      </c>
      <c r="J3424" s="652">
        <v>9.7767999999999997</v>
      </c>
      <c r="K3424" s="422">
        <v>18694.712182388543</v>
      </c>
      <c r="L3424" s="423">
        <f>K3424*ЗМІСТ!$E$13/1000*1.2</f>
        <v>1001.8062541219389</v>
      </c>
      <c r="M3424" s="424"/>
      <c r="N3424" s="829"/>
      <c r="O3424" s="841"/>
      <c r="P3424" s="841"/>
      <c r="Q3424" s="641"/>
      <c r="R3424" s="639"/>
      <c r="S3424" s="640"/>
      <c r="T3424" s="402"/>
      <c r="U3424" s="665"/>
      <c r="V3424" s="665"/>
    </row>
    <row r="3425" spans="1:22" s="664" customFormat="1" ht="13.5" customHeight="1" outlineLevel="1">
      <c r="A3425" s="402"/>
      <c r="B3425" s="178">
        <f t="shared" si="53"/>
        <v>3419</v>
      </c>
      <c r="C3425" s="441"/>
      <c r="D3425" s="47">
        <v>8595057662797</v>
      </c>
      <c r="E3425" s="800" t="s">
        <v>4743</v>
      </c>
      <c r="F3425" s="667" t="s">
        <v>8275</v>
      </c>
      <c r="G3425" s="683" t="s">
        <v>8996</v>
      </c>
      <c r="H3425" s="691">
        <v>1</v>
      </c>
      <c r="I3425" s="652">
        <v>1.2806</v>
      </c>
      <c r="J3425" s="652">
        <v>14.6168</v>
      </c>
      <c r="K3425" s="422">
        <v>22351.255088535891</v>
      </c>
      <c r="L3425" s="423">
        <f>K3425*ЗМІСТ!$E$13/1000*1.2</f>
        <v>1197.7519052828329</v>
      </c>
      <c r="M3425" s="424"/>
      <c r="N3425" s="829"/>
      <c r="O3425" s="841"/>
      <c r="P3425" s="841"/>
      <c r="Q3425" s="641"/>
      <c r="R3425" s="639"/>
      <c r="S3425" s="640"/>
      <c r="T3425" s="402"/>
      <c r="U3425" s="665"/>
      <c r="V3425" s="665"/>
    </row>
    <row r="3426" spans="1:22" s="664" customFormat="1" ht="13.5" customHeight="1" outlineLevel="1">
      <c r="A3426" s="402"/>
      <c r="B3426" s="178">
        <f t="shared" si="53"/>
        <v>3420</v>
      </c>
      <c r="C3426" s="441"/>
      <c r="D3426" s="47">
        <v>8595057662803</v>
      </c>
      <c r="E3426" s="800" t="s">
        <v>4744</v>
      </c>
      <c r="F3426" s="667" t="s">
        <v>8277</v>
      </c>
      <c r="G3426" s="683" t="s">
        <v>8996</v>
      </c>
      <c r="H3426" s="691">
        <v>1</v>
      </c>
      <c r="I3426" s="652">
        <v>1.6147</v>
      </c>
      <c r="J3426" s="652">
        <v>19.456800000000001</v>
      </c>
      <c r="K3426" s="422">
        <v>27254.534567065068</v>
      </c>
      <c r="L3426" s="423">
        <f>K3426*ЗМІСТ!$E$13/1000*1.2</f>
        <v>1460.5072769288213</v>
      </c>
      <c r="M3426" s="424"/>
      <c r="N3426" s="829"/>
      <c r="O3426" s="841"/>
      <c r="P3426" s="841"/>
      <c r="Q3426" s="641"/>
      <c r="R3426" s="639"/>
      <c r="S3426" s="640"/>
      <c r="T3426" s="402"/>
      <c r="U3426" s="665"/>
      <c r="V3426" s="665"/>
    </row>
    <row r="3427" spans="1:22" s="664" customFormat="1" ht="13.5" customHeight="1" outlineLevel="1">
      <c r="A3427" s="402"/>
      <c r="B3427" s="178">
        <f t="shared" si="53"/>
        <v>3421</v>
      </c>
      <c r="C3427" s="441"/>
      <c r="D3427" s="47">
        <v>8595057662742</v>
      </c>
      <c r="E3427" s="800" t="s">
        <v>4745</v>
      </c>
      <c r="F3427" s="667" t="s">
        <v>8279</v>
      </c>
      <c r="G3427" s="683" t="s">
        <v>8996</v>
      </c>
      <c r="H3427" s="691">
        <v>1</v>
      </c>
      <c r="I3427" s="652">
        <v>0.42920000000000003</v>
      </c>
      <c r="J3427" s="652">
        <v>2.5167999999999999</v>
      </c>
      <c r="K3427" s="422">
        <v>13948.60772906286</v>
      </c>
      <c r="L3427" s="423">
        <f>K3427*ЗМІСТ!$E$13/1000*1.2</f>
        <v>747.47352743054716</v>
      </c>
      <c r="M3427" s="424"/>
      <c r="N3427" s="829"/>
      <c r="O3427" s="841"/>
      <c r="P3427" s="841"/>
      <c r="Q3427" s="641"/>
      <c r="R3427" s="639"/>
      <c r="S3427" s="640"/>
      <c r="T3427" s="402"/>
      <c r="U3427" s="665"/>
      <c r="V3427" s="665"/>
    </row>
    <row r="3428" spans="1:22" s="664" customFormat="1" ht="13.5" customHeight="1" outlineLevel="1">
      <c r="A3428" s="402"/>
      <c r="B3428" s="178">
        <f t="shared" si="53"/>
        <v>3422</v>
      </c>
      <c r="C3428" s="441"/>
      <c r="D3428" s="47">
        <v>8595057662810</v>
      </c>
      <c r="E3428" s="800" t="s">
        <v>4746</v>
      </c>
      <c r="F3428" s="667" t="s">
        <v>8281</v>
      </c>
      <c r="G3428" s="683" t="s">
        <v>8996</v>
      </c>
      <c r="H3428" s="691">
        <v>1</v>
      </c>
      <c r="I3428" s="652">
        <v>1.9383999999999999</v>
      </c>
      <c r="J3428" s="652">
        <v>24.296800000000001</v>
      </c>
      <c r="K3428" s="422">
        <v>29240.355361571692</v>
      </c>
      <c r="L3428" s="423">
        <f>K3428*ЗМІСТ!$E$13/1000*1.2</f>
        <v>1566.9228062021882</v>
      </c>
      <c r="M3428" s="424"/>
      <c r="N3428" s="829"/>
      <c r="O3428" s="841"/>
      <c r="P3428" s="841"/>
      <c r="Q3428" s="641"/>
      <c r="R3428" s="639"/>
      <c r="S3428" s="640"/>
      <c r="T3428" s="402"/>
      <c r="U3428" s="665"/>
      <c r="V3428" s="665"/>
    </row>
    <row r="3429" spans="1:22" s="664" customFormat="1" ht="13.5" customHeight="1" outlineLevel="1">
      <c r="A3429" s="402"/>
      <c r="B3429" s="178">
        <f t="shared" si="53"/>
        <v>3423</v>
      </c>
      <c r="C3429" s="441"/>
      <c r="D3429" s="47">
        <v>8595057662971</v>
      </c>
      <c r="E3429" s="800" t="s">
        <v>4747</v>
      </c>
      <c r="F3429" s="667" t="s">
        <v>8283</v>
      </c>
      <c r="G3429" s="683" t="s">
        <v>8996</v>
      </c>
      <c r="H3429" s="691">
        <v>1</v>
      </c>
      <c r="I3429" s="652">
        <v>2.6680000000000001</v>
      </c>
      <c r="J3429" s="652">
        <v>29.136800000000001</v>
      </c>
      <c r="K3429" s="422">
        <v>35439.287794802724</v>
      </c>
      <c r="L3429" s="423">
        <f>K3429*ЗМІСТ!$E$13/1000*1.2</f>
        <v>1899.1092137757937</v>
      </c>
      <c r="M3429" s="424"/>
      <c r="N3429" s="829"/>
      <c r="O3429" s="841"/>
      <c r="P3429" s="841"/>
      <c r="Q3429" s="641"/>
      <c r="R3429" s="639"/>
      <c r="S3429" s="640"/>
      <c r="T3429" s="402"/>
      <c r="U3429" s="665"/>
      <c r="V3429" s="665"/>
    </row>
    <row r="3430" spans="1:22" s="664" customFormat="1" ht="13.5" customHeight="1" outlineLevel="1">
      <c r="A3430" s="402"/>
      <c r="B3430" s="178">
        <f t="shared" si="53"/>
        <v>3424</v>
      </c>
      <c r="C3430" s="441"/>
      <c r="D3430" s="47">
        <v>8595057662759</v>
      </c>
      <c r="E3430" s="800" t="s">
        <v>4748</v>
      </c>
      <c r="F3430" s="667" t="s">
        <v>8285</v>
      </c>
      <c r="G3430" s="683" t="s">
        <v>8996</v>
      </c>
      <c r="H3430" s="691">
        <v>1</v>
      </c>
      <c r="I3430" s="652">
        <v>0.49880000000000002</v>
      </c>
      <c r="J3430" s="652">
        <v>3.7267999999999999</v>
      </c>
      <c r="K3430" s="422">
        <v>14448.396772822531</v>
      </c>
      <c r="L3430" s="423">
        <f>K3430*ЗМІСТ!$E$13/1000*1.2</f>
        <v>774.25606277504642</v>
      </c>
      <c r="M3430" s="424"/>
      <c r="N3430" s="829"/>
      <c r="O3430" s="841"/>
      <c r="P3430" s="841"/>
      <c r="Q3430" s="641"/>
      <c r="R3430" s="639"/>
      <c r="S3430" s="640"/>
      <c r="T3430" s="402"/>
      <c r="U3430" s="665"/>
      <c r="V3430" s="665"/>
    </row>
    <row r="3431" spans="1:22" s="664" customFormat="1" ht="13.5" customHeight="1" outlineLevel="1">
      <c r="A3431" s="402"/>
      <c r="B3431" s="178">
        <f t="shared" si="53"/>
        <v>3425</v>
      </c>
      <c r="C3431" s="441"/>
      <c r="D3431" s="47">
        <v>8595057650671</v>
      </c>
      <c r="E3431" s="800" t="s">
        <v>4749</v>
      </c>
      <c r="F3431" s="667" t="s">
        <v>8287</v>
      </c>
      <c r="G3431" s="683" t="s">
        <v>8996</v>
      </c>
      <c r="H3431" s="691">
        <v>1</v>
      </c>
      <c r="I3431" s="652">
        <v>0.74</v>
      </c>
      <c r="J3431" s="652">
        <v>6.1225500000000004</v>
      </c>
      <c r="K3431" s="422">
        <v>15655.74689172089</v>
      </c>
      <c r="L3431" s="423">
        <f>K3431*ЗМІСТ!$E$13/1000*1.2</f>
        <v>838.95515459453361</v>
      </c>
      <c r="M3431" s="424"/>
      <c r="N3431" s="829"/>
      <c r="O3431" s="841"/>
      <c r="P3431" s="841"/>
      <c r="Q3431" s="641"/>
      <c r="R3431" s="639"/>
      <c r="S3431" s="640"/>
      <c r="T3431" s="402"/>
      <c r="U3431" s="665"/>
      <c r="V3431" s="665"/>
    </row>
    <row r="3432" spans="1:22" s="664" customFormat="1" ht="13.5" customHeight="1" outlineLevel="1">
      <c r="A3432" s="402"/>
      <c r="B3432" s="178">
        <f t="shared" si="53"/>
        <v>3426</v>
      </c>
      <c r="C3432" s="441"/>
      <c r="D3432" s="47">
        <v>8595057662841</v>
      </c>
      <c r="E3432" s="800" t="s">
        <v>4750</v>
      </c>
      <c r="F3432" s="667" t="s">
        <v>8289</v>
      </c>
      <c r="G3432" s="683" t="s">
        <v>8996</v>
      </c>
      <c r="H3432" s="691">
        <v>1</v>
      </c>
      <c r="I3432" s="652">
        <v>0.88859999999999995</v>
      </c>
      <c r="J3432" s="652">
        <v>9.1237999999999992</v>
      </c>
      <c r="K3432" s="422">
        <v>16873.135528932424</v>
      </c>
      <c r="L3432" s="423">
        <f>K3432*ЗМІСТ!$E$13/1000*1.2</f>
        <v>904.1921873210614</v>
      </c>
      <c r="M3432" s="424"/>
      <c r="N3432" s="829"/>
      <c r="O3432" s="841"/>
      <c r="P3432" s="841"/>
      <c r="Q3432" s="641"/>
      <c r="R3432" s="639"/>
      <c r="S3432" s="640"/>
      <c r="T3432" s="402"/>
      <c r="U3432" s="665"/>
      <c r="V3432" s="665"/>
    </row>
    <row r="3433" spans="1:22" s="664" customFormat="1" ht="13.5" customHeight="1" outlineLevel="1">
      <c r="A3433" s="402"/>
      <c r="B3433" s="178">
        <f t="shared" si="53"/>
        <v>3427</v>
      </c>
      <c r="C3433" s="441"/>
      <c r="D3433" s="47">
        <v>8595057650695</v>
      </c>
      <c r="E3433" s="800" t="s">
        <v>4751</v>
      </c>
      <c r="F3433" s="667" t="s">
        <v>8291</v>
      </c>
      <c r="G3433" s="683" t="s">
        <v>8996</v>
      </c>
      <c r="H3433" s="691">
        <v>1</v>
      </c>
      <c r="I3433" s="652">
        <v>1.194</v>
      </c>
      <c r="J3433" s="652">
        <v>12.12505</v>
      </c>
      <c r="K3433" s="422">
        <v>19614.909002354838</v>
      </c>
      <c r="L3433" s="423">
        <f>K3433*ЗМІСТ!$E$13/1000*1.2</f>
        <v>1051.1174668473102</v>
      </c>
      <c r="M3433" s="424"/>
      <c r="N3433" s="829"/>
      <c r="O3433" s="841"/>
      <c r="P3433" s="841"/>
      <c r="Q3433" s="641"/>
      <c r="R3433" s="639"/>
      <c r="S3433" s="640"/>
      <c r="T3433" s="402"/>
      <c r="U3433" s="665"/>
      <c r="V3433" s="665"/>
    </row>
    <row r="3434" spans="1:22" s="664" customFormat="1" ht="13.5" customHeight="1" outlineLevel="1">
      <c r="A3434" s="402"/>
      <c r="B3434" s="178">
        <f t="shared" si="53"/>
        <v>3428</v>
      </c>
      <c r="C3434" s="441"/>
      <c r="D3434" s="47">
        <v>8595057662865</v>
      </c>
      <c r="E3434" s="800" t="s">
        <v>4752</v>
      </c>
      <c r="F3434" s="667" t="s">
        <v>8293</v>
      </c>
      <c r="G3434" s="683" t="s">
        <v>8996</v>
      </c>
      <c r="H3434" s="691">
        <v>1</v>
      </c>
      <c r="I3434" s="652">
        <v>1.5833999999999999</v>
      </c>
      <c r="J3434" s="652">
        <v>18.127549999999999</v>
      </c>
      <c r="K3434" s="422">
        <v>24454.856973487626</v>
      </c>
      <c r="L3434" s="423">
        <f>K3434*ЗМІСТ!$E$13/1000*1.2</f>
        <v>1310.4790499410233</v>
      </c>
      <c r="M3434" s="424"/>
      <c r="N3434" s="829"/>
      <c r="O3434" s="841"/>
      <c r="P3434" s="841"/>
      <c r="Q3434" s="641"/>
      <c r="R3434" s="639"/>
      <c r="S3434" s="640"/>
      <c r="T3434" s="402"/>
      <c r="U3434" s="665"/>
      <c r="V3434" s="665"/>
    </row>
    <row r="3435" spans="1:22" s="664" customFormat="1" ht="13.5" customHeight="1" outlineLevel="1">
      <c r="A3435" s="402"/>
      <c r="B3435" s="178">
        <f t="shared" si="53"/>
        <v>3429</v>
      </c>
      <c r="C3435" s="441"/>
      <c r="D3435" s="47">
        <v>8595057662872</v>
      </c>
      <c r="E3435" s="800" t="s">
        <v>4753</v>
      </c>
      <c r="F3435" s="667" t="s">
        <v>8295</v>
      </c>
      <c r="G3435" s="683" t="s">
        <v>8996</v>
      </c>
      <c r="H3435" s="691">
        <v>1</v>
      </c>
      <c r="I3435" s="652">
        <v>1.9732000000000001</v>
      </c>
      <c r="J3435" s="652">
        <v>24.130050000000001</v>
      </c>
      <c r="K3435" s="422">
        <v>29260.030923748523</v>
      </c>
      <c r="L3435" s="423">
        <f>K3435*ЗМІСТ!$E$13/1000*1.2</f>
        <v>1567.9771739319401</v>
      </c>
      <c r="M3435" s="424"/>
      <c r="N3435" s="829"/>
      <c r="O3435" s="841"/>
      <c r="P3435" s="841"/>
      <c r="Q3435" s="641"/>
      <c r="R3435" s="639"/>
      <c r="S3435" s="640"/>
      <c r="T3435" s="402"/>
      <c r="U3435" s="665"/>
      <c r="V3435" s="665"/>
    </row>
    <row r="3436" spans="1:22" s="664" customFormat="1" ht="13.5" customHeight="1" outlineLevel="1">
      <c r="A3436" s="402"/>
      <c r="B3436" s="178">
        <f t="shared" si="53"/>
        <v>3430</v>
      </c>
      <c r="C3436" s="441"/>
      <c r="D3436" s="47">
        <v>8595057662827</v>
      </c>
      <c r="E3436" s="800" t="s">
        <v>4754</v>
      </c>
      <c r="F3436" s="667" t="s">
        <v>8297</v>
      </c>
      <c r="G3436" s="683" t="s">
        <v>8996</v>
      </c>
      <c r="H3436" s="691">
        <v>1</v>
      </c>
      <c r="I3436" s="652">
        <v>0.58199999999999996</v>
      </c>
      <c r="J3436" s="652">
        <v>3.1213000000000002</v>
      </c>
      <c r="K3436" s="422">
        <v>14379.331116806094</v>
      </c>
      <c r="L3436" s="423">
        <f>K3436*ЗМІСТ!$E$13/1000*1.2</f>
        <v>770.5549945014476</v>
      </c>
      <c r="M3436" s="424"/>
      <c r="N3436" s="829"/>
      <c r="O3436" s="841"/>
      <c r="P3436" s="841"/>
      <c r="Q3436" s="641"/>
      <c r="R3436" s="639"/>
      <c r="S3436" s="640"/>
      <c r="T3436" s="402"/>
      <c r="U3436" s="665"/>
      <c r="V3436" s="665"/>
    </row>
    <row r="3437" spans="1:22" s="664" customFormat="1" ht="13.5" customHeight="1" outlineLevel="1">
      <c r="A3437" s="402"/>
      <c r="B3437" s="178">
        <f t="shared" si="53"/>
        <v>3431</v>
      </c>
      <c r="C3437" s="441"/>
      <c r="D3437" s="47">
        <v>8595057662889</v>
      </c>
      <c r="E3437" s="800" t="s">
        <v>4755</v>
      </c>
      <c r="F3437" s="667" t="s">
        <v>8299</v>
      </c>
      <c r="G3437" s="683" t="s">
        <v>8996</v>
      </c>
      <c r="H3437" s="691">
        <v>1</v>
      </c>
      <c r="I3437" s="652">
        <v>2.3525</v>
      </c>
      <c r="J3437" s="652">
        <v>30.132549999999998</v>
      </c>
      <c r="K3437" s="422">
        <v>31247.596797296148</v>
      </c>
      <c r="L3437" s="423">
        <f>K3437*ЗМІСТ!$E$13/1000*1.2</f>
        <v>1674.4862179425309</v>
      </c>
      <c r="M3437" s="424"/>
      <c r="N3437" s="829"/>
      <c r="O3437" s="841"/>
      <c r="P3437" s="841"/>
      <c r="Q3437" s="641"/>
      <c r="R3437" s="639"/>
      <c r="S3437" s="640"/>
      <c r="T3437" s="402"/>
      <c r="U3437" s="665"/>
      <c r="V3437" s="665"/>
    </row>
    <row r="3438" spans="1:22" s="664" customFormat="1" ht="13.5" customHeight="1" outlineLevel="1">
      <c r="A3438" s="402"/>
      <c r="B3438" s="178">
        <f t="shared" si="53"/>
        <v>3432</v>
      </c>
      <c r="C3438" s="441"/>
      <c r="D3438" s="47">
        <v>8595057662896</v>
      </c>
      <c r="E3438" s="800" t="s">
        <v>4756</v>
      </c>
      <c r="F3438" s="667" t="s">
        <v>8301</v>
      </c>
      <c r="G3438" s="683" t="s">
        <v>8996</v>
      </c>
      <c r="H3438" s="691">
        <v>1</v>
      </c>
      <c r="I3438" s="652">
        <v>3.0728</v>
      </c>
      <c r="J3438" s="652">
        <v>36.13505</v>
      </c>
      <c r="K3438" s="422">
        <v>39506.473070241787</v>
      </c>
      <c r="L3438" s="423">
        <f>K3438*ЗМІСТ!$E$13/1000*1.2</f>
        <v>2117.0602368167342</v>
      </c>
      <c r="M3438" s="424"/>
      <c r="N3438" s="829"/>
      <c r="O3438" s="841"/>
      <c r="P3438" s="841"/>
      <c r="Q3438" s="641"/>
      <c r="R3438" s="639"/>
      <c r="S3438" s="640"/>
      <c r="T3438" s="402"/>
      <c r="U3438" s="665"/>
      <c r="V3438" s="665"/>
    </row>
    <row r="3439" spans="1:22" s="664" customFormat="1" ht="13.5" customHeight="1" outlineLevel="1">
      <c r="A3439" s="402"/>
      <c r="B3439" s="178">
        <f t="shared" si="53"/>
        <v>3433</v>
      </c>
      <c r="C3439" s="441"/>
      <c r="D3439" s="47">
        <v>8595057662834</v>
      </c>
      <c r="E3439" s="800" t="s">
        <v>4757</v>
      </c>
      <c r="F3439" s="667" t="s">
        <v>8303</v>
      </c>
      <c r="G3439" s="683" t="s">
        <v>8996</v>
      </c>
      <c r="H3439" s="691">
        <v>1</v>
      </c>
      <c r="I3439" s="652">
        <v>0.66</v>
      </c>
      <c r="J3439" s="652">
        <v>4.6219250000000001</v>
      </c>
      <c r="K3439" s="422">
        <v>14965.775200670292</v>
      </c>
      <c r="L3439" s="423">
        <f>K3439*ЗМІСТ!$E$13/1000*1.2</f>
        <v>801.98117240545537</v>
      </c>
      <c r="M3439" s="424"/>
      <c r="N3439" s="829"/>
      <c r="O3439" s="841"/>
      <c r="P3439" s="841"/>
      <c r="Q3439" s="641"/>
      <c r="R3439" s="639"/>
      <c r="S3439" s="640"/>
      <c r="T3439" s="402"/>
      <c r="U3439" s="665"/>
      <c r="V3439" s="665"/>
    </row>
    <row r="3440" spans="1:22" s="664" customFormat="1" ht="13.5" customHeight="1" outlineLevel="1">
      <c r="A3440" s="402"/>
      <c r="B3440" s="178">
        <f t="shared" si="53"/>
        <v>3434</v>
      </c>
      <c r="C3440" s="441"/>
      <c r="D3440" s="47">
        <v>8595057662902</v>
      </c>
      <c r="E3440" s="800" t="s">
        <v>4758</v>
      </c>
      <c r="F3440" s="667" t="s">
        <v>8305</v>
      </c>
      <c r="G3440" s="683" t="s">
        <v>8996</v>
      </c>
      <c r="H3440" s="691">
        <v>1</v>
      </c>
      <c r="I3440" s="652">
        <v>0.9234</v>
      </c>
      <c r="J3440" s="652">
        <v>7.4358000000000004</v>
      </c>
      <c r="K3440" s="422">
        <v>18673.222295676878</v>
      </c>
      <c r="L3440" s="423">
        <f>K3440*ЗМІСТ!$E$13/1000*1.2</f>
        <v>1000.6546609495979</v>
      </c>
      <c r="M3440" s="424"/>
      <c r="N3440" s="829"/>
      <c r="O3440" s="841"/>
      <c r="P3440" s="841"/>
      <c r="Q3440" s="641"/>
      <c r="R3440" s="639"/>
      <c r="S3440" s="640"/>
      <c r="T3440" s="402"/>
      <c r="U3440" s="665"/>
      <c r="V3440" s="665"/>
    </row>
    <row r="3441" spans="1:22" s="664" customFormat="1" ht="13.5" customHeight="1" outlineLevel="1">
      <c r="A3441" s="402"/>
      <c r="B3441" s="178">
        <f t="shared" si="53"/>
        <v>3435</v>
      </c>
      <c r="C3441" s="441"/>
      <c r="D3441" s="47">
        <v>8595057662919</v>
      </c>
      <c r="E3441" s="800" t="s">
        <v>4759</v>
      </c>
      <c r="F3441" s="667" t="s">
        <v>8307</v>
      </c>
      <c r="G3441" s="683" t="s">
        <v>8996</v>
      </c>
      <c r="H3441" s="691">
        <v>1</v>
      </c>
      <c r="I3441" s="652">
        <v>1.0684</v>
      </c>
      <c r="J3441" s="652">
        <v>11.0808</v>
      </c>
      <c r="K3441" s="422">
        <v>19905.130948410908</v>
      </c>
      <c r="L3441" s="423">
        <f>K3441*ЗМІСТ!$E$13/1000*1.2</f>
        <v>1066.6697876215401</v>
      </c>
      <c r="M3441" s="424"/>
      <c r="N3441" s="829"/>
      <c r="O3441" s="841"/>
      <c r="P3441" s="841"/>
      <c r="Q3441" s="641"/>
      <c r="R3441" s="639"/>
      <c r="S3441" s="640"/>
      <c r="T3441" s="402"/>
      <c r="U3441" s="665"/>
      <c r="V3441" s="665"/>
    </row>
    <row r="3442" spans="1:22" s="664" customFormat="1" ht="13.5" customHeight="1" outlineLevel="1">
      <c r="A3442" s="402"/>
      <c r="B3442" s="178">
        <f t="shared" si="53"/>
        <v>3436</v>
      </c>
      <c r="C3442" s="441"/>
      <c r="D3442" s="47">
        <v>8595057662926</v>
      </c>
      <c r="E3442" s="800" t="s">
        <v>4760</v>
      </c>
      <c r="F3442" s="667" t="s">
        <v>8309</v>
      </c>
      <c r="G3442" s="683" t="s">
        <v>8996</v>
      </c>
      <c r="H3442" s="691">
        <v>1</v>
      </c>
      <c r="I3442" s="652">
        <v>1.4221999999999999</v>
      </c>
      <c r="J3442" s="652">
        <v>14.7258</v>
      </c>
      <c r="K3442" s="422">
        <v>23346.946454147524</v>
      </c>
      <c r="L3442" s="423">
        <f>K3442*ЗМІСТ!$E$13/1000*1.2</f>
        <v>1251.1086955619921</v>
      </c>
      <c r="M3442" s="424"/>
      <c r="N3442" s="829"/>
      <c r="O3442" s="841"/>
      <c r="P3442" s="841"/>
      <c r="Q3442" s="641"/>
      <c r="R3442" s="639"/>
      <c r="S3442" s="640"/>
      <c r="T3442" s="402"/>
      <c r="U3442" s="665"/>
      <c r="V3442" s="665"/>
    </row>
    <row r="3443" spans="1:22" s="664" customFormat="1" ht="13.5" customHeight="1" outlineLevel="1">
      <c r="A3443" s="402"/>
      <c r="B3443" s="178">
        <f t="shared" si="53"/>
        <v>3437</v>
      </c>
      <c r="C3443" s="441"/>
      <c r="D3443" s="47">
        <v>8595057662933</v>
      </c>
      <c r="E3443" s="800" t="s">
        <v>4761</v>
      </c>
      <c r="F3443" s="667" t="s">
        <v>8311</v>
      </c>
      <c r="G3443" s="683" t="s">
        <v>8996</v>
      </c>
      <c r="H3443" s="691">
        <v>1</v>
      </c>
      <c r="I3443" s="652">
        <v>1.85</v>
      </c>
      <c r="J3443" s="652">
        <v>22.015799999999999</v>
      </c>
      <c r="K3443" s="422">
        <v>27579.53391617025</v>
      </c>
      <c r="L3443" s="423">
        <f>K3443*ЗМІСТ!$E$13/1000*1.2</f>
        <v>1477.9232380488781</v>
      </c>
      <c r="M3443" s="424"/>
      <c r="N3443" s="829"/>
      <c r="O3443" s="841"/>
      <c r="P3443" s="841"/>
      <c r="Q3443" s="641"/>
      <c r="R3443" s="639"/>
      <c r="S3443" s="640"/>
      <c r="T3443" s="402"/>
      <c r="U3443" s="665"/>
      <c r="V3443" s="665"/>
    </row>
    <row r="3444" spans="1:22" s="664" customFormat="1" ht="13.5" customHeight="1" outlineLevel="1">
      <c r="A3444" s="402"/>
      <c r="B3444" s="178">
        <f t="shared" si="53"/>
        <v>3438</v>
      </c>
      <c r="C3444" s="441"/>
      <c r="D3444" s="47">
        <v>8595057662940</v>
      </c>
      <c r="E3444" s="800" t="s">
        <v>4762</v>
      </c>
      <c r="F3444" s="667" t="s">
        <v>8313</v>
      </c>
      <c r="G3444" s="683" t="s">
        <v>8996</v>
      </c>
      <c r="H3444" s="691">
        <v>1</v>
      </c>
      <c r="I3444" s="652">
        <v>2.2052</v>
      </c>
      <c r="J3444" s="652">
        <v>29.305800000000001</v>
      </c>
      <c r="K3444" s="422">
        <v>33319.76046571778</v>
      </c>
      <c r="L3444" s="423">
        <f>K3444*ЗМІСТ!$E$13/1000*1.2</f>
        <v>1785.5286615135353</v>
      </c>
      <c r="M3444" s="424"/>
      <c r="N3444" s="829"/>
      <c r="O3444" s="841"/>
      <c r="P3444" s="841"/>
      <c r="Q3444" s="641"/>
      <c r="R3444" s="639"/>
      <c r="S3444" s="640"/>
      <c r="T3444" s="402"/>
      <c r="U3444" s="665"/>
      <c r="V3444" s="665"/>
    </row>
    <row r="3445" spans="1:22" s="664" customFormat="1" ht="13.5" customHeight="1" outlineLevel="1">
      <c r="A3445" s="402"/>
      <c r="B3445" s="178">
        <f t="shared" si="53"/>
        <v>3439</v>
      </c>
      <c r="C3445" s="441"/>
      <c r="D3445" s="47">
        <v>8595057662957</v>
      </c>
      <c r="E3445" s="800" t="s">
        <v>4763</v>
      </c>
      <c r="F3445" s="667" t="s">
        <v>8315</v>
      </c>
      <c r="G3445" s="683" t="s">
        <v>8996</v>
      </c>
      <c r="H3445" s="691">
        <v>1</v>
      </c>
      <c r="I3445" s="652">
        <v>2.6030000000000002</v>
      </c>
      <c r="J3445" s="652">
        <v>36.595799999999997</v>
      </c>
      <c r="K3445" s="422">
        <v>35519.827193164143</v>
      </c>
      <c r="L3445" s="423">
        <f>K3445*ЗМІСТ!$E$13/1000*1.2</f>
        <v>1903.4251332825781</v>
      </c>
      <c r="M3445" s="424"/>
      <c r="N3445" s="829"/>
      <c r="O3445" s="841"/>
      <c r="P3445" s="841"/>
      <c r="Q3445" s="641"/>
      <c r="R3445" s="639"/>
      <c r="S3445" s="640"/>
      <c r="T3445" s="402"/>
      <c r="U3445" s="665"/>
      <c r="V3445" s="665"/>
    </row>
    <row r="3446" spans="1:22" s="664" customFormat="1" ht="13.5" customHeight="1" outlineLevel="1">
      <c r="A3446" s="402"/>
      <c r="B3446" s="178">
        <f t="shared" si="53"/>
        <v>3440</v>
      </c>
      <c r="C3446" s="441"/>
      <c r="D3446" s="47">
        <v>8595057662964</v>
      </c>
      <c r="E3446" s="800" t="s">
        <v>4764</v>
      </c>
      <c r="F3446" s="667" t="s">
        <v>8317</v>
      </c>
      <c r="G3446" s="683" t="s">
        <v>8996</v>
      </c>
      <c r="H3446" s="691">
        <v>1</v>
      </c>
      <c r="I3446" s="652">
        <v>3.4940000000000002</v>
      </c>
      <c r="J3446" s="652">
        <v>43.885800000000003</v>
      </c>
      <c r="K3446" s="422">
        <v>45145.21432925079</v>
      </c>
      <c r="L3446" s="423">
        <f>K3446*ЗМІСТ!$E$13/1000*1.2</f>
        <v>2419.2272990073056</v>
      </c>
      <c r="M3446" s="424"/>
      <c r="N3446" s="829"/>
      <c r="O3446" s="841"/>
      <c r="P3446" s="841"/>
      <c r="Q3446" s="641"/>
      <c r="R3446" s="639"/>
      <c r="S3446" s="640"/>
      <c r="T3446" s="402"/>
      <c r="U3446" s="665"/>
      <c r="V3446" s="665"/>
    </row>
    <row r="3447" spans="1:22" s="664" customFormat="1" ht="13.5" customHeight="1" outlineLevel="1">
      <c r="A3447" s="402"/>
      <c r="B3447" s="178">
        <f t="shared" si="53"/>
        <v>3441</v>
      </c>
      <c r="C3447" s="441"/>
      <c r="D3447" s="47">
        <v>8595057640061</v>
      </c>
      <c r="E3447" s="800" t="s">
        <v>4777</v>
      </c>
      <c r="F3447" s="667" t="s">
        <v>8339</v>
      </c>
      <c r="G3447" s="683" t="s">
        <v>8996</v>
      </c>
      <c r="H3447" s="691">
        <v>4</v>
      </c>
      <c r="I3447" s="652">
        <v>1.75</v>
      </c>
      <c r="J3447" s="652">
        <v>5.8710000000000004</v>
      </c>
      <c r="K3447" s="422">
        <v>33408.538918292172</v>
      </c>
      <c r="L3447" s="423">
        <f>K3447*ЗМІСТ!$E$13/1000*1.2</f>
        <v>1790.2860928209868</v>
      </c>
      <c r="M3447" s="424"/>
      <c r="N3447" s="829"/>
      <c r="O3447" s="841"/>
      <c r="P3447" s="841"/>
      <c r="Q3447" s="641"/>
      <c r="R3447" s="639"/>
      <c r="S3447" s="640"/>
      <c r="T3447" s="402"/>
      <c r="U3447" s="665"/>
      <c r="V3447" s="665"/>
    </row>
    <row r="3448" spans="1:22" s="664" customFormat="1" ht="13.5" customHeight="1" outlineLevel="1">
      <c r="A3448" s="402"/>
      <c r="B3448" s="178">
        <f t="shared" si="53"/>
        <v>3442</v>
      </c>
      <c r="C3448" s="441"/>
      <c r="D3448" s="47">
        <v>8595057640078</v>
      </c>
      <c r="E3448" s="800" t="s">
        <v>4778</v>
      </c>
      <c r="F3448" s="667" t="s">
        <v>8340</v>
      </c>
      <c r="G3448" s="683" t="s">
        <v>8996</v>
      </c>
      <c r="H3448" s="691">
        <v>4</v>
      </c>
      <c r="I3448" s="652">
        <v>1.95</v>
      </c>
      <c r="J3448" s="652">
        <v>6.8970000000000002</v>
      </c>
      <c r="K3448" s="422">
        <v>36588.53515657549</v>
      </c>
      <c r="L3448" s="423">
        <f>K3448*ЗМІСТ!$E$13/1000*1.2</f>
        <v>1960.6947136393171</v>
      </c>
      <c r="M3448" s="424"/>
      <c r="N3448" s="829"/>
      <c r="O3448" s="841"/>
      <c r="P3448" s="841"/>
      <c r="Q3448" s="641"/>
      <c r="R3448" s="639"/>
      <c r="S3448" s="640"/>
      <c r="T3448" s="402"/>
      <c r="U3448" s="665"/>
      <c r="V3448" s="665"/>
    </row>
    <row r="3449" spans="1:22" s="664" customFormat="1" ht="13.5" customHeight="1" outlineLevel="1">
      <c r="A3449" s="402"/>
      <c r="B3449" s="178">
        <f t="shared" si="53"/>
        <v>3443</v>
      </c>
      <c r="C3449" s="441"/>
      <c r="D3449" s="47">
        <v>8595057628557</v>
      </c>
      <c r="E3449" s="800" t="s">
        <v>4779</v>
      </c>
      <c r="F3449" s="667" t="s">
        <v>8341</v>
      </c>
      <c r="G3449" s="683" t="s">
        <v>8996</v>
      </c>
      <c r="H3449" s="691">
        <v>25</v>
      </c>
      <c r="I3449" s="652">
        <v>0.74</v>
      </c>
      <c r="J3449" s="652">
        <v>1.3224</v>
      </c>
      <c r="K3449" s="422">
        <v>19153.729813509319</v>
      </c>
      <c r="L3449" s="423">
        <f>K3449*ЗМІСТ!$E$13/1000*1.2</f>
        <v>1026.403944052797</v>
      </c>
      <c r="M3449" s="424"/>
      <c r="N3449" s="829"/>
      <c r="O3449" s="841"/>
      <c r="P3449" s="841"/>
      <c r="Q3449" s="641"/>
      <c r="R3449" s="639"/>
      <c r="S3449" s="640"/>
      <c r="T3449" s="402"/>
      <c r="U3449" s="665"/>
      <c r="V3449" s="665"/>
    </row>
    <row r="3450" spans="1:22" s="664" customFormat="1" ht="13.5" customHeight="1" outlineLevel="1">
      <c r="A3450" s="402"/>
      <c r="B3450" s="178">
        <f t="shared" si="53"/>
        <v>3444</v>
      </c>
      <c r="C3450" s="441"/>
      <c r="D3450" s="47">
        <v>8595057632097</v>
      </c>
      <c r="E3450" s="800" t="s">
        <v>4780</v>
      </c>
      <c r="F3450" s="667" t="s">
        <v>8342</v>
      </c>
      <c r="G3450" s="683" t="s">
        <v>8996</v>
      </c>
      <c r="H3450" s="691">
        <v>6</v>
      </c>
      <c r="I3450" s="652">
        <v>0.85</v>
      </c>
      <c r="J3450" s="652">
        <v>2.4228749999999999</v>
      </c>
      <c r="K3450" s="422">
        <v>20037.748112594367</v>
      </c>
      <c r="L3450" s="423">
        <f>K3450*ЗМІСТ!$E$13/1000*1.2</f>
        <v>1073.7764337783108</v>
      </c>
      <c r="M3450" s="424"/>
      <c r="N3450" s="829"/>
      <c r="O3450" s="841"/>
      <c r="P3450" s="841"/>
      <c r="Q3450" s="641"/>
      <c r="R3450" s="639"/>
      <c r="S3450" s="640"/>
      <c r="T3450" s="402"/>
      <c r="U3450" s="665"/>
      <c r="V3450" s="665"/>
    </row>
    <row r="3451" spans="1:22" s="664" customFormat="1" ht="13.5" customHeight="1" outlineLevel="1">
      <c r="A3451" s="402"/>
      <c r="B3451" s="178">
        <f t="shared" si="53"/>
        <v>3445</v>
      </c>
      <c r="C3451" s="441"/>
      <c r="D3451" s="47">
        <v>8595057628564</v>
      </c>
      <c r="E3451" s="800" t="s">
        <v>4781</v>
      </c>
      <c r="F3451" s="667" t="s">
        <v>8343</v>
      </c>
      <c r="G3451" s="683" t="s">
        <v>8996</v>
      </c>
      <c r="H3451" s="691">
        <v>12</v>
      </c>
      <c r="I3451" s="652">
        <v>1.01</v>
      </c>
      <c r="J3451" s="652">
        <v>2.3729062999999999</v>
      </c>
      <c r="K3451" s="422">
        <v>20553.425453727308</v>
      </c>
      <c r="L3451" s="423">
        <f>K3451*ЗМІСТ!$E$13/1000*1.2</f>
        <v>1101.4103861181936</v>
      </c>
      <c r="M3451" s="424"/>
      <c r="N3451" s="829"/>
      <c r="O3451" s="841"/>
      <c r="P3451" s="841"/>
      <c r="Q3451" s="641"/>
      <c r="R3451" s="639"/>
      <c r="S3451" s="640"/>
      <c r="T3451" s="402"/>
      <c r="U3451" s="665"/>
      <c r="V3451" s="665"/>
    </row>
    <row r="3452" spans="1:22" s="664" customFormat="1" ht="13.5" customHeight="1" outlineLevel="1">
      <c r="A3452" s="402"/>
      <c r="B3452" s="178">
        <f t="shared" si="53"/>
        <v>3446</v>
      </c>
      <c r="C3452" s="441"/>
      <c r="D3452" s="47">
        <v>8595057635067</v>
      </c>
      <c r="E3452" s="800" t="s">
        <v>4782</v>
      </c>
      <c r="F3452" s="667" t="s">
        <v>8344</v>
      </c>
      <c r="G3452" s="683" t="s">
        <v>8996</v>
      </c>
      <c r="H3452" s="691">
        <v>1</v>
      </c>
      <c r="I3452" s="652">
        <v>1.1299999999999999</v>
      </c>
      <c r="J3452" s="652">
        <v>11.460800000000001</v>
      </c>
      <c r="K3452" s="422">
        <v>22223.237796443511</v>
      </c>
      <c r="L3452" s="423">
        <f>K3452*ЗМІСТ!$E$13/1000*1.2</f>
        <v>1190.89175559972</v>
      </c>
      <c r="M3452" s="424"/>
      <c r="N3452" s="829"/>
      <c r="O3452" s="841"/>
      <c r="P3452" s="841"/>
      <c r="Q3452" s="641"/>
      <c r="R3452" s="639"/>
      <c r="S3452" s="640"/>
      <c r="T3452" s="402"/>
      <c r="U3452" s="665"/>
      <c r="V3452" s="665"/>
    </row>
    <row r="3453" spans="1:22" s="664" customFormat="1" ht="13.5" customHeight="1" outlineLevel="1">
      <c r="A3453" s="402"/>
      <c r="B3453" s="178">
        <f t="shared" si="53"/>
        <v>3447</v>
      </c>
      <c r="C3453" s="441"/>
      <c r="D3453" s="47">
        <v>8595057628571</v>
      </c>
      <c r="E3453" s="800" t="s">
        <v>4783</v>
      </c>
      <c r="F3453" s="667" t="s">
        <v>8345</v>
      </c>
      <c r="G3453" s="683" t="s">
        <v>8996</v>
      </c>
      <c r="H3453" s="691">
        <v>1</v>
      </c>
      <c r="I3453" s="652">
        <v>1.23</v>
      </c>
      <c r="J3453" s="652">
        <v>13.554600000000001</v>
      </c>
      <c r="K3453" s="422">
        <v>25599.710609707599</v>
      </c>
      <c r="L3453" s="423">
        <f>K3453*ЗМІСТ!$E$13/1000*1.2</f>
        <v>1371.8291002456153</v>
      </c>
      <c r="M3453" s="424"/>
      <c r="N3453" s="829"/>
      <c r="O3453" s="841"/>
      <c r="P3453" s="841"/>
      <c r="Q3453" s="641"/>
      <c r="R3453" s="639"/>
      <c r="S3453" s="640"/>
      <c r="T3453" s="402"/>
      <c r="U3453" s="665"/>
      <c r="V3453" s="665"/>
    </row>
    <row r="3454" spans="1:22" s="664" customFormat="1" ht="13.5" customHeight="1" outlineLevel="1">
      <c r="A3454" s="402"/>
      <c r="B3454" s="178">
        <f t="shared" si="53"/>
        <v>3448</v>
      </c>
      <c r="C3454" s="441"/>
      <c r="D3454" s="47">
        <v>8595057634978</v>
      </c>
      <c r="E3454" s="800" t="s">
        <v>4784</v>
      </c>
      <c r="F3454" s="667" t="s">
        <v>8346</v>
      </c>
      <c r="G3454" s="683" t="s">
        <v>8996</v>
      </c>
      <c r="H3454" s="691">
        <v>4</v>
      </c>
      <c r="I3454" s="652">
        <v>1.45</v>
      </c>
      <c r="J3454" s="652">
        <v>4.6740000000000004</v>
      </c>
      <c r="K3454" s="422">
        <v>29049.823550489138</v>
      </c>
      <c r="L3454" s="423">
        <f>K3454*ЗМІСТ!$E$13/1000*1.2</f>
        <v>1556.7126484800756</v>
      </c>
      <c r="M3454" s="424"/>
      <c r="N3454" s="829"/>
      <c r="O3454" s="841"/>
      <c r="P3454" s="841"/>
      <c r="Q3454" s="641"/>
      <c r="R3454" s="639"/>
      <c r="S3454" s="640"/>
      <c r="T3454" s="402"/>
      <c r="U3454" s="665"/>
      <c r="V3454" s="665"/>
    </row>
    <row r="3455" spans="1:22" s="664" customFormat="1" ht="13.5" customHeight="1" outlineLevel="1">
      <c r="A3455" s="402"/>
      <c r="B3455" s="178">
        <f t="shared" si="53"/>
        <v>3449</v>
      </c>
      <c r="C3455" s="441"/>
      <c r="D3455" s="47">
        <v>8595568920348</v>
      </c>
      <c r="E3455" s="800" t="s">
        <v>4785</v>
      </c>
      <c r="F3455" s="667" t="s">
        <v>8347</v>
      </c>
      <c r="G3455" s="683" t="s">
        <v>8996</v>
      </c>
      <c r="H3455" s="691">
        <v>1</v>
      </c>
      <c r="I3455" s="652">
        <v>1.49</v>
      </c>
      <c r="J3455" s="652">
        <v>5.6280000000000001</v>
      </c>
      <c r="K3455" s="422">
        <v>25813.334333283328</v>
      </c>
      <c r="L3455" s="423">
        <f>K3455*ЗМІСТ!$E$13/1000*1.2</f>
        <v>1383.2766999850003</v>
      </c>
      <c r="M3455" s="424"/>
      <c r="N3455" s="829"/>
      <c r="O3455" s="841"/>
      <c r="P3455" s="841"/>
      <c r="Q3455" s="641"/>
      <c r="R3455" s="639"/>
      <c r="S3455" s="640"/>
      <c r="T3455" s="402"/>
      <c r="U3455" s="665"/>
      <c r="V3455" s="665"/>
    </row>
    <row r="3456" spans="1:22" s="664" customFormat="1" ht="13.5" customHeight="1" outlineLevel="1">
      <c r="A3456" s="402"/>
      <c r="B3456" s="178">
        <f t="shared" si="53"/>
        <v>3450</v>
      </c>
      <c r="C3456" s="441"/>
      <c r="D3456" s="47">
        <v>8595568920355</v>
      </c>
      <c r="E3456" s="800" t="s">
        <v>4786</v>
      </c>
      <c r="F3456" s="667" t="s">
        <v>8348</v>
      </c>
      <c r="G3456" s="683" t="s">
        <v>8996</v>
      </c>
      <c r="H3456" s="691">
        <v>1</v>
      </c>
      <c r="I3456" s="652">
        <v>1.62</v>
      </c>
      <c r="J3456" s="652">
        <v>6.1879999999999997</v>
      </c>
      <c r="K3456" s="422">
        <v>27764.188320795263</v>
      </c>
      <c r="L3456" s="423">
        <f>K3456*ЗМІСТ!$E$13/1000*1.2</f>
        <v>1487.8184391945138</v>
      </c>
      <c r="M3456" s="424"/>
      <c r="N3456" s="829"/>
      <c r="O3456" s="841"/>
      <c r="P3456" s="841"/>
      <c r="Q3456" s="641"/>
      <c r="R3456" s="639"/>
      <c r="S3456" s="640"/>
      <c r="T3456" s="402"/>
      <c r="U3456" s="665"/>
      <c r="V3456" s="665"/>
    </row>
    <row r="3457" spans="1:22" s="664" customFormat="1" ht="13.5" customHeight="1" outlineLevel="1">
      <c r="A3457" s="402"/>
      <c r="B3457" s="178">
        <f t="shared" si="53"/>
        <v>3451</v>
      </c>
      <c r="C3457" s="441"/>
      <c r="D3457" s="47">
        <v>8595568920362</v>
      </c>
      <c r="E3457" s="800" t="s">
        <v>4787</v>
      </c>
      <c r="F3457" s="667" t="s">
        <v>8349</v>
      </c>
      <c r="G3457" s="683" t="s">
        <v>8996</v>
      </c>
      <c r="H3457" s="691">
        <v>1</v>
      </c>
      <c r="I3457" s="652">
        <v>1.75</v>
      </c>
      <c r="J3457" s="652">
        <v>7</v>
      </c>
      <c r="K3457" s="422">
        <v>29858.16908054001</v>
      </c>
      <c r="L3457" s="423">
        <f>K3457*ЗМІСТ!$E$13/1000*1.2</f>
        <v>1600.0300100738721</v>
      </c>
      <c r="M3457" s="424"/>
      <c r="N3457" s="829"/>
      <c r="O3457" s="841"/>
      <c r="P3457" s="841"/>
      <c r="Q3457" s="641"/>
      <c r="R3457" s="639"/>
      <c r="S3457" s="640"/>
      <c r="T3457" s="402"/>
      <c r="U3457" s="665"/>
      <c r="V3457" s="665"/>
    </row>
    <row r="3458" spans="1:22" s="664" customFormat="1" ht="13.5" customHeight="1" outlineLevel="1">
      <c r="A3458" s="402"/>
      <c r="B3458" s="178">
        <f t="shared" si="53"/>
        <v>3452</v>
      </c>
      <c r="C3458" s="441"/>
      <c r="D3458" s="47">
        <v>8595568920256</v>
      </c>
      <c r="E3458" s="800" t="s">
        <v>4788</v>
      </c>
      <c r="F3458" s="667" t="s">
        <v>8350</v>
      </c>
      <c r="G3458" s="683" t="s">
        <v>8996</v>
      </c>
      <c r="H3458" s="691">
        <v>20</v>
      </c>
      <c r="I3458" s="652">
        <v>0.42</v>
      </c>
      <c r="J3458" s="652">
        <v>0.61250000000000004</v>
      </c>
      <c r="K3458" s="422">
        <v>10184.853001846928</v>
      </c>
      <c r="L3458" s="423">
        <f>K3458*ЗМІСТ!$E$13/1000*1.2</f>
        <v>545.78264351001258</v>
      </c>
      <c r="M3458" s="424"/>
      <c r="N3458" s="829"/>
      <c r="O3458" s="841"/>
      <c r="P3458" s="841"/>
      <c r="Q3458" s="641"/>
      <c r="R3458" s="639"/>
      <c r="S3458" s="640"/>
      <c r="T3458" s="402"/>
      <c r="U3458" s="665"/>
      <c r="V3458" s="665"/>
    </row>
    <row r="3459" spans="1:22" s="664" customFormat="1" ht="13.5" customHeight="1" outlineLevel="1">
      <c r="A3459" s="402"/>
      <c r="B3459" s="178">
        <f t="shared" si="53"/>
        <v>3453</v>
      </c>
      <c r="C3459" s="441"/>
      <c r="D3459" s="47">
        <v>8595568920263</v>
      </c>
      <c r="E3459" s="800" t="s">
        <v>4789</v>
      </c>
      <c r="F3459" s="667" t="s">
        <v>8351</v>
      </c>
      <c r="G3459" s="683" t="s">
        <v>8996</v>
      </c>
      <c r="H3459" s="691">
        <v>20</v>
      </c>
      <c r="I3459" s="652">
        <v>0.49</v>
      </c>
      <c r="J3459" s="652">
        <v>0.52500000000000002</v>
      </c>
      <c r="K3459" s="422">
        <v>12974.020941810049</v>
      </c>
      <c r="L3459" s="423">
        <f>K3459*ЗМІСТ!$E$13/1000*1.2</f>
        <v>695.24768254301546</v>
      </c>
      <c r="M3459" s="424"/>
      <c r="N3459" s="829"/>
      <c r="O3459" s="841"/>
      <c r="P3459" s="841"/>
      <c r="Q3459" s="641"/>
      <c r="R3459" s="639"/>
      <c r="S3459" s="640"/>
      <c r="T3459" s="402"/>
      <c r="U3459" s="665"/>
      <c r="V3459" s="665"/>
    </row>
    <row r="3460" spans="1:22" s="664" customFormat="1" ht="13.5" customHeight="1" outlineLevel="1">
      <c r="A3460" s="402"/>
      <c r="B3460" s="178">
        <f t="shared" si="53"/>
        <v>3454</v>
      </c>
      <c r="C3460" s="441"/>
      <c r="D3460" s="47">
        <v>8595568920270</v>
      </c>
      <c r="E3460" s="800" t="s">
        <v>4790</v>
      </c>
      <c r="F3460" s="667" t="s">
        <v>8352</v>
      </c>
      <c r="G3460" s="683" t="s">
        <v>8996</v>
      </c>
      <c r="H3460" s="691">
        <v>20</v>
      </c>
      <c r="I3460" s="652">
        <v>0.55000000000000004</v>
      </c>
      <c r="J3460" s="652">
        <v>0.61250000000000004</v>
      </c>
      <c r="K3460" s="422">
        <v>12708.214078290128</v>
      </c>
      <c r="L3460" s="423">
        <f>K3460*ЗМІСТ!$E$13/1000*1.2</f>
        <v>681.00370939890638</v>
      </c>
      <c r="M3460" s="424"/>
      <c r="N3460" s="829"/>
      <c r="O3460" s="841"/>
      <c r="P3460" s="841"/>
      <c r="Q3460" s="641"/>
      <c r="R3460" s="639"/>
      <c r="S3460" s="640"/>
      <c r="T3460" s="402"/>
      <c r="U3460" s="665"/>
      <c r="V3460" s="665"/>
    </row>
    <row r="3461" spans="1:22" s="664" customFormat="1" ht="13.5" customHeight="1" outlineLevel="1">
      <c r="A3461" s="402"/>
      <c r="B3461" s="178">
        <f t="shared" si="53"/>
        <v>3455</v>
      </c>
      <c r="C3461" s="441"/>
      <c r="D3461" s="47">
        <v>8595568920287</v>
      </c>
      <c r="E3461" s="800" t="s">
        <v>4791</v>
      </c>
      <c r="F3461" s="667" t="s">
        <v>8353</v>
      </c>
      <c r="G3461" s="683" t="s">
        <v>8996</v>
      </c>
      <c r="H3461" s="691">
        <v>20</v>
      </c>
      <c r="I3461" s="652">
        <v>0.67</v>
      </c>
      <c r="J3461" s="652">
        <v>0.94079999999999997</v>
      </c>
      <c r="K3461" s="422">
        <v>15061.987972029969</v>
      </c>
      <c r="L3461" s="423">
        <f>K3461*ЗМІСТ!$E$13/1000*1.2</f>
        <v>807.1369916089908</v>
      </c>
      <c r="M3461" s="424"/>
      <c r="N3461" s="829"/>
      <c r="O3461" s="841"/>
      <c r="P3461" s="841"/>
      <c r="Q3461" s="641"/>
      <c r="R3461" s="639"/>
      <c r="S3461" s="640"/>
      <c r="T3461" s="402"/>
      <c r="U3461" s="665"/>
      <c r="V3461" s="665"/>
    </row>
    <row r="3462" spans="1:22" s="664" customFormat="1" ht="13.5" customHeight="1" outlineLevel="1">
      <c r="A3462" s="402"/>
      <c r="B3462" s="178">
        <f t="shared" si="53"/>
        <v>3456</v>
      </c>
      <c r="C3462" s="441"/>
      <c r="D3462" s="47">
        <v>8595568920294</v>
      </c>
      <c r="E3462" s="800" t="s">
        <v>4792</v>
      </c>
      <c r="F3462" s="667" t="s">
        <v>8354</v>
      </c>
      <c r="G3462" s="683" t="s">
        <v>8996</v>
      </c>
      <c r="H3462" s="691">
        <v>20</v>
      </c>
      <c r="I3462" s="652">
        <v>0.82</v>
      </c>
      <c r="J3462" s="652">
        <v>0.96250000000000002</v>
      </c>
      <c r="K3462" s="422">
        <v>17161.982461299551</v>
      </c>
      <c r="L3462" s="423">
        <f>K3462*ЗМІСТ!$E$13/1000*1.2</f>
        <v>919.67082430173264</v>
      </c>
      <c r="M3462" s="424"/>
      <c r="N3462" s="829"/>
      <c r="O3462" s="841"/>
      <c r="P3462" s="841"/>
      <c r="Q3462" s="641"/>
      <c r="R3462" s="639"/>
      <c r="S3462" s="640"/>
      <c r="T3462" s="402"/>
      <c r="U3462" s="665"/>
      <c r="V3462" s="665"/>
    </row>
    <row r="3463" spans="1:22" s="664" customFormat="1" ht="13.5" customHeight="1" outlineLevel="1">
      <c r="A3463" s="402"/>
      <c r="B3463" s="178">
        <f t="shared" si="53"/>
        <v>3457</v>
      </c>
      <c r="C3463" s="441"/>
      <c r="D3463" s="47">
        <v>8595568920300</v>
      </c>
      <c r="E3463" s="800" t="s">
        <v>4793</v>
      </c>
      <c r="F3463" s="667" t="s">
        <v>8355</v>
      </c>
      <c r="G3463" s="683" t="s">
        <v>8996</v>
      </c>
      <c r="H3463" s="691">
        <v>10</v>
      </c>
      <c r="I3463" s="652">
        <v>0.95</v>
      </c>
      <c r="J3463" s="652">
        <v>1.7549999999999999</v>
      </c>
      <c r="K3463" s="422">
        <v>20233.795708574682</v>
      </c>
      <c r="L3463" s="423">
        <f>K3463*ЗМІСТ!$E$13/1000*1.2</f>
        <v>1084.2821696164733</v>
      </c>
      <c r="M3463" s="424"/>
      <c r="N3463" s="829"/>
      <c r="O3463" s="841"/>
      <c r="P3463" s="841"/>
      <c r="Q3463" s="641"/>
      <c r="R3463" s="639"/>
      <c r="S3463" s="640"/>
      <c r="T3463" s="402"/>
      <c r="U3463" s="665"/>
      <c r="V3463" s="665"/>
    </row>
    <row r="3464" spans="1:22" s="664" customFormat="1" ht="13.5" customHeight="1" outlineLevel="1">
      <c r="A3464" s="402"/>
      <c r="B3464" s="178">
        <f t="shared" si="53"/>
        <v>3458</v>
      </c>
      <c r="C3464" s="441"/>
      <c r="D3464" s="47">
        <v>8595568920317</v>
      </c>
      <c r="E3464" s="800" t="s">
        <v>4794</v>
      </c>
      <c r="F3464" s="667" t="s">
        <v>8356</v>
      </c>
      <c r="G3464" s="683" t="s">
        <v>8996</v>
      </c>
      <c r="H3464" s="691">
        <v>1</v>
      </c>
      <c r="I3464" s="652">
        <v>1.0900000000000001</v>
      </c>
      <c r="J3464" s="652">
        <v>3.948</v>
      </c>
      <c r="K3464" s="422">
        <v>22182.244203715403</v>
      </c>
      <c r="L3464" s="423">
        <f>K3464*ЗМІСТ!$E$13/1000*1.2</f>
        <v>1188.6950040705558</v>
      </c>
      <c r="M3464" s="424"/>
      <c r="N3464" s="829"/>
      <c r="O3464" s="841"/>
      <c r="P3464" s="841"/>
      <c r="Q3464" s="641"/>
      <c r="R3464" s="639"/>
      <c r="S3464" s="640"/>
      <c r="T3464" s="402"/>
      <c r="U3464" s="665"/>
      <c r="V3464" s="665"/>
    </row>
    <row r="3465" spans="1:22" s="664" customFormat="1" ht="13.5" customHeight="1" outlineLevel="1">
      <c r="A3465" s="402"/>
      <c r="B3465" s="178">
        <f t="shared" ref="B3465:B3528" si="54">B3464+1</f>
        <v>3459</v>
      </c>
      <c r="C3465" s="441"/>
      <c r="D3465" s="47">
        <v>8595568920324</v>
      </c>
      <c r="E3465" s="800" t="s">
        <v>4795</v>
      </c>
      <c r="F3465" s="667" t="s">
        <v>8357</v>
      </c>
      <c r="G3465" s="683" t="s">
        <v>8996</v>
      </c>
      <c r="H3465" s="691">
        <v>1</v>
      </c>
      <c r="I3465" s="652">
        <v>1.22</v>
      </c>
      <c r="J3465" s="652">
        <v>4.5359999999999996</v>
      </c>
      <c r="K3465" s="422">
        <v>24232.92610919751</v>
      </c>
      <c r="L3465" s="423">
        <f>K3465*ЗМІСТ!$E$13/1000*1.2</f>
        <v>1298.5862898033213</v>
      </c>
      <c r="M3465" s="424"/>
      <c r="N3465" s="829"/>
      <c r="O3465" s="841"/>
      <c r="P3465" s="841"/>
      <c r="Q3465" s="641"/>
      <c r="R3465" s="639"/>
      <c r="S3465" s="640"/>
      <c r="T3465" s="402"/>
      <c r="U3465" s="665"/>
      <c r="V3465" s="665"/>
    </row>
    <row r="3466" spans="1:22" s="664" customFormat="1" ht="13.5" customHeight="1" outlineLevel="1">
      <c r="A3466" s="402"/>
      <c r="B3466" s="178">
        <f t="shared" si="54"/>
        <v>3460</v>
      </c>
      <c r="C3466" s="441"/>
      <c r="D3466" s="47">
        <v>8595568920331</v>
      </c>
      <c r="E3466" s="800" t="s">
        <v>4796</v>
      </c>
      <c r="F3466" s="667" t="s">
        <v>8358</v>
      </c>
      <c r="G3466" s="683" t="s">
        <v>8996</v>
      </c>
      <c r="H3466" s="691">
        <v>1</v>
      </c>
      <c r="I3466" s="652">
        <v>1.35</v>
      </c>
      <c r="J3466" s="652">
        <v>5.0960000000000001</v>
      </c>
      <c r="K3466" s="422">
        <v>26365.394741268883</v>
      </c>
      <c r="L3466" s="423">
        <f>K3466*ЗМІСТ!$E$13/1000*1.2</f>
        <v>1412.8603364687995</v>
      </c>
      <c r="M3466" s="424"/>
      <c r="N3466" s="829"/>
      <c r="O3466" s="841"/>
      <c r="P3466" s="841"/>
      <c r="Q3466" s="641"/>
      <c r="R3466" s="639"/>
      <c r="S3466" s="640"/>
      <c r="T3466" s="402"/>
      <c r="U3466" s="665"/>
      <c r="V3466" s="665"/>
    </row>
    <row r="3467" spans="1:22" s="664" customFormat="1" ht="13.5" customHeight="1" outlineLevel="1">
      <c r="A3467" s="402"/>
      <c r="B3467" s="178">
        <f t="shared" si="54"/>
        <v>3461</v>
      </c>
      <c r="C3467" s="441"/>
      <c r="D3467" s="47">
        <v>8595057628649</v>
      </c>
      <c r="E3467" s="800" t="s">
        <v>4798</v>
      </c>
      <c r="F3467" s="667" t="s">
        <v>8368</v>
      </c>
      <c r="G3467" s="683" t="s">
        <v>8996</v>
      </c>
      <c r="H3467" s="691">
        <v>4</v>
      </c>
      <c r="I3467" s="652">
        <v>3.25</v>
      </c>
      <c r="J3467" s="652">
        <v>3.3475000000000001</v>
      </c>
      <c r="K3467" s="422">
        <v>27132.008994788346</v>
      </c>
      <c r="L3467" s="423">
        <f>K3467*ЗМІСТ!$E$13/1000*1.2</f>
        <v>1453.9414157698393</v>
      </c>
      <c r="M3467" s="424"/>
      <c r="N3467" s="829"/>
      <c r="O3467" s="841"/>
      <c r="P3467" s="841"/>
      <c r="Q3467" s="641"/>
      <c r="R3467" s="639"/>
      <c r="S3467" s="640"/>
      <c r="T3467" s="402"/>
      <c r="U3467" s="665"/>
      <c r="V3467" s="665"/>
    </row>
    <row r="3468" spans="1:22" s="664" customFormat="1" ht="13.5" customHeight="1" outlineLevel="1">
      <c r="A3468" s="402"/>
      <c r="B3468" s="178">
        <f t="shared" si="54"/>
        <v>3462</v>
      </c>
      <c r="C3468" s="441"/>
      <c r="D3468" s="47">
        <v>8595057640153</v>
      </c>
      <c r="E3468" s="800" t="s">
        <v>4799</v>
      </c>
      <c r="F3468" s="667" t="s">
        <v>8369</v>
      </c>
      <c r="G3468" s="683" t="s">
        <v>8996</v>
      </c>
      <c r="H3468" s="691">
        <v>4</v>
      </c>
      <c r="I3468" s="652">
        <v>3.8</v>
      </c>
      <c r="J3468" s="652">
        <v>4.2699999999999996</v>
      </c>
      <c r="K3468" s="422">
        <v>32395.594267905646</v>
      </c>
      <c r="L3468" s="423">
        <f>K3468*ЗМІСТ!$E$13/1000*1.2</f>
        <v>1736.004739038362</v>
      </c>
      <c r="M3468" s="424"/>
      <c r="N3468" s="829"/>
      <c r="O3468" s="841"/>
      <c r="P3468" s="841"/>
      <c r="Q3468" s="641"/>
      <c r="R3468" s="639"/>
      <c r="S3468" s="640"/>
      <c r="T3468" s="402"/>
      <c r="U3468" s="665"/>
      <c r="V3468" s="665"/>
    </row>
    <row r="3469" spans="1:22" s="664" customFormat="1" ht="13.5" customHeight="1" outlineLevel="1">
      <c r="A3469" s="402"/>
      <c r="B3469" s="178">
        <f t="shared" si="54"/>
        <v>3463</v>
      </c>
      <c r="C3469" s="441"/>
      <c r="D3469" s="47">
        <v>8595057640139</v>
      </c>
      <c r="E3469" s="800" t="s">
        <v>4800</v>
      </c>
      <c r="F3469" s="667" t="s">
        <v>8370</v>
      </c>
      <c r="G3469" s="683" t="s">
        <v>8996</v>
      </c>
      <c r="H3469" s="691">
        <v>12</v>
      </c>
      <c r="I3469" s="652">
        <v>1.03</v>
      </c>
      <c r="J3469" s="652">
        <v>0.84716670000000005</v>
      </c>
      <c r="K3469" s="422">
        <v>9810.1615454941511</v>
      </c>
      <c r="L3469" s="423">
        <f>K3469*ЗМІСТ!$E$13/1000*1.2</f>
        <v>525.70379764824588</v>
      </c>
      <c r="M3469" s="424"/>
      <c r="N3469" s="829"/>
      <c r="O3469" s="841"/>
      <c r="P3469" s="841"/>
      <c r="Q3469" s="641"/>
      <c r="R3469" s="639"/>
      <c r="S3469" s="640"/>
      <c r="T3469" s="402"/>
      <c r="U3469" s="665"/>
      <c r="V3469" s="665"/>
    </row>
    <row r="3470" spans="1:22" s="664" customFormat="1" ht="13.5" customHeight="1" outlineLevel="1">
      <c r="A3470" s="402"/>
      <c r="B3470" s="178">
        <f t="shared" si="54"/>
        <v>3464</v>
      </c>
      <c r="C3470" s="441"/>
      <c r="D3470" s="47">
        <v>8595057633452</v>
      </c>
      <c r="E3470" s="800" t="s">
        <v>4801</v>
      </c>
      <c r="F3470" s="667" t="s">
        <v>8371</v>
      </c>
      <c r="G3470" s="683" t="s">
        <v>8996</v>
      </c>
      <c r="H3470" s="691">
        <v>6</v>
      </c>
      <c r="I3470" s="652">
        <v>1.33</v>
      </c>
      <c r="J3470" s="652">
        <v>2.4228749999999999</v>
      </c>
      <c r="K3470" s="422">
        <v>11180.389909075971</v>
      </c>
      <c r="L3470" s="423">
        <f>K3470*ЗМІСТ!$E$13/1000*1.2</f>
        <v>599.13115672279218</v>
      </c>
      <c r="M3470" s="424"/>
      <c r="N3470" s="829"/>
      <c r="O3470" s="841"/>
      <c r="P3470" s="841"/>
      <c r="Q3470" s="641"/>
      <c r="R3470" s="639"/>
      <c r="S3470" s="640"/>
      <c r="T3470" s="402"/>
      <c r="U3470" s="665"/>
      <c r="V3470" s="665"/>
    </row>
    <row r="3471" spans="1:22" s="664" customFormat="1" ht="13.5" customHeight="1" outlineLevel="1">
      <c r="A3471" s="402"/>
      <c r="B3471" s="178">
        <f t="shared" si="54"/>
        <v>3465</v>
      </c>
      <c r="C3471" s="441"/>
      <c r="D3471" s="47">
        <v>8595057628618</v>
      </c>
      <c r="E3471" s="800" t="s">
        <v>4802</v>
      </c>
      <c r="F3471" s="667" t="s">
        <v>8372</v>
      </c>
      <c r="G3471" s="683" t="s">
        <v>8996</v>
      </c>
      <c r="H3471" s="691">
        <v>6</v>
      </c>
      <c r="I3471" s="652">
        <v>1.6</v>
      </c>
      <c r="J3471" s="652">
        <v>1.8131667</v>
      </c>
      <c r="K3471" s="422">
        <v>13904.878178710105</v>
      </c>
      <c r="L3471" s="423">
        <f>K3471*ЗМІСТ!$E$13/1000*1.2</f>
        <v>745.13016227969979</v>
      </c>
      <c r="M3471" s="424"/>
      <c r="N3471" s="829"/>
      <c r="O3471" s="841"/>
      <c r="P3471" s="841"/>
      <c r="Q3471" s="641"/>
      <c r="R3471" s="639"/>
      <c r="S3471" s="640"/>
      <c r="T3471" s="402"/>
      <c r="U3471" s="665"/>
      <c r="V3471" s="665"/>
    </row>
    <row r="3472" spans="1:22" s="664" customFormat="1" ht="13.5" customHeight="1" outlineLevel="1">
      <c r="A3472" s="402"/>
      <c r="B3472" s="178">
        <f t="shared" si="54"/>
        <v>3466</v>
      </c>
      <c r="C3472" s="441"/>
      <c r="D3472" s="47">
        <v>8595057640146</v>
      </c>
      <c r="E3472" s="800" t="s">
        <v>4803</v>
      </c>
      <c r="F3472" s="667" t="s">
        <v>8373</v>
      </c>
      <c r="G3472" s="683" t="s">
        <v>8996</v>
      </c>
      <c r="H3472" s="691">
        <v>8</v>
      </c>
      <c r="I3472" s="652">
        <v>1.9</v>
      </c>
      <c r="J3472" s="652">
        <v>2.464</v>
      </c>
      <c r="K3472" s="422">
        <v>16679.713395282608</v>
      </c>
      <c r="L3472" s="423">
        <f>K3472*ЗМІСТ!$E$13/1000*1.2</f>
        <v>893.82714391811794</v>
      </c>
      <c r="M3472" s="424"/>
      <c r="N3472" s="829"/>
      <c r="O3472" s="841"/>
      <c r="P3472" s="841"/>
      <c r="Q3472" s="641"/>
      <c r="R3472" s="639"/>
      <c r="S3472" s="640"/>
      <c r="T3472" s="402"/>
      <c r="U3472" s="665"/>
      <c r="V3472" s="665"/>
    </row>
    <row r="3473" spans="1:22" s="664" customFormat="1" ht="13.5" customHeight="1" outlineLevel="1">
      <c r="A3473" s="402"/>
      <c r="B3473" s="178">
        <f t="shared" si="54"/>
        <v>3467</v>
      </c>
      <c r="C3473" s="441"/>
      <c r="D3473" s="47">
        <v>8595057628625</v>
      </c>
      <c r="E3473" s="800" t="s">
        <v>4804</v>
      </c>
      <c r="F3473" s="667" t="s">
        <v>8374</v>
      </c>
      <c r="G3473" s="683" t="s">
        <v>8996</v>
      </c>
      <c r="H3473" s="691">
        <v>8</v>
      </c>
      <c r="I3473" s="652">
        <v>2.15</v>
      </c>
      <c r="J3473" s="652">
        <v>2.464</v>
      </c>
      <c r="K3473" s="422">
        <v>18887.289504572382</v>
      </c>
      <c r="L3473" s="423">
        <f>K3473*ЗМІСТ!$E$13/1000*1.2</f>
        <v>1012.1260260383832</v>
      </c>
      <c r="M3473" s="424"/>
      <c r="N3473" s="829"/>
      <c r="O3473" s="841"/>
      <c r="P3473" s="841"/>
      <c r="Q3473" s="641"/>
      <c r="R3473" s="639"/>
      <c r="S3473" s="640"/>
      <c r="T3473" s="402"/>
      <c r="U3473" s="665"/>
      <c r="V3473" s="665"/>
    </row>
    <row r="3474" spans="1:22" s="664" customFormat="1" ht="13.5" customHeight="1" outlineLevel="1">
      <c r="A3474" s="402"/>
      <c r="B3474" s="178">
        <f t="shared" si="54"/>
        <v>3468</v>
      </c>
      <c r="C3474" s="441"/>
      <c r="D3474" s="47">
        <v>8595057628632</v>
      </c>
      <c r="E3474" s="800" t="s">
        <v>4805</v>
      </c>
      <c r="F3474" s="667" t="s">
        <v>8375</v>
      </c>
      <c r="G3474" s="683" t="s">
        <v>8996</v>
      </c>
      <c r="H3474" s="691">
        <v>1</v>
      </c>
      <c r="I3474" s="652">
        <v>2.7</v>
      </c>
      <c r="J3474" s="652">
        <v>4.6130500000000003</v>
      </c>
      <c r="K3474" s="422">
        <v>23135.488552953298</v>
      </c>
      <c r="L3474" s="423">
        <f>K3474*ЗМІСТ!$E$13/1000*1.2</f>
        <v>1239.7771572193242</v>
      </c>
      <c r="M3474" s="424"/>
      <c r="N3474" s="829"/>
      <c r="O3474" s="841"/>
      <c r="P3474" s="841"/>
      <c r="Q3474" s="641"/>
      <c r="R3474" s="639"/>
      <c r="S3474" s="640"/>
      <c r="T3474" s="402"/>
      <c r="U3474" s="665"/>
      <c r="V3474" s="665"/>
    </row>
    <row r="3475" spans="1:22" s="664" customFormat="1" ht="13.5" customHeight="1" outlineLevel="1">
      <c r="A3475" s="402"/>
      <c r="B3475" s="178">
        <f t="shared" si="54"/>
        <v>3469</v>
      </c>
      <c r="C3475" s="441"/>
      <c r="D3475" s="47">
        <v>8595568917133</v>
      </c>
      <c r="E3475" s="800" t="s">
        <v>4806</v>
      </c>
      <c r="F3475" s="667" t="s">
        <v>8376</v>
      </c>
      <c r="G3475" s="683" t="s">
        <v>8996</v>
      </c>
      <c r="H3475" s="691">
        <v>1</v>
      </c>
      <c r="I3475" s="652">
        <v>2.8</v>
      </c>
      <c r="J3475" s="652">
        <v>11.256</v>
      </c>
      <c r="K3475" s="422">
        <v>41770.165318665597</v>
      </c>
      <c r="L3475" s="423">
        <f>K3475*ЗМІСТ!$E$13/1000*1.2</f>
        <v>2238.3662526437502</v>
      </c>
      <c r="M3475" s="424"/>
      <c r="N3475" s="829"/>
      <c r="O3475" s="841"/>
      <c r="P3475" s="841"/>
      <c r="Q3475" s="641"/>
      <c r="R3475" s="639"/>
      <c r="S3475" s="640"/>
      <c r="T3475" s="402"/>
      <c r="U3475" s="665"/>
      <c r="V3475" s="665"/>
    </row>
    <row r="3476" spans="1:22" s="664" customFormat="1" ht="13.5" customHeight="1" outlineLevel="1">
      <c r="A3476" s="402"/>
      <c r="B3476" s="178">
        <f t="shared" si="54"/>
        <v>3470</v>
      </c>
      <c r="C3476" s="441"/>
      <c r="D3476" s="47">
        <v>8595568917140</v>
      </c>
      <c r="E3476" s="800" t="s">
        <v>4807</v>
      </c>
      <c r="F3476" s="667" t="s">
        <v>8377</v>
      </c>
      <c r="G3476" s="683" t="s">
        <v>8996</v>
      </c>
      <c r="H3476" s="691">
        <v>1</v>
      </c>
      <c r="I3476" s="652">
        <v>3.04</v>
      </c>
      <c r="J3476" s="652">
        <v>12.375999999999999</v>
      </c>
      <c r="K3476" s="422">
        <v>47442.31538423078</v>
      </c>
      <c r="L3476" s="423">
        <f>K3476*ЗМІСТ!$E$13/1000*1.2</f>
        <v>2542.3236152692361</v>
      </c>
      <c r="M3476" s="424"/>
      <c r="N3476" s="829"/>
      <c r="O3476" s="841"/>
      <c r="P3476" s="841"/>
      <c r="Q3476" s="641"/>
      <c r="R3476" s="639"/>
      <c r="S3476" s="640"/>
      <c r="T3476" s="402"/>
      <c r="U3476" s="665"/>
      <c r="V3476" s="665"/>
    </row>
    <row r="3477" spans="1:22" s="664" customFormat="1" ht="13.5" customHeight="1" outlineLevel="1">
      <c r="A3477" s="402"/>
      <c r="B3477" s="178">
        <f t="shared" si="54"/>
        <v>3471</v>
      </c>
      <c r="C3477" s="441"/>
      <c r="D3477" s="47">
        <v>8595568917157</v>
      </c>
      <c r="E3477" s="800" t="s">
        <v>4808</v>
      </c>
      <c r="F3477" s="667" t="s">
        <v>8378</v>
      </c>
      <c r="G3477" s="683" t="s">
        <v>8996</v>
      </c>
      <c r="H3477" s="691">
        <v>1</v>
      </c>
      <c r="I3477" s="652">
        <v>3.28</v>
      </c>
      <c r="J3477" s="652">
        <v>13.496</v>
      </c>
      <c r="K3477" s="422">
        <v>50070.315360580171</v>
      </c>
      <c r="L3477" s="423">
        <f>K3477*ЗМІСТ!$E$13/1000*1.2</f>
        <v>2683.1520370418543</v>
      </c>
      <c r="M3477" s="424"/>
      <c r="N3477" s="829"/>
      <c r="O3477" s="841"/>
      <c r="P3477" s="841"/>
      <c r="Q3477" s="641"/>
      <c r="R3477" s="639"/>
      <c r="S3477" s="640"/>
      <c r="T3477" s="402"/>
      <c r="U3477" s="665"/>
      <c r="V3477" s="665"/>
    </row>
    <row r="3478" spans="1:22" s="664" customFormat="1" ht="13.5" customHeight="1" outlineLevel="1">
      <c r="A3478" s="402"/>
      <c r="B3478" s="178">
        <f t="shared" si="54"/>
        <v>3472</v>
      </c>
      <c r="C3478" s="441"/>
      <c r="D3478" s="47">
        <v>8595568917164</v>
      </c>
      <c r="E3478" s="800" t="s">
        <v>4809</v>
      </c>
      <c r="F3478" s="667" t="s">
        <v>8379</v>
      </c>
      <c r="G3478" s="683" t="s">
        <v>8996</v>
      </c>
      <c r="H3478" s="691">
        <v>1</v>
      </c>
      <c r="I3478" s="652">
        <v>4</v>
      </c>
      <c r="J3478" s="652">
        <v>16.856000000000002</v>
      </c>
      <c r="K3478" s="422">
        <v>58784.210022989915</v>
      </c>
      <c r="L3478" s="423">
        <f>K3478*ЗМІСТ!$E$13/1000*1.2</f>
        <v>3150.1094357647758</v>
      </c>
      <c r="M3478" s="424"/>
      <c r="N3478" s="829"/>
      <c r="O3478" s="841"/>
      <c r="P3478" s="841"/>
      <c r="Q3478" s="641"/>
      <c r="R3478" s="639"/>
      <c r="S3478" s="640"/>
      <c r="T3478" s="402"/>
      <c r="U3478" s="665"/>
      <c r="V3478" s="665"/>
    </row>
    <row r="3479" spans="1:22" s="664" customFormat="1" ht="13.5" customHeight="1" outlineLevel="1">
      <c r="A3479" s="402"/>
      <c r="B3479" s="178">
        <f t="shared" si="54"/>
        <v>3473</v>
      </c>
      <c r="C3479" s="441"/>
      <c r="D3479" s="47">
        <v>8595568917041</v>
      </c>
      <c r="E3479" s="800" t="s">
        <v>4810</v>
      </c>
      <c r="F3479" s="667" t="s">
        <v>8380</v>
      </c>
      <c r="G3479" s="683" t="s">
        <v>8996</v>
      </c>
      <c r="H3479" s="691">
        <v>1</v>
      </c>
      <c r="I3479" s="652">
        <v>0.9</v>
      </c>
      <c r="J3479" s="652">
        <v>2.2959999999999998</v>
      </c>
      <c r="K3479" s="422">
        <v>16875.728916833912</v>
      </c>
      <c r="L3479" s="423">
        <f>K3479*ЗМІСТ!$E$13/1000*1.2</f>
        <v>904.33116096204219</v>
      </c>
      <c r="M3479" s="424"/>
      <c r="N3479" s="829"/>
      <c r="O3479" s="841"/>
      <c r="P3479" s="841"/>
      <c r="Q3479" s="641"/>
      <c r="R3479" s="639"/>
      <c r="S3479" s="640"/>
      <c r="T3479" s="402"/>
      <c r="U3479" s="665"/>
      <c r="V3479" s="665"/>
    </row>
    <row r="3480" spans="1:22" s="664" customFormat="1" ht="13.5" customHeight="1" outlineLevel="1">
      <c r="A3480" s="402"/>
      <c r="B3480" s="178">
        <f t="shared" si="54"/>
        <v>3474</v>
      </c>
      <c r="C3480" s="441"/>
      <c r="D3480" s="47">
        <v>8595568917171</v>
      </c>
      <c r="E3480" s="800" t="s">
        <v>4811</v>
      </c>
      <c r="F3480" s="667" t="s">
        <v>8381</v>
      </c>
      <c r="G3480" s="683" t="s">
        <v>8996</v>
      </c>
      <c r="H3480" s="691">
        <v>1</v>
      </c>
      <c r="I3480" s="652">
        <v>5.17</v>
      </c>
      <c r="J3480" s="652">
        <v>22.456</v>
      </c>
      <c r="K3480" s="422">
        <v>77577.116042557973</v>
      </c>
      <c r="L3480" s="423">
        <f>K3480*ЗМІСТ!$E$13/1000*1.2</f>
        <v>4157.1776698114627</v>
      </c>
      <c r="M3480" s="424"/>
      <c r="N3480" s="829"/>
      <c r="O3480" s="841"/>
      <c r="P3480" s="841"/>
      <c r="Q3480" s="641"/>
      <c r="R3480" s="639"/>
      <c r="S3480" s="640"/>
      <c r="T3480" s="402"/>
      <c r="U3480" s="665"/>
      <c r="V3480" s="665"/>
    </row>
    <row r="3481" spans="1:22" s="664" customFormat="1" ht="13.5" customHeight="1" outlineLevel="1">
      <c r="A3481" s="402"/>
      <c r="B3481" s="178">
        <f t="shared" si="54"/>
        <v>3475</v>
      </c>
      <c r="C3481" s="441"/>
      <c r="D3481" s="47">
        <v>8595568917058</v>
      </c>
      <c r="E3481" s="800" t="s">
        <v>4812</v>
      </c>
      <c r="F3481" s="667" t="s">
        <v>8382</v>
      </c>
      <c r="G3481" s="683" t="s">
        <v>8996</v>
      </c>
      <c r="H3481" s="691">
        <v>1</v>
      </c>
      <c r="I3481" s="652">
        <v>1.03</v>
      </c>
      <c r="J3481" s="652">
        <v>2.8559999999999999</v>
      </c>
      <c r="K3481" s="422">
        <v>19364.210360910518</v>
      </c>
      <c r="L3481" s="423">
        <f>K3481*ЗМІСТ!$E$13/1000*1.2</f>
        <v>1037.6831082731574</v>
      </c>
      <c r="M3481" s="424"/>
      <c r="N3481" s="829"/>
      <c r="O3481" s="841"/>
      <c r="P3481" s="841"/>
      <c r="Q3481" s="641"/>
      <c r="R3481" s="639"/>
      <c r="S3481" s="640"/>
      <c r="T3481" s="402"/>
      <c r="U3481" s="665"/>
      <c r="V3481" s="665"/>
    </row>
    <row r="3482" spans="1:22" s="664" customFormat="1" ht="13.5" customHeight="1" outlineLevel="1">
      <c r="A3482" s="402"/>
      <c r="B3482" s="178">
        <f t="shared" si="54"/>
        <v>3476</v>
      </c>
      <c r="C3482" s="441"/>
      <c r="D3482" s="47">
        <v>8595568917065</v>
      </c>
      <c r="E3482" s="800" t="s">
        <v>4813</v>
      </c>
      <c r="F3482" s="667" t="s">
        <v>8383</v>
      </c>
      <c r="G3482" s="683" t="s">
        <v>8996</v>
      </c>
      <c r="H3482" s="691">
        <v>1</v>
      </c>
      <c r="I3482" s="652">
        <v>1.1499999999999999</v>
      </c>
      <c r="J3482" s="652">
        <v>3.4159999999999999</v>
      </c>
      <c r="K3482" s="422">
        <v>20474.344906406463</v>
      </c>
      <c r="L3482" s="423">
        <f>K3482*ЗМІСТ!$E$13/1000*1.2</f>
        <v>1097.1726430541394</v>
      </c>
      <c r="M3482" s="424"/>
      <c r="N3482" s="829"/>
      <c r="O3482" s="841"/>
      <c r="P3482" s="841"/>
      <c r="Q3482" s="641"/>
      <c r="R3482" s="639"/>
      <c r="S3482" s="640"/>
      <c r="T3482" s="402"/>
      <c r="U3482" s="665"/>
      <c r="V3482" s="665"/>
    </row>
    <row r="3483" spans="1:22" s="664" customFormat="1" ht="13.5" customHeight="1" outlineLevel="1">
      <c r="A3483" s="402"/>
      <c r="B3483" s="178">
        <f t="shared" si="54"/>
        <v>3477</v>
      </c>
      <c r="C3483" s="441"/>
      <c r="D3483" s="47">
        <v>8595568917072</v>
      </c>
      <c r="E3483" s="800" t="s">
        <v>4814</v>
      </c>
      <c r="F3483" s="667" t="s">
        <v>8384</v>
      </c>
      <c r="G3483" s="683" t="s">
        <v>8996</v>
      </c>
      <c r="H3483" s="691">
        <v>1</v>
      </c>
      <c r="I3483" s="652">
        <v>1.38</v>
      </c>
      <c r="J3483" s="652">
        <v>4.5359999999999996</v>
      </c>
      <c r="K3483" s="422">
        <v>24480.691781336525</v>
      </c>
      <c r="L3483" s="423">
        <f>K3483*ЗМІСТ!$E$13/1000*1.2</f>
        <v>1311.8634773568917</v>
      </c>
      <c r="M3483" s="424"/>
      <c r="N3483" s="829"/>
      <c r="O3483" s="841"/>
      <c r="P3483" s="841"/>
      <c r="Q3483" s="641"/>
      <c r="R3483" s="639"/>
      <c r="S3483" s="640"/>
      <c r="T3483" s="402"/>
      <c r="U3483" s="665"/>
      <c r="V3483" s="665"/>
    </row>
    <row r="3484" spans="1:22" s="664" customFormat="1" ht="13.5" customHeight="1" outlineLevel="1">
      <c r="A3484" s="402"/>
      <c r="B3484" s="178">
        <f t="shared" si="54"/>
        <v>3478</v>
      </c>
      <c r="C3484" s="441"/>
      <c r="D3484" s="47">
        <v>8595568917089</v>
      </c>
      <c r="E3484" s="800" t="s">
        <v>4815</v>
      </c>
      <c r="F3484" s="667" t="s">
        <v>8385</v>
      </c>
      <c r="G3484" s="683" t="s">
        <v>8996</v>
      </c>
      <c r="H3484" s="691">
        <v>1</v>
      </c>
      <c r="I3484" s="652">
        <v>1.6</v>
      </c>
      <c r="J3484" s="652">
        <v>5.6559999999999997</v>
      </c>
      <c r="K3484" s="422">
        <v>26986.011669205218</v>
      </c>
      <c r="L3484" s="423">
        <f>K3484*ЗМІСТ!$E$13/1000*1.2</f>
        <v>1446.1177578056349</v>
      </c>
      <c r="M3484" s="424"/>
      <c r="N3484" s="829"/>
      <c r="O3484" s="841"/>
      <c r="P3484" s="841"/>
      <c r="Q3484" s="641"/>
      <c r="R3484" s="639"/>
      <c r="S3484" s="640"/>
      <c r="T3484" s="402"/>
      <c r="U3484" s="665"/>
      <c r="V3484" s="665"/>
    </row>
    <row r="3485" spans="1:22" s="664" customFormat="1" ht="13.5" customHeight="1" outlineLevel="1">
      <c r="A3485" s="402"/>
      <c r="B3485" s="178">
        <f t="shared" si="54"/>
        <v>3479</v>
      </c>
      <c r="C3485" s="441"/>
      <c r="D3485" s="47">
        <v>8595568917096</v>
      </c>
      <c r="E3485" s="800" t="s">
        <v>4816</v>
      </c>
      <c r="F3485" s="667" t="s">
        <v>8386</v>
      </c>
      <c r="G3485" s="683" t="s">
        <v>8996</v>
      </c>
      <c r="H3485" s="691">
        <v>1</v>
      </c>
      <c r="I3485" s="652">
        <v>1.86</v>
      </c>
      <c r="J3485" s="652">
        <v>6.7759999999999998</v>
      </c>
      <c r="K3485" s="422">
        <v>29890.643223341802</v>
      </c>
      <c r="L3485" s="423">
        <f>K3485*ЗМІСТ!$E$13/1000*1.2</f>
        <v>1601.770224046609</v>
      </c>
      <c r="M3485" s="424"/>
      <c r="N3485" s="829"/>
      <c r="O3485" s="841"/>
      <c r="P3485" s="841"/>
      <c r="Q3485" s="641"/>
      <c r="R3485" s="639"/>
      <c r="S3485" s="640"/>
      <c r="T3485" s="402"/>
      <c r="U3485" s="665"/>
      <c r="V3485" s="665"/>
    </row>
    <row r="3486" spans="1:22" s="664" customFormat="1" ht="13.5" customHeight="1" outlineLevel="1">
      <c r="A3486" s="402"/>
      <c r="B3486" s="178">
        <f t="shared" si="54"/>
        <v>3480</v>
      </c>
      <c r="C3486" s="441"/>
      <c r="D3486" s="47">
        <v>8595568917102</v>
      </c>
      <c r="E3486" s="800" t="s">
        <v>4817</v>
      </c>
      <c r="F3486" s="667" t="s">
        <v>8387</v>
      </c>
      <c r="G3486" s="683" t="s">
        <v>8996</v>
      </c>
      <c r="H3486" s="691">
        <v>1</v>
      </c>
      <c r="I3486" s="652">
        <v>2.1</v>
      </c>
      <c r="J3486" s="652">
        <v>7.8959999999999999</v>
      </c>
      <c r="K3486" s="422">
        <v>32535.481643483294</v>
      </c>
      <c r="L3486" s="423">
        <f>K3486*ЗМІСТ!$E$13/1000*1.2</f>
        <v>1743.5009789568569</v>
      </c>
      <c r="M3486" s="424"/>
      <c r="N3486" s="829"/>
      <c r="O3486" s="841"/>
      <c r="P3486" s="841"/>
      <c r="Q3486" s="641"/>
      <c r="R3486" s="639"/>
      <c r="S3486" s="640"/>
      <c r="T3486" s="402"/>
      <c r="U3486" s="665"/>
      <c r="V3486" s="665"/>
    </row>
    <row r="3487" spans="1:22" s="664" customFormat="1" ht="13.5" customHeight="1" outlineLevel="1">
      <c r="A3487" s="402"/>
      <c r="B3487" s="178">
        <f t="shared" si="54"/>
        <v>3481</v>
      </c>
      <c r="C3487" s="441"/>
      <c r="D3487" s="47">
        <v>8595568917119</v>
      </c>
      <c r="E3487" s="800" t="s">
        <v>4818</v>
      </c>
      <c r="F3487" s="667" t="s">
        <v>8388</v>
      </c>
      <c r="G3487" s="683" t="s">
        <v>8996</v>
      </c>
      <c r="H3487" s="691">
        <v>1</v>
      </c>
      <c r="I3487" s="652">
        <v>2.33</v>
      </c>
      <c r="J3487" s="652">
        <v>9.016</v>
      </c>
      <c r="K3487" s="422">
        <v>36520.179092685241</v>
      </c>
      <c r="L3487" s="423">
        <f>K3487*ЗМІСТ!$E$13/1000*1.2</f>
        <v>1957.0316707615068</v>
      </c>
      <c r="M3487" s="424"/>
      <c r="N3487" s="829"/>
      <c r="O3487" s="841"/>
      <c r="P3487" s="841"/>
      <c r="Q3487" s="641"/>
      <c r="R3487" s="639"/>
      <c r="S3487" s="640"/>
      <c r="T3487" s="402"/>
      <c r="U3487" s="665"/>
      <c r="V3487" s="665"/>
    </row>
    <row r="3488" spans="1:22" s="664" customFormat="1" ht="13.5" customHeight="1" outlineLevel="1">
      <c r="A3488" s="402"/>
      <c r="B3488" s="178">
        <f t="shared" si="54"/>
        <v>3482</v>
      </c>
      <c r="C3488" s="441"/>
      <c r="D3488" s="47">
        <v>8595568917126</v>
      </c>
      <c r="E3488" s="800" t="s">
        <v>4819</v>
      </c>
      <c r="F3488" s="667" t="s">
        <v>8389</v>
      </c>
      <c r="G3488" s="683" t="s">
        <v>8996</v>
      </c>
      <c r="H3488" s="691">
        <v>1</v>
      </c>
      <c r="I3488" s="652">
        <v>2.56</v>
      </c>
      <c r="J3488" s="652">
        <v>10.135999999999999</v>
      </c>
      <c r="K3488" s="422">
        <v>38870.344749271448</v>
      </c>
      <c r="L3488" s="423">
        <f>K3488*ЗМІСТ!$E$13/1000*1.2</f>
        <v>2082.9715959136383</v>
      </c>
      <c r="M3488" s="424"/>
      <c r="N3488" s="829"/>
      <c r="O3488" s="841"/>
      <c r="P3488" s="841"/>
      <c r="Q3488" s="641"/>
      <c r="R3488" s="639"/>
      <c r="S3488" s="640"/>
      <c r="T3488" s="402"/>
      <c r="U3488" s="665"/>
      <c r="V3488" s="665"/>
    </row>
    <row r="3489" spans="1:22" s="664" customFormat="1" ht="13.5" customHeight="1" outlineLevel="1">
      <c r="A3489" s="402"/>
      <c r="B3489" s="178">
        <f t="shared" si="54"/>
        <v>3483</v>
      </c>
      <c r="C3489" s="441"/>
      <c r="D3489" s="47">
        <v>8595057640276</v>
      </c>
      <c r="E3489" s="800" t="s">
        <v>4820</v>
      </c>
      <c r="F3489" s="667" t="s">
        <v>8390</v>
      </c>
      <c r="G3489" s="683" t="s">
        <v>8996</v>
      </c>
      <c r="H3489" s="691">
        <v>1</v>
      </c>
      <c r="I3489" s="652">
        <v>6.7</v>
      </c>
      <c r="J3489" s="652">
        <v>16.128</v>
      </c>
      <c r="K3489" s="422">
        <v>95632.738772427416</v>
      </c>
      <c r="L3489" s="423">
        <f>K3489*ЗМІСТ!$E$13/1000*1.2</f>
        <v>5124.736602860432</v>
      </c>
      <c r="M3489" s="424"/>
      <c r="N3489" s="829"/>
      <c r="O3489" s="841"/>
      <c r="P3489" s="841"/>
      <c r="Q3489" s="641"/>
      <c r="R3489" s="639"/>
      <c r="S3489" s="640"/>
      <c r="T3489" s="402"/>
      <c r="U3489" s="665"/>
      <c r="V3489" s="665"/>
    </row>
    <row r="3490" spans="1:22" s="664" customFormat="1" ht="13.5" customHeight="1" outlineLevel="1">
      <c r="A3490" s="402"/>
      <c r="B3490" s="178">
        <f t="shared" si="54"/>
        <v>3484</v>
      </c>
      <c r="C3490" s="441"/>
      <c r="D3490" s="47">
        <v>8595057640283</v>
      </c>
      <c r="E3490" s="800" t="s">
        <v>4821</v>
      </c>
      <c r="F3490" s="667" t="s">
        <v>8391</v>
      </c>
      <c r="G3490" s="683" t="s">
        <v>8996</v>
      </c>
      <c r="H3490" s="691">
        <v>1</v>
      </c>
      <c r="I3490" s="652">
        <v>8</v>
      </c>
      <c r="J3490" s="652">
        <v>19.36</v>
      </c>
      <c r="K3490" s="422">
        <v>113999.87270964425</v>
      </c>
      <c r="L3490" s="423">
        <f>K3490*ЗМІСТ!$E$13/1000*1.2</f>
        <v>6108.9886988051494</v>
      </c>
      <c r="M3490" s="424"/>
      <c r="N3490" s="829"/>
      <c r="O3490" s="841"/>
      <c r="P3490" s="841"/>
      <c r="Q3490" s="641"/>
      <c r="R3490" s="639"/>
      <c r="S3490" s="640"/>
      <c r="T3490" s="402"/>
      <c r="U3490" s="665"/>
      <c r="V3490" s="665"/>
    </row>
    <row r="3491" spans="1:22" s="664" customFormat="1" ht="13.5" customHeight="1" outlineLevel="1">
      <c r="A3491" s="402"/>
      <c r="B3491" s="178">
        <f t="shared" si="54"/>
        <v>3485</v>
      </c>
      <c r="C3491" s="441"/>
      <c r="D3491" s="47">
        <v>8595057640290</v>
      </c>
      <c r="E3491" s="800" t="s">
        <v>4822</v>
      </c>
      <c r="F3491" s="667" t="s">
        <v>8392</v>
      </c>
      <c r="G3491" s="683" t="s">
        <v>8996</v>
      </c>
      <c r="H3491" s="691">
        <v>1</v>
      </c>
      <c r="I3491" s="652">
        <v>9.9</v>
      </c>
      <c r="J3491" s="652">
        <v>24.16</v>
      </c>
      <c r="K3491" s="422">
        <v>138979.70407521882</v>
      </c>
      <c r="L3491" s="423">
        <f>K3491*ЗМІСТ!$E$13/1000*1.2</f>
        <v>7447.5999084775212</v>
      </c>
      <c r="M3491" s="424"/>
      <c r="N3491" s="829"/>
      <c r="O3491" s="841"/>
      <c r="P3491" s="841"/>
      <c r="Q3491" s="641"/>
      <c r="R3491" s="639"/>
      <c r="S3491" s="640"/>
      <c r="T3491" s="402"/>
      <c r="U3491" s="665"/>
      <c r="V3491" s="665"/>
    </row>
    <row r="3492" spans="1:22" s="664" customFormat="1" ht="13.5" customHeight="1" outlineLevel="1">
      <c r="A3492" s="402"/>
      <c r="B3492" s="178">
        <f t="shared" si="54"/>
        <v>3486</v>
      </c>
      <c r="C3492" s="441"/>
      <c r="D3492" s="47">
        <v>8595057640306</v>
      </c>
      <c r="E3492" s="800" t="s">
        <v>4823</v>
      </c>
      <c r="F3492" s="667" t="s">
        <v>8393</v>
      </c>
      <c r="G3492" s="683" t="s">
        <v>8996</v>
      </c>
      <c r="H3492" s="691">
        <v>1</v>
      </c>
      <c r="I3492" s="652">
        <v>12</v>
      </c>
      <c r="J3492" s="652">
        <v>28.96</v>
      </c>
      <c r="K3492" s="422">
        <v>0</v>
      </c>
      <c r="L3492" s="423">
        <f>K3492*ЗМІСТ!$E$13/1000*1.2</f>
        <v>0</v>
      </c>
      <c r="M3492" s="424" t="s">
        <v>3555</v>
      </c>
      <c r="N3492" s="829"/>
      <c r="O3492" s="841"/>
      <c r="P3492" s="841"/>
      <c r="Q3492" s="641"/>
      <c r="R3492" s="639"/>
      <c r="S3492" s="640"/>
      <c r="T3492" s="402"/>
      <c r="U3492" s="665"/>
      <c r="V3492" s="665"/>
    </row>
    <row r="3493" spans="1:22" s="664" customFormat="1" ht="13.5" customHeight="1" outlineLevel="1">
      <c r="A3493" s="402"/>
      <c r="B3493" s="178">
        <f t="shared" si="54"/>
        <v>3487</v>
      </c>
      <c r="C3493" s="441"/>
      <c r="D3493" s="47">
        <v>8595057640221</v>
      </c>
      <c r="E3493" s="800" t="s">
        <v>4824</v>
      </c>
      <c r="F3493" s="667" t="s">
        <v>8394</v>
      </c>
      <c r="G3493" s="683" t="s">
        <v>8996</v>
      </c>
      <c r="H3493" s="691">
        <v>1</v>
      </c>
      <c r="I3493" s="652">
        <v>1.8</v>
      </c>
      <c r="J3493" s="652">
        <v>3.36</v>
      </c>
      <c r="K3493" s="422">
        <v>29096.830872742066</v>
      </c>
      <c r="L3493" s="423">
        <f>K3493*ЗМІСТ!$E$13/1000*1.2</f>
        <v>1559.2316618226223</v>
      </c>
      <c r="M3493" s="424"/>
      <c r="N3493" s="829"/>
      <c r="O3493" s="841"/>
      <c r="P3493" s="841"/>
      <c r="Q3493" s="641"/>
      <c r="R3493" s="639"/>
      <c r="S3493" s="640"/>
      <c r="T3493" s="402"/>
      <c r="U3493" s="665"/>
      <c r="V3493" s="665"/>
    </row>
    <row r="3494" spans="1:22" s="664" customFormat="1" ht="13.5" customHeight="1" outlineLevel="1">
      <c r="A3494" s="402"/>
      <c r="B3494" s="178">
        <f t="shared" si="54"/>
        <v>3488</v>
      </c>
      <c r="C3494" s="441"/>
      <c r="D3494" s="47">
        <v>8595057640313</v>
      </c>
      <c r="E3494" s="800" t="s">
        <v>4825</v>
      </c>
      <c r="F3494" s="667" t="s">
        <v>8395</v>
      </c>
      <c r="G3494" s="683" t="s">
        <v>8996</v>
      </c>
      <c r="H3494" s="691">
        <v>1</v>
      </c>
      <c r="I3494" s="652">
        <v>13.3</v>
      </c>
      <c r="J3494" s="652">
        <v>32.159999999999997</v>
      </c>
      <c r="K3494" s="422">
        <v>177405.03280878213</v>
      </c>
      <c r="L3494" s="423">
        <f>K3494*ЗМІСТ!$E$13/1000*1.2</f>
        <v>9506.724128546517</v>
      </c>
      <c r="M3494" s="424"/>
      <c r="N3494" s="829"/>
      <c r="O3494" s="841"/>
      <c r="P3494" s="841"/>
      <c r="Q3494" s="641"/>
      <c r="R3494" s="639"/>
      <c r="S3494" s="640"/>
      <c r="T3494" s="402"/>
      <c r="U3494" s="665"/>
      <c r="V3494" s="665"/>
    </row>
    <row r="3495" spans="1:22" s="664" customFormat="1" ht="13.5" customHeight="1" outlineLevel="1">
      <c r="A3495" s="402"/>
      <c r="B3495" s="178">
        <f t="shared" si="54"/>
        <v>3489</v>
      </c>
      <c r="C3495" s="441"/>
      <c r="D3495" s="47">
        <v>8595057640238</v>
      </c>
      <c r="E3495" s="800" t="s">
        <v>4826</v>
      </c>
      <c r="F3495" s="667" t="s">
        <v>8396</v>
      </c>
      <c r="G3495" s="683" t="s">
        <v>8996</v>
      </c>
      <c r="H3495" s="691">
        <v>1</v>
      </c>
      <c r="I3495" s="652">
        <v>3.05</v>
      </c>
      <c r="J3495" s="652">
        <v>6.56</v>
      </c>
      <c r="K3495" s="422">
        <v>46330.978093952435</v>
      </c>
      <c r="L3495" s="423">
        <f>K3495*ЗМІСТ!$E$13/1000*1.2</f>
        <v>2482.7696281857329</v>
      </c>
      <c r="M3495" s="424"/>
      <c r="N3495" s="829"/>
      <c r="O3495" s="841"/>
      <c r="P3495" s="841"/>
      <c r="Q3495" s="641"/>
      <c r="R3495" s="639"/>
      <c r="S3495" s="640"/>
      <c r="T3495" s="402"/>
      <c r="U3495" s="665"/>
      <c r="V3495" s="665"/>
    </row>
    <row r="3496" spans="1:22" s="664" customFormat="1" ht="13.5" customHeight="1" outlineLevel="1">
      <c r="A3496" s="402"/>
      <c r="B3496" s="178">
        <f t="shared" si="54"/>
        <v>3490</v>
      </c>
      <c r="C3496" s="441"/>
      <c r="D3496" s="47">
        <v>8595057640245</v>
      </c>
      <c r="E3496" s="800" t="s">
        <v>4827</v>
      </c>
      <c r="F3496" s="667" t="s">
        <v>8397</v>
      </c>
      <c r="G3496" s="683" t="s">
        <v>8996</v>
      </c>
      <c r="H3496" s="691">
        <v>1</v>
      </c>
      <c r="I3496" s="652">
        <v>3.6</v>
      </c>
      <c r="J3496" s="652">
        <v>8.16</v>
      </c>
      <c r="K3496" s="422">
        <v>55928.891055447217</v>
      </c>
      <c r="L3496" s="423">
        <f>K3496*ЗМІСТ!$E$13/1000*1.2</f>
        <v>2997.0995166341677</v>
      </c>
      <c r="M3496" s="424"/>
      <c r="N3496" s="829"/>
      <c r="O3496" s="841"/>
      <c r="P3496" s="841"/>
      <c r="Q3496" s="641"/>
      <c r="R3496" s="639"/>
      <c r="S3496" s="640"/>
      <c r="T3496" s="402"/>
      <c r="U3496" s="665"/>
      <c r="V3496" s="665"/>
    </row>
    <row r="3497" spans="1:22" s="664" customFormat="1" ht="13.5" customHeight="1" outlineLevel="1">
      <c r="A3497" s="402"/>
      <c r="B3497" s="178">
        <f t="shared" si="54"/>
        <v>3491</v>
      </c>
      <c r="C3497" s="441"/>
      <c r="D3497" s="47">
        <v>8595057640252</v>
      </c>
      <c r="E3497" s="800" t="s">
        <v>4828</v>
      </c>
      <c r="F3497" s="667" t="s">
        <v>8398</v>
      </c>
      <c r="G3497" s="683" t="s">
        <v>8996</v>
      </c>
      <c r="H3497" s="691">
        <v>1</v>
      </c>
      <c r="I3497" s="652">
        <v>4.2</v>
      </c>
      <c r="J3497" s="652">
        <v>9.76</v>
      </c>
      <c r="K3497" s="422">
        <v>64039.007233712713</v>
      </c>
      <c r="L3497" s="423">
        <f>K3497*ЗМІСТ!$E$13/1000*1.2</f>
        <v>3431.7018271578818</v>
      </c>
      <c r="M3497" s="424"/>
      <c r="N3497" s="829"/>
      <c r="O3497" s="841"/>
      <c r="P3497" s="841"/>
      <c r="Q3497" s="641"/>
      <c r="R3497" s="639"/>
      <c r="S3497" s="640"/>
      <c r="T3497" s="402"/>
      <c r="U3497" s="665"/>
      <c r="V3497" s="665"/>
    </row>
    <row r="3498" spans="1:22" s="664" customFormat="1" ht="13.5" customHeight="1" outlineLevel="1">
      <c r="A3498" s="402"/>
      <c r="B3498" s="178">
        <f t="shared" si="54"/>
        <v>3492</v>
      </c>
      <c r="C3498" s="441"/>
      <c r="D3498" s="47">
        <v>8595057640269</v>
      </c>
      <c r="E3498" s="800" t="s">
        <v>4829</v>
      </c>
      <c r="F3498" s="667" t="s">
        <v>8399</v>
      </c>
      <c r="G3498" s="683" t="s">
        <v>8996</v>
      </c>
      <c r="H3498" s="691">
        <v>1</v>
      </c>
      <c r="I3498" s="652">
        <v>5.5</v>
      </c>
      <c r="J3498" s="652">
        <v>12.928000000000001</v>
      </c>
      <c r="K3498" s="422">
        <v>81262.329742465372</v>
      </c>
      <c r="L3498" s="423">
        <f>K3498*ЗМІСТ!$E$13/1000*1.2</f>
        <v>4354.6597222937162</v>
      </c>
      <c r="M3498" s="424"/>
      <c r="N3498" s="829"/>
      <c r="O3498" s="841"/>
      <c r="P3498" s="841"/>
      <c r="Q3498" s="641"/>
      <c r="R3498" s="639"/>
      <c r="S3498" s="640"/>
      <c r="T3498" s="402"/>
      <c r="U3498" s="665"/>
      <c r="V3498" s="665"/>
    </row>
    <row r="3499" spans="1:22" s="664" customFormat="1" ht="13.5" customHeight="1" outlineLevel="1">
      <c r="A3499" s="402"/>
      <c r="B3499" s="178">
        <f t="shared" si="54"/>
        <v>3493</v>
      </c>
      <c r="C3499" s="441"/>
      <c r="D3499" s="47">
        <v>8595568916976</v>
      </c>
      <c r="E3499" s="800" t="s">
        <v>4830</v>
      </c>
      <c r="F3499" s="667" t="s">
        <v>8400</v>
      </c>
      <c r="G3499" s="683" t="s">
        <v>8996</v>
      </c>
      <c r="H3499" s="691">
        <v>1</v>
      </c>
      <c r="I3499" s="652">
        <v>4.1414999999999997</v>
      </c>
      <c r="J3499" s="652">
        <v>16.16</v>
      </c>
      <c r="K3499" s="422">
        <v>52922.026093775654</v>
      </c>
      <c r="L3499" s="423">
        <f>K3499*ЗМІСТ!$E$13/1000*1.2</f>
        <v>2835.9685992648997</v>
      </c>
      <c r="M3499" s="424"/>
      <c r="N3499" s="829"/>
      <c r="O3499" s="841"/>
      <c r="P3499" s="841"/>
      <c r="Q3499" s="641"/>
      <c r="R3499" s="639"/>
      <c r="S3499" s="640"/>
      <c r="T3499" s="402"/>
      <c r="U3499" s="665"/>
      <c r="V3499" s="665"/>
    </row>
    <row r="3500" spans="1:22" s="664" customFormat="1" ht="13.5" customHeight="1" outlineLevel="1">
      <c r="A3500" s="402"/>
      <c r="B3500" s="178">
        <f t="shared" si="54"/>
        <v>3494</v>
      </c>
      <c r="C3500" s="441"/>
      <c r="D3500" s="47">
        <v>8595568916983</v>
      </c>
      <c r="E3500" s="800" t="s">
        <v>4831</v>
      </c>
      <c r="F3500" s="667" t="s">
        <v>8401</v>
      </c>
      <c r="G3500" s="683" t="s">
        <v>8996</v>
      </c>
      <c r="H3500" s="691">
        <v>1</v>
      </c>
      <c r="I3500" s="652">
        <v>4.4802</v>
      </c>
      <c r="J3500" s="652">
        <v>17.696000000000002</v>
      </c>
      <c r="K3500" s="422">
        <v>61162.038837635482</v>
      </c>
      <c r="L3500" s="423">
        <f>K3500*ЗМІСТ!$E$13/1000*1.2</f>
        <v>3277.531765378782</v>
      </c>
      <c r="M3500" s="424"/>
      <c r="N3500" s="829"/>
      <c r="O3500" s="841"/>
      <c r="P3500" s="841"/>
      <c r="Q3500" s="641"/>
      <c r="R3500" s="639"/>
      <c r="S3500" s="640"/>
      <c r="T3500" s="402"/>
      <c r="U3500" s="665"/>
      <c r="V3500" s="665"/>
    </row>
    <row r="3501" spans="1:22" s="664" customFormat="1" ht="13.5" customHeight="1" outlineLevel="1">
      <c r="A3501" s="402"/>
      <c r="B3501" s="178">
        <f t="shared" si="54"/>
        <v>3495</v>
      </c>
      <c r="C3501" s="441"/>
      <c r="D3501" s="47">
        <v>8595568916990</v>
      </c>
      <c r="E3501" s="800" t="s">
        <v>4832</v>
      </c>
      <c r="F3501" s="667" t="s">
        <v>8402</v>
      </c>
      <c r="G3501" s="683" t="s">
        <v>8996</v>
      </c>
      <c r="H3501" s="691">
        <v>1</v>
      </c>
      <c r="I3501" s="652">
        <v>4.8189000000000002</v>
      </c>
      <c r="J3501" s="652">
        <v>19.295999999999999</v>
      </c>
      <c r="K3501" s="422">
        <v>65287.457566699028</v>
      </c>
      <c r="L3501" s="423">
        <f>K3501*ЗМІСТ!$E$13/1000*1.2</f>
        <v>3498.6033840978462</v>
      </c>
      <c r="M3501" s="424"/>
      <c r="N3501" s="829"/>
      <c r="O3501" s="841"/>
      <c r="P3501" s="841"/>
      <c r="Q3501" s="641"/>
      <c r="R3501" s="639"/>
      <c r="S3501" s="640"/>
      <c r="T3501" s="402"/>
      <c r="U3501" s="665"/>
      <c r="V3501" s="665"/>
    </row>
    <row r="3502" spans="1:22" s="664" customFormat="1" ht="13.5" customHeight="1" outlineLevel="1">
      <c r="A3502" s="402"/>
      <c r="B3502" s="178">
        <f t="shared" si="54"/>
        <v>3496</v>
      </c>
      <c r="C3502" s="441"/>
      <c r="D3502" s="47">
        <v>8595568917003</v>
      </c>
      <c r="E3502" s="800" t="s">
        <v>4833</v>
      </c>
      <c r="F3502" s="667" t="s">
        <v>8403</v>
      </c>
      <c r="G3502" s="683" t="s">
        <v>8996</v>
      </c>
      <c r="H3502" s="691">
        <v>1</v>
      </c>
      <c r="I3502" s="652">
        <v>5.835</v>
      </c>
      <c r="J3502" s="652">
        <v>24.16</v>
      </c>
      <c r="K3502" s="422">
        <v>75269.050499946388</v>
      </c>
      <c r="L3502" s="423">
        <f>K3502*ЗМІСТ!$E$13/1000*1.2</f>
        <v>4033.4937920949669</v>
      </c>
      <c r="M3502" s="424"/>
      <c r="N3502" s="829"/>
      <c r="O3502" s="841"/>
      <c r="P3502" s="841"/>
      <c r="Q3502" s="641"/>
      <c r="R3502" s="639"/>
      <c r="S3502" s="640"/>
      <c r="T3502" s="402"/>
      <c r="U3502" s="665"/>
      <c r="V3502" s="665"/>
    </row>
    <row r="3503" spans="1:22" s="664" customFormat="1" ht="13.5" customHeight="1" outlineLevel="1">
      <c r="A3503" s="402"/>
      <c r="B3503" s="178">
        <f t="shared" si="54"/>
        <v>3497</v>
      </c>
      <c r="C3503" s="441"/>
      <c r="D3503" s="47">
        <v>8595568916884</v>
      </c>
      <c r="E3503" s="800" t="s">
        <v>4834</v>
      </c>
      <c r="F3503" s="667" t="s">
        <v>8404</v>
      </c>
      <c r="G3503" s="683" t="s">
        <v>8996</v>
      </c>
      <c r="H3503" s="691">
        <v>1</v>
      </c>
      <c r="I3503" s="652">
        <v>1.4320999999999999</v>
      </c>
      <c r="J3503" s="652">
        <v>3.36</v>
      </c>
      <c r="K3503" s="422">
        <v>22328.979213101844</v>
      </c>
      <c r="L3503" s="423">
        <f>K3503*ЗМІСТ!$E$13/1000*1.2</f>
        <v>1196.5581927983533</v>
      </c>
      <c r="M3503" s="424"/>
      <c r="N3503" s="829"/>
      <c r="O3503" s="841"/>
      <c r="P3503" s="841"/>
      <c r="Q3503" s="641"/>
      <c r="R3503" s="639"/>
      <c r="S3503" s="640"/>
      <c r="T3503" s="402"/>
      <c r="U3503" s="665"/>
      <c r="V3503" s="665"/>
    </row>
    <row r="3504" spans="1:22" s="664" customFormat="1" ht="13.5" customHeight="1" outlineLevel="1">
      <c r="A3504" s="402"/>
      <c r="B3504" s="178">
        <f t="shared" si="54"/>
        <v>3498</v>
      </c>
      <c r="C3504" s="441"/>
      <c r="D3504" s="47">
        <v>8595568917010</v>
      </c>
      <c r="E3504" s="800" t="s">
        <v>4835</v>
      </c>
      <c r="F3504" s="667" t="s">
        <v>8405</v>
      </c>
      <c r="G3504" s="683" t="s">
        <v>8996</v>
      </c>
      <c r="H3504" s="691">
        <v>1</v>
      </c>
      <c r="I3504" s="652">
        <v>7.5282999999999998</v>
      </c>
      <c r="J3504" s="652">
        <v>32.159999999999997</v>
      </c>
      <c r="K3504" s="422">
        <v>99977.057270788224</v>
      </c>
      <c r="L3504" s="423">
        <f>K3504*ЗМІСТ!$E$13/1000*1.2</f>
        <v>5357.5385523686728</v>
      </c>
      <c r="M3504" s="424"/>
      <c r="N3504" s="829"/>
      <c r="O3504" s="841"/>
      <c r="P3504" s="841"/>
      <c r="Q3504" s="641"/>
      <c r="R3504" s="639"/>
      <c r="S3504" s="640"/>
      <c r="T3504" s="402"/>
      <c r="U3504" s="665"/>
      <c r="V3504" s="665"/>
    </row>
    <row r="3505" spans="1:22" s="664" customFormat="1" ht="13.5" customHeight="1" outlineLevel="1">
      <c r="A3505" s="402"/>
      <c r="B3505" s="178">
        <f t="shared" si="54"/>
        <v>3499</v>
      </c>
      <c r="C3505" s="441"/>
      <c r="D3505" s="47">
        <v>8595568916891</v>
      </c>
      <c r="E3505" s="800" t="s">
        <v>4836</v>
      </c>
      <c r="F3505" s="667" t="s">
        <v>8406</v>
      </c>
      <c r="G3505" s="683" t="s">
        <v>8996</v>
      </c>
      <c r="H3505" s="691">
        <v>1</v>
      </c>
      <c r="I3505" s="652">
        <v>1.6013999999999999</v>
      </c>
      <c r="J3505" s="652">
        <v>4.0960000000000001</v>
      </c>
      <c r="K3505" s="422">
        <v>24122.273476960076</v>
      </c>
      <c r="L3505" s="423">
        <f>K3505*ЗМІСТ!$E$13/1000*1.2</f>
        <v>1292.6566719558236</v>
      </c>
      <c r="M3505" s="424"/>
      <c r="N3505" s="829"/>
      <c r="O3505" s="841"/>
      <c r="P3505" s="841"/>
      <c r="Q3505" s="641"/>
      <c r="R3505" s="639"/>
      <c r="S3505" s="640"/>
      <c r="T3505" s="402"/>
      <c r="U3505" s="665"/>
      <c r="V3505" s="665"/>
    </row>
    <row r="3506" spans="1:22" s="664" customFormat="1" ht="13.5" customHeight="1" outlineLevel="1">
      <c r="A3506" s="402"/>
      <c r="B3506" s="178">
        <f t="shared" si="54"/>
        <v>3500</v>
      </c>
      <c r="C3506" s="441"/>
      <c r="D3506" s="47">
        <v>8595568916907</v>
      </c>
      <c r="E3506" s="800" t="s">
        <v>4837</v>
      </c>
      <c r="F3506" s="667" t="s">
        <v>8407</v>
      </c>
      <c r="G3506" s="683" t="s">
        <v>8996</v>
      </c>
      <c r="H3506" s="691">
        <v>1</v>
      </c>
      <c r="I3506" s="652">
        <v>1.7707999999999999</v>
      </c>
      <c r="J3506" s="652">
        <v>4.8959999999999999</v>
      </c>
      <c r="K3506" s="422">
        <v>26632.404349571203</v>
      </c>
      <c r="L3506" s="423">
        <f>K3506*ЗМІСТ!$E$13/1000*1.2</f>
        <v>1427.1687619154297</v>
      </c>
      <c r="M3506" s="424"/>
      <c r="N3506" s="829"/>
      <c r="O3506" s="841"/>
      <c r="P3506" s="841"/>
      <c r="Q3506" s="641"/>
      <c r="R3506" s="639"/>
      <c r="S3506" s="640"/>
      <c r="T3506" s="402"/>
      <c r="U3506" s="665"/>
      <c r="V3506" s="665"/>
    </row>
    <row r="3507" spans="1:22" s="664" customFormat="1" ht="13.5" customHeight="1" outlineLevel="1">
      <c r="A3507" s="402"/>
      <c r="B3507" s="178">
        <f t="shared" si="54"/>
        <v>3501</v>
      </c>
      <c r="C3507" s="441"/>
      <c r="D3507" s="47">
        <v>8595568916914</v>
      </c>
      <c r="E3507" s="800" t="s">
        <v>4838</v>
      </c>
      <c r="F3507" s="667" t="s">
        <v>8408</v>
      </c>
      <c r="G3507" s="683" t="s">
        <v>8996</v>
      </c>
      <c r="H3507" s="691">
        <v>1</v>
      </c>
      <c r="I3507" s="652">
        <v>2.1095000000000002</v>
      </c>
      <c r="J3507" s="652">
        <v>6.4960000000000004</v>
      </c>
      <c r="K3507" s="422">
        <v>29927.928348079618</v>
      </c>
      <c r="L3507" s="423">
        <f>K3507*ЗМІСТ!$E$13/1000*1.2</f>
        <v>1603.7682473798191</v>
      </c>
      <c r="M3507" s="424"/>
      <c r="N3507" s="829"/>
      <c r="O3507" s="841"/>
      <c r="P3507" s="841"/>
      <c r="Q3507" s="641"/>
      <c r="R3507" s="639"/>
      <c r="S3507" s="640"/>
      <c r="T3507" s="402"/>
      <c r="U3507" s="665"/>
      <c r="V3507" s="665"/>
    </row>
    <row r="3508" spans="1:22" s="664" customFormat="1" ht="13.5" customHeight="1" outlineLevel="1">
      <c r="A3508" s="402"/>
      <c r="B3508" s="178">
        <f t="shared" si="54"/>
        <v>3502</v>
      </c>
      <c r="C3508" s="441"/>
      <c r="D3508" s="47">
        <v>8595568916921</v>
      </c>
      <c r="E3508" s="800" t="s">
        <v>4839</v>
      </c>
      <c r="F3508" s="667" t="s">
        <v>8409</v>
      </c>
      <c r="G3508" s="683" t="s">
        <v>8996</v>
      </c>
      <c r="H3508" s="691">
        <v>1</v>
      </c>
      <c r="I3508" s="652">
        <v>2.4481999999999999</v>
      </c>
      <c r="J3508" s="652">
        <v>8.0960000000000001</v>
      </c>
      <c r="K3508" s="422">
        <v>34024.481174301385</v>
      </c>
      <c r="L3508" s="423">
        <f>K3508*ЗМІСТ!$E$13/1000*1.2</f>
        <v>1823.2930093344869</v>
      </c>
      <c r="M3508" s="424"/>
      <c r="N3508" s="829"/>
      <c r="O3508" s="841"/>
      <c r="P3508" s="841"/>
      <c r="Q3508" s="641"/>
      <c r="R3508" s="639"/>
      <c r="S3508" s="640"/>
      <c r="T3508" s="402"/>
      <c r="U3508" s="665"/>
      <c r="V3508" s="665"/>
    </row>
    <row r="3509" spans="1:22" s="664" customFormat="1" ht="13.5" customHeight="1" outlineLevel="1">
      <c r="A3509" s="402"/>
      <c r="B3509" s="178">
        <f t="shared" si="54"/>
        <v>3503</v>
      </c>
      <c r="C3509" s="441"/>
      <c r="D3509" s="47">
        <v>8595568916938</v>
      </c>
      <c r="E3509" s="800" t="s">
        <v>4840</v>
      </c>
      <c r="F3509" s="667" t="s">
        <v>8410</v>
      </c>
      <c r="G3509" s="683" t="s">
        <v>8996</v>
      </c>
      <c r="H3509" s="691">
        <v>1</v>
      </c>
      <c r="I3509" s="652">
        <v>2.7867000000000002</v>
      </c>
      <c r="J3509" s="652">
        <v>9.6959999999999997</v>
      </c>
      <c r="K3509" s="422">
        <v>38520.345666791058</v>
      </c>
      <c r="L3509" s="423">
        <f>K3509*ЗМІСТ!$E$13/1000*1.2</f>
        <v>2064.2159570813856</v>
      </c>
      <c r="M3509" s="424"/>
      <c r="N3509" s="829"/>
      <c r="O3509" s="841"/>
      <c r="P3509" s="841"/>
      <c r="Q3509" s="641"/>
      <c r="R3509" s="639"/>
      <c r="S3509" s="640"/>
      <c r="T3509" s="402"/>
      <c r="U3509" s="665"/>
      <c r="V3509" s="665"/>
    </row>
    <row r="3510" spans="1:22" s="664" customFormat="1" ht="13.5" customHeight="1" outlineLevel="1">
      <c r="A3510" s="402"/>
      <c r="B3510" s="178">
        <f t="shared" si="54"/>
        <v>3504</v>
      </c>
      <c r="C3510" s="441"/>
      <c r="D3510" s="47">
        <v>8595568916945</v>
      </c>
      <c r="E3510" s="800" t="s">
        <v>4841</v>
      </c>
      <c r="F3510" s="667" t="s">
        <v>8411</v>
      </c>
      <c r="G3510" s="683" t="s">
        <v>8996</v>
      </c>
      <c r="H3510" s="691">
        <v>1</v>
      </c>
      <c r="I3510" s="652">
        <v>3.1254</v>
      </c>
      <c r="J3510" s="652">
        <v>11.295999999999999</v>
      </c>
      <c r="K3510" s="422">
        <v>43446.793220761559</v>
      </c>
      <c r="L3510" s="423">
        <f>K3510*ЗМІСТ!$E$13/1000*1.2</f>
        <v>2328.2128521403397</v>
      </c>
      <c r="M3510" s="424"/>
      <c r="N3510" s="829"/>
      <c r="O3510" s="841"/>
      <c r="P3510" s="841"/>
      <c r="Q3510" s="641"/>
      <c r="R3510" s="639"/>
      <c r="S3510" s="640"/>
      <c r="T3510" s="402"/>
      <c r="U3510" s="665"/>
      <c r="V3510" s="665"/>
    </row>
    <row r="3511" spans="1:22" s="664" customFormat="1" ht="13.5" customHeight="1" outlineLevel="1">
      <c r="A3511" s="402"/>
      <c r="B3511" s="178">
        <f t="shared" si="54"/>
        <v>3505</v>
      </c>
      <c r="C3511" s="441"/>
      <c r="D3511" s="47">
        <v>8595568916952</v>
      </c>
      <c r="E3511" s="800" t="s">
        <v>4842</v>
      </c>
      <c r="F3511" s="667" t="s">
        <v>8412</v>
      </c>
      <c r="G3511" s="683" t="s">
        <v>8996</v>
      </c>
      <c r="H3511" s="691">
        <v>1</v>
      </c>
      <c r="I3511" s="652">
        <v>3.4641000000000002</v>
      </c>
      <c r="J3511" s="652">
        <v>12.96</v>
      </c>
      <c r="K3511" s="422">
        <v>48396.092950855425</v>
      </c>
      <c r="L3511" s="423">
        <f>K3511*ЗМІСТ!$E$13/1000*1.2</f>
        <v>2593.4343423006962</v>
      </c>
      <c r="M3511" s="424"/>
      <c r="N3511" s="829"/>
      <c r="O3511" s="841"/>
      <c r="P3511" s="841"/>
      <c r="Q3511" s="641"/>
      <c r="R3511" s="639"/>
      <c r="S3511" s="640"/>
      <c r="T3511" s="402"/>
      <c r="U3511" s="665"/>
      <c r="V3511" s="665"/>
    </row>
    <row r="3512" spans="1:22" s="664" customFormat="1" ht="13.5" customHeight="1" outlineLevel="1">
      <c r="A3512" s="402"/>
      <c r="B3512" s="178">
        <f t="shared" si="54"/>
        <v>3506</v>
      </c>
      <c r="C3512" s="441"/>
      <c r="D3512" s="47">
        <v>8595568916969</v>
      </c>
      <c r="E3512" s="800" t="s">
        <v>4843</v>
      </c>
      <c r="F3512" s="667" t="s">
        <v>8413</v>
      </c>
      <c r="G3512" s="683" t="s">
        <v>8996</v>
      </c>
      <c r="H3512" s="691">
        <v>1</v>
      </c>
      <c r="I3512" s="652">
        <v>3.8028</v>
      </c>
      <c r="J3512" s="652">
        <v>14.56</v>
      </c>
      <c r="K3512" s="422">
        <v>54414.633858940964</v>
      </c>
      <c r="L3512" s="423">
        <f>K3512*ЗМІСТ!$E$13/1000*1.2</f>
        <v>2915.9539865500933</v>
      </c>
      <c r="M3512" s="424"/>
      <c r="N3512" s="829"/>
      <c r="O3512" s="841"/>
      <c r="P3512" s="841"/>
      <c r="Q3512" s="641"/>
      <c r="R3512" s="639"/>
      <c r="S3512" s="640"/>
      <c r="T3512" s="402"/>
      <c r="U3512" s="665"/>
      <c r="V3512" s="665"/>
    </row>
    <row r="3513" spans="1:22" s="664" customFormat="1" ht="13.5" customHeight="1" outlineLevel="1">
      <c r="A3513" s="402"/>
      <c r="B3513" s="178">
        <f t="shared" si="54"/>
        <v>3507</v>
      </c>
      <c r="C3513" s="441"/>
      <c r="D3513" s="47">
        <v>8595057664890</v>
      </c>
      <c r="E3513" s="800" t="s">
        <v>4845</v>
      </c>
      <c r="F3513" s="667" t="s">
        <v>8415</v>
      </c>
      <c r="G3513" s="683" t="s">
        <v>8996</v>
      </c>
      <c r="H3513" s="691">
        <v>10</v>
      </c>
      <c r="I3513" s="652">
        <v>0.15890000000000001</v>
      </c>
      <c r="J3513" s="652">
        <v>0.26392500000000002</v>
      </c>
      <c r="K3513" s="422">
        <v>0</v>
      </c>
      <c r="L3513" s="423">
        <f>K3513*ЗМІСТ!$E$13/1000*1.2</f>
        <v>0</v>
      </c>
      <c r="M3513" s="424" t="s">
        <v>3555</v>
      </c>
      <c r="N3513" s="829"/>
      <c r="O3513" s="841"/>
      <c r="P3513" s="841"/>
      <c r="Q3513" s="641"/>
      <c r="R3513" s="639"/>
      <c r="S3513" s="640"/>
      <c r="T3513" s="402"/>
      <c r="U3513" s="665"/>
      <c r="V3513" s="665"/>
    </row>
    <row r="3514" spans="1:22" s="664" customFormat="1" ht="13.5" customHeight="1" outlineLevel="1">
      <c r="A3514" s="402"/>
      <c r="B3514" s="178">
        <f t="shared" si="54"/>
        <v>3508</v>
      </c>
      <c r="C3514" s="441"/>
      <c r="D3514" s="47">
        <v>8595057664906</v>
      </c>
      <c r="E3514" s="800" t="s">
        <v>4847</v>
      </c>
      <c r="F3514" s="667" t="s">
        <v>8417</v>
      </c>
      <c r="G3514" s="683" t="s">
        <v>8996</v>
      </c>
      <c r="H3514" s="691">
        <v>10</v>
      </c>
      <c r="I3514" s="652">
        <v>0.18210000000000001</v>
      </c>
      <c r="J3514" s="652">
        <v>0.10962</v>
      </c>
      <c r="K3514" s="422">
        <v>0</v>
      </c>
      <c r="L3514" s="423">
        <f>K3514*ЗМІСТ!$E$13/1000*1.2</f>
        <v>0</v>
      </c>
      <c r="M3514" s="424" t="s">
        <v>3555</v>
      </c>
      <c r="N3514" s="829"/>
      <c r="O3514" s="841"/>
      <c r="P3514" s="841"/>
      <c r="Q3514" s="641"/>
      <c r="R3514" s="639"/>
      <c r="S3514" s="640"/>
      <c r="T3514" s="402"/>
      <c r="U3514" s="665"/>
      <c r="V3514" s="665"/>
    </row>
    <row r="3515" spans="1:22" s="664" customFormat="1" ht="13.5" customHeight="1" outlineLevel="1">
      <c r="A3515" s="402"/>
      <c r="B3515" s="178">
        <f t="shared" si="54"/>
        <v>3509</v>
      </c>
      <c r="C3515" s="441"/>
      <c r="D3515" s="47">
        <v>8595057664913</v>
      </c>
      <c r="E3515" s="800" t="s">
        <v>4849</v>
      </c>
      <c r="F3515" s="667" t="s">
        <v>8419</v>
      </c>
      <c r="G3515" s="683" t="s">
        <v>8996</v>
      </c>
      <c r="H3515" s="691">
        <v>30</v>
      </c>
      <c r="I3515" s="652">
        <v>0.20530000000000001</v>
      </c>
      <c r="J3515" s="652">
        <v>0.17219999999999999</v>
      </c>
      <c r="K3515" s="422">
        <v>0</v>
      </c>
      <c r="L3515" s="423">
        <f>K3515*ЗМІСТ!$E$13/1000*1.2</f>
        <v>0</v>
      </c>
      <c r="M3515" s="424" t="s">
        <v>3555</v>
      </c>
      <c r="N3515" s="829"/>
      <c r="O3515" s="841"/>
      <c r="P3515" s="841"/>
      <c r="Q3515" s="641"/>
      <c r="R3515" s="639"/>
      <c r="S3515" s="640"/>
      <c r="T3515" s="402"/>
      <c r="U3515" s="665"/>
      <c r="V3515" s="665"/>
    </row>
    <row r="3516" spans="1:22" s="664" customFormat="1" ht="13.5" customHeight="1" outlineLevel="1">
      <c r="A3516" s="402"/>
      <c r="B3516" s="178">
        <f t="shared" si="54"/>
        <v>3510</v>
      </c>
      <c r="C3516" s="441"/>
      <c r="D3516" s="47">
        <v>8595057664920</v>
      </c>
      <c r="E3516" s="800" t="s">
        <v>4851</v>
      </c>
      <c r="F3516" s="667" t="s">
        <v>8421</v>
      </c>
      <c r="G3516" s="683" t="s">
        <v>8996</v>
      </c>
      <c r="H3516" s="691">
        <v>30</v>
      </c>
      <c r="I3516" s="652">
        <v>0.25169999999999998</v>
      </c>
      <c r="J3516" s="652">
        <v>0.17219999999999999</v>
      </c>
      <c r="K3516" s="422">
        <v>0</v>
      </c>
      <c r="L3516" s="423">
        <f>K3516*ЗМІСТ!$E$13/1000*1.2</f>
        <v>0</v>
      </c>
      <c r="M3516" s="424" t="s">
        <v>3555</v>
      </c>
      <c r="N3516" s="829"/>
      <c r="O3516" s="841"/>
      <c r="P3516" s="841"/>
      <c r="Q3516" s="641"/>
      <c r="R3516" s="639"/>
      <c r="S3516" s="640"/>
      <c r="T3516" s="402"/>
      <c r="U3516" s="665"/>
      <c r="V3516" s="665"/>
    </row>
    <row r="3517" spans="1:22" s="664" customFormat="1" ht="13.5" customHeight="1" outlineLevel="1">
      <c r="A3517" s="402"/>
      <c r="B3517" s="178">
        <f t="shared" si="54"/>
        <v>3511</v>
      </c>
      <c r="C3517" s="441"/>
      <c r="D3517" s="47">
        <v>8595057664869</v>
      </c>
      <c r="E3517" s="800" t="s">
        <v>4853</v>
      </c>
      <c r="F3517" s="667" t="s">
        <v>8423</v>
      </c>
      <c r="G3517" s="683" t="s">
        <v>8996</v>
      </c>
      <c r="H3517" s="691">
        <v>1</v>
      </c>
      <c r="I3517" s="652">
        <v>8.9300000000000004E-2</v>
      </c>
      <c r="J3517" s="652">
        <v>0.22620000000000001</v>
      </c>
      <c r="K3517" s="422">
        <v>0</v>
      </c>
      <c r="L3517" s="423">
        <f>K3517*ЗМІСТ!$E$13/1000*1.2</f>
        <v>0</v>
      </c>
      <c r="M3517" s="424" t="s">
        <v>3555</v>
      </c>
      <c r="N3517" s="829"/>
      <c r="O3517" s="841"/>
      <c r="P3517" s="841"/>
      <c r="Q3517" s="641"/>
      <c r="R3517" s="639"/>
      <c r="S3517" s="640"/>
      <c r="T3517" s="402"/>
      <c r="U3517" s="665"/>
      <c r="V3517" s="665"/>
    </row>
    <row r="3518" spans="1:22" s="664" customFormat="1" ht="13.5" customHeight="1" outlineLevel="1">
      <c r="A3518" s="402"/>
      <c r="B3518" s="178">
        <f t="shared" si="54"/>
        <v>3512</v>
      </c>
      <c r="C3518" s="441"/>
      <c r="D3518" s="47">
        <v>8595057664937</v>
      </c>
      <c r="E3518" s="800" t="s">
        <v>4855</v>
      </c>
      <c r="F3518" s="667" t="s">
        <v>8425</v>
      </c>
      <c r="G3518" s="683" t="s">
        <v>8996</v>
      </c>
      <c r="H3518" s="691">
        <v>30</v>
      </c>
      <c r="I3518" s="652">
        <v>0.29809999999999998</v>
      </c>
      <c r="J3518" s="652">
        <v>0.27300000000000002</v>
      </c>
      <c r="K3518" s="422">
        <v>0</v>
      </c>
      <c r="L3518" s="423">
        <f>K3518*ЗМІСТ!$E$13/1000*1.2</f>
        <v>0</v>
      </c>
      <c r="M3518" s="424" t="s">
        <v>3555</v>
      </c>
      <c r="N3518" s="829"/>
      <c r="O3518" s="841"/>
      <c r="P3518" s="841"/>
      <c r="Q3518" s="641"/>
      <c r="R3518" s="639"/>
      <c r="S3518" s="640"/>
      <c r="T3518" s="402"/>
      <c r="U3518" s="665"/>
      <c r="V3518" s="665"/>
    </row>
    <row r="3519" spans="1:22" s="664" customFormat="1" ht="13.5" customHeight="1" outlineLevel="1">
      <c r="A3519" s="402"/>
      <c r="B3519" s="178">
        <f t="shared" si="54"/>
        <v>3513</v>
      </c>
      <c r="C3519" s="441"/>
      <c r="D3519" s="47">
        <v>8595057664944</v>
      </c>
      <c r="E3519" s="800" t="s">
        <v>4857</v>
      </c>
      <c r="F3519" s="667" t="s">
        <v>8427</v>
      </c>
      <c r="G3519" s="683" t="s">
        <v>8996</v>
      </c>
      <c r="H3519" s="691">
        <v>20</v>
      </c>
      <c r="I3519" s="652">
        <v>0.34449999999999997</v>
      </c>
      <c r="J3519" s="652">
        <v>0.40949999999999998</v>
      </c>
      <c r="K3519" s="422">
        <v>0</v>
      </c>
      <c r="L3519" s="423">
        <f>K3519*ЗМІСТ!$E$13/1000*1.2</f>
        <v>0</v>
      </c>
      <c r="M3519" s="424" t="s">
        <v>3555</v>
      </c>
      <c r="N3519" s="829"/>
      <c r="O3519" s="841"/>
      <c r="P3519" s="841"/>
      <c r="Q3519" s="641"/>
      <c r="R3519" s="639"/>
      <c r="S3519" s="640"/>
      <c r="T3519" s="402"/>
      <c r="U3519" s="665"/>
      <c r="V3519" s="665"/>
    </row>
    <row r="3520" spans="1:22" s="664" customFormat="1" ht="13.5" customHeight="1" outlineLevel="1">
      <c r="A3520" s="402"/>
      <c r="B3520" s="178">
        <f t="shared" si="54"/>
        <v>3514</v>
      </c>
      <c r="C3520" s="441"/>
      <c r="D3520" s="47">
        <v>8595057664951</v>
      </c>
      <c r="E3520" s="800" t="s">
        <v>4859</v>
      </c>
      <c r="F3520" s="667" t="s">
        <v>8429</v>
      </c>
      <c r="G3520" s="683" t="s">
        <v>8996</v>
      </c>
      <c r="H3520" s="691">
        <v>20</v>
      </c>
      <c r="I3520" s="652">
        <v>0.39090000000000003</v>
      </c>
      <c r="J3520" s="652">
        <v>0.50714999999999999</v>
      </c>
      <c r="K3520" s="422">
        <v>0</v>
      </c>
      <c r="L3520" s="423">
        <f>K3520*ЗМІСТ!$E$13/1000*1.2</f>
        <v>0</v>
      </c>
      <c r="M3520" s="424" t="s">
        <v>3555</v>
      </c>
      <c r="N3520" s="829"/>
      <c r="O3520" s="841"/>
      <c r="P3520" s="841"/>
      <c r="Q3520" s="641"/>
      <c r="R3520" s="639"/>
      <c r="S3520" s="640"/>
      <c r="T3520" s="402"/>
      <c r="U3520" s="665"/>
      <c r="V3520" s="665"/>
    </row>
    <row r="3521" spans="1:22" s="664" customFormat="1" ht="13.5" customHeight="1" outlineLevel="1">
      <c r="A3521" s="402"/>
      <c r="B3521" s="178">
        <f t="shared" si="54"/>
        <v>3515</v>
      </c>
      <c r="C3521" s="441"/>
      <c r="D3521" s="47">
        <v>8595057664968</v>
      </c>
      <c r="E3521" s="800" t="s">
        <v>4861</v>
      </c>
      <c r="F3521" s="667" t="s">
        <v>8431</v>
      </c>
      <c r="G3521" s="683" t="s">
        <v>8996</v>
      </c>
      <c r="H3521" s="691">
        <v>1</v>
      </c>
      <c r="I3521" s="652">
        <v>0.44</v>
      </c>
      <c r="J3521" s="652">
        <v>3.4887000000000001</v>
      </c>
      <c r="K3521" s="422">
        <v>0</v>
      </c>
      <c r="L3521" s="423">
        <f>K3521*ЗМІСТ!$E$13/1000*1.2</f>
        <v>0</v>
      </c>
      <c r="M3521" s="424" t="s">
        <v>3555</v>
      </c>
      <c r="N3521" s="829"/>
      <c r="O3521" s="841"/>
      <c r="P3521" s="841"/>
      <c r="Q3521" s="641"/>
      <c r="R3521" s="639"/>
      <c r="S3521" s="640"/>
      <c r="T3521" s="402"/>
      <c r="U3521" s="665"/>
      <c r="V3521" s="665"/>
    </row>
    <row r="3522" spans="1:22" s="664" customFormat="1" ht="13.5" customHeight="1" outlineLevel="1">
      <c r="A3522" s="402"/>
      <c r="B3522" s="178">
        <f t="shared" si="54"/>
        <v>3516</v>
      </c>
      <c r="C3522" s="441"/>
      <c r="D3522" s="47">
        <v>8595057664876</v>
      </c>
      <c r="E3522" s="800" t="s">
        <v>4863</v>
      </c>
      <c r="F3522" s="667" t="s">
        <v>8433</v>
      </c>
      <c r="G3522" s="683" t="s">
        <v>8996</v>
      </c>
      <c r="H3522" s="691">
        <v>20</v>
      </c>
      <c r="I3522" s="652">
        <v>0.1125</v>
      </c>
      <c r="J3522" s="652">
        <v>0.13196250000000001</v>
      </c>
      <c r="K3522" s="422">
        <v>0</v>
      </c>
      <c r="L3522" s="423">
        <f>K3522*ЗМІСТ!$E$13/1000*1.2</f>
        <v>0</v>
      </c>
      <c r="M3522" s="424" t="s">
        <v>3555</v>
      </c>
      <c r="N3522" s="829"/>
      <c r="O3522" s="841"/>
      <c r="P3522" s="841"/>
      <c r="Q3522" s="641"/>
      <c r="R3522" s="639"/>
      <c r="S3522" s="640"/>
      <c r="T3522" s="402"/>
      <c r="U3522" s="665"/>
      <c r="V3522" s="665"/>
    </row>
    <row r="3523" spans="1:22" s="664" customFormat="1" ht="13.5" customHeight="1" outlineLevel="1">
      <c r="A3523" s="402"/>
      <c r="B3523" s="178">
        <f t="shared" si="54"/>
        <v>3517</v>
      </c>
      <c r="C3523" s="441"/>
      <c r="D3523" s="47">
        <v>8595057664883</v>
      </c>
      <c r="E3523" s="800" t="s">
        <v>4865</v>
      </c>
      <c r="F3523" s="667" t="s">
        <v>8435</v>
      </c>
      <c r="G3523" s="683" t="s">
        <v>8996</v>
      </c>
      <c r="H3523" s="691">
        <v>1</v>
      </c>
      <c r="I3523" s="652">
        <v>0.13569999999999999</v>
      </c>
      <c r="J3523" s="652">
        <v>0.66120000000000001</v>
      </c>
      <c r="K3523" s="422">
        <v>0</v>
      </c>
      <c r="L3523" s="423">
        <f>K3523*ЗМІСТ!$E$13/1000*1.2</f>
        <v>0</v>
      </c>
      <c r="M3523" s="424" t="s">
        <v>3555</v>
      </c>
      <c r="N3523" s="829"/>
      <c r="O3523" s="841"/>
      <c r="P3523" s="841"/>
      <c r="Q3523" s="641"/>
      <c r="R3523" s="639"/>
      <c r="S3523" s="640"/>
      <c r="T3523" s="402"/>
      <c r="U3523" s="665"/>
      <c r="V3523" s="665"/>
    </row>
    <row r="3524" spans="1:22" s="664" customFormat="1" ht="13.5" customHeight="1" outlineLevel="1">
      <c r="A3524" s="402"/>
      <c r="B3524" s="178">
        <f t="shared" si="54"/>
        <v>3518</v>
      </c>
      <c r="C3524" s="441"/>
      <c r="D3524" s="47">
        <v>8595057664999</v>
      </c>
      <c r="E3524" s="800" t="s">
        <v>4867</v>
      </c>
      <c r="F3524" s="667" t="s">
        <v>8437</v>
      </c>
      <c r="G3524" s="683" t="s">
        <v>8996</v>
      </c>
      <c r="H3524" s="691">
        <v>1</v>
      </c>
      <c r="I3524" s="652">
        <v>3.8300000000000001E-2</v>
      </c>
      <c r="J3524" s="652">
        <v>0.21967500000000001</v>
      </c>
      <c r="K3524" s="422">
        <v>0</v>
      </c>
      <c r="L3524" s="423">
        <f>K3524*ЗМІСТ!$E$13/1000*1.2</f>
        <v>0</v>
      </c>
      <c r="M3524" s="424" t="s">
        <v>3555</v>
      </c>
      <c r="N3524" s="829"/>
      <c r="O3524" s="841"/>
      <c r="P3524" s="841"/>
      <c r="Q3524" s="641"/>
      <c r="R3524" s="639"/>
      <c r="S3524" s="640"/>
      <c r="T3524" s="402"/>
      <c r="U3524" s="665"/>
      <c r="V3524" s="665"/>
    </row>
    <row r="3525" spans="1:22" s="664" customFormat="1" ht="13.5" customHeight="1" outlineLevel="1">
      <c r="A3525" s="402"/>
      <c r="B3525" s="178">
        <f t="shared" si="54"/>
        <v>3519</v>
      </c>
      <c r="C3525" s="441"/>
      <c r="D3525" s="47">
        <v>8595057665002</v>
      </c>
      <c r="E3525" s="800" t="s">
        <v>4869</v>
      </c>
      <c r="F3525" s="667" t="s">
        <v>8439</v>
      </c>
      <c r="G3525" s="683" t="s">
        <v>8996</v>
      </c>
      <c r="H3525" s="691">
        <v>1</v>
      </c>
      <c r="I3525" s="652">
        <v>4.41E-2</v>
      </c>
      <c r="J3525" s="652">
        <v>0.27405000000000002</v>
      </c>
      <c r="K3525" s="422">
        <v>0</v>
      </c>
      <c r="L3525" s="423">
        <f>K3525*ЗМІСТ!$E$13/1000*1.2</f>
        <v>0</v>
      </c>
      <c r="M3525" s="424" t="s">
        <v>3555</v>
      </c>
      <c r="N3525" s="829"/>
      <c r="O3525" s="841"/>
      <c r="P3525" s="841"/>
      <c r="Q3525" s="641"/>
      <c r="R3525" s="639"/>
      <c r="S3525" s="640"/>
      <c r="T3525" s="402"/>
      <c r="U3525" s="665"/>
      <c r="V3525" s="665"/>
    </row>
    <row r="3526" spans="1:22" s="664" customFormat="1" ht="13.5" customHeight="1" outlineLevel="1">
      <c r="A3526" s="402"/>
      <c r="B3526" s="178">
        <f t="shared" si="54"/>
        <v>3520</v>
      </c>
      <c r="C3526" s="441"/>
      <c r="D3526" s="47">
        <v>8595057665019</v>
      </c>
      <c r="E3526" s="800" t="s">
        <v>4870</v>
      </c>
      <c r="F3526" s="667" t="s">
        <v>8440</v>
      </c>
      <c r="G3526" s="683" t="s">
        <v>8996</v>
      </c>
      <c r="H3526" s="691">
        <v>1</v>
      </c>
      <c r="I3526" s="652">
        <v>4.9000000000000002E-2</v>
      </c>
      <c r="J3526" s="652">
        <v>0.32842500000000002</v>
      </c>
      <c r="K3526" s="422">
        <v>0</v>
      </c>
      <c r="L3526" s="423">
        <f>K3526*ЗМІСТ!$E$13/1000*1.2</f>
        <v>0</v>
      </c>
      <c r="M3526" s="424" t="s">
        <v>3555</v>
      </c>
      <c r="N3526" s="829"/>
      <c r="O3526" s="841"/>
      <c r="P3526" s="841"/>
      <c r="Q3526" s="641"/>
      <c r="R3526" s="639"/>
      <c r="S3526" s="640"/>
      <c r="T3526" s="402"/>
      <c r="U3526" s="665"/>
      <c r="V3526" s="665"/>
    </row>
    <row r="3527" spans="1:22" s="664" customFormat="1" ht="13.5" customHeight="1" outlineLevel="1">
      <c r="A3527" s="402"/>
      <c r="B3527" s="178">
        <f t="shared" si="54"/>
        <v>3521</v>
      </c>
      <c r="C3527" s="441"/>
      <c r="D3527" s="47">
        <v>8595057665026</v>
      </c>
      <c r="E3527" s="800" t="s">
        <v>4871</v>
      </c>
      <c r="F3527" s="667" t="s">
        <v>8441</v>
      </c>
      <c r="G3527" s="683" t="s">
        <v>8996</v>
      </c>
      <c r="H3527" s="691">
        <v>1</v>
      </c>
      <c r="I3527" s="652">
        <v>6.1499999999999999E-2</v>
      </c>
      <c r="J3527" s="652">
        <v>0.43717499999999998</v>
      </c>
      <c r="K3527" s="422">
        <v>0</v>
      </c>
      <c r="L3527" s="423">
        <f>K3527*ЗМІСТ!$E$13/1000*1.2</f>
        <v>0</v>
      </c>
      <c r="M3527" s="424" t="s">
        <v>3555</v>
      </c>
      <c r="N3527" s="829"/>
      <c r="O3527" s="841"/>
      <c r="P3527" s="841"/>
      <c r="Q3527" s="641"/>
      <c r="R3527" s="639"/>
      <c r="S3527" s="640"/>
      <c r="T3527" s="402"/>
      <c r="U3527" s="665"/>
      <c r="V3527" s="665"/>
    </row>
    <row r="3528" spans="1:22" s="664" customFormat="1" ht="13.5" customHeight="1" outlineLevel="1">
      <c r="A3528" s="402"/>
      <c r="B3528" s="178">
        <f t="shared" si="54"/>
        <v>3522</v>
      </c>
      <c r="C3528" s="441"/>
      <c r="D3528" s="47">
        <v>8595057664975</v>
      </c>
      <c r="E3528" s="800" t="s">
        <v>4872</v>
      </c>
      <c r="F3528" s="667" t="s">
        <v>8442</v>
      </c>
      <c r="G3528" s="683" t="s">
        <v>8996</v>
      </c>
      <c r="H3528" s="691">
        <v>1</v>
      </c>
      <c r="I3528" s="652">
        <v>2.0899999999999998E-2</v>
      </c>
      <c r="J3528" s="652">
        <v>5.6550000000000003E-2</v>
      </c>
      <c r="K3528" s="422">
        <v>0</v>
      </c>
      <c r="L3528" s="423">
        <f>K3528*ЗМІСТ!$E$13/1000*1.2</f>
        <v>0</v>
      </c>
      <c r="M3528" s="424" t="s">
        <v>3555</v>
      </c>
      <c r="N3528" s="829"/>
      <c r="O3528" s="841"/>
      <c r="P3528" s="841"/>
      <c r="Q3528" s="641"/>
      <c r="R3528" s="639"/>
      <c r="S3528" s="640"/>
      <c r="T3528" s="402"/>
      <c r="U3528" s="665"/>
      <c r="V3528" s="665"/>
    </row>
    <row r="3529" spans="1:22" s="664" customFormat="1" ht="13.5" customHeight="1" outlineLevel="1">
      <c r="A3529" s="402"/>
      <c r="B3529" s="178">
        <f t="shared" ref="B3529:B3592" si="55">B3528+1</f>
        <v>3523</v>
      </c>
      <c r="C3529" s="441"/>
      <c r="D3529" s="47">
        <v>8595057665033</v>
      </c>
      <c r="E3529" s="800" t="s">
        <v>4873</v>
      </c>
      <c r="F3529" s="667" t="s">
        <v>8443</v>
      </c>
      <c r="G3529" s="683" t="s">
        <v>8996</v>
      </c>
      <c r="H3529" s="691">
        <v>1</v>
      </c>
      <c r="I3529" s="652">
        <v>7.3099999999999998E-2</v>
      </c>
      <c r="J3529" s="652">
        <v>0.54592499999999999</v>
      </c>
      <c r="K3529" s="422">
        <v>0</v>
      </c>
      <c r="L3529" s="423">
        <f>K3529*ЗМІСТ!$E$13/1000*1.2</f>
        <v>0</v>
      </c>
      <c r="M3529" s="424" t="s">
        <v>3555</v>
      </c>
      <c r="N3529" s="829"/>
      <c r="O3529" s="841"/>
      <c r="P3529" s="841"/>
      <c r="Q3529" s="641"/>
      <c r="R3529" s="639"/>
      <c r="S3529" s="640"/>
      <c r="T3529" s="402"/>
      <c r="U3529" s="665"/>
      <c r="V3529" s="665"/>
    </row>
    <row r="3530" spans="1:22" s="664" customFormat="1" ht="13.5" customHeight="1" outlineLevel="1">
      <c r="A3530" s="402"/>
      <c r="B3530" s="178">
        <f t="shared" si="55"/>
        <v>3524</v>
      </c>
      <c r="C3530" s="441"/>
      <c r="D3530" s="47">
        <v>8595057665040</v>
      </c>
      <c r="E3530" s="800" t="s">
        <v>4874</v>
      </c>
      <c r="F3530" s="667" t="s">
        <v>8444</v>
      </c>
      <c r="G3530" s="683" t="s">
        <v>8996</v>
      </c>
      <c r="H3530" s="691">
        <v>1</v>
      </c>
      <c r="I3530" s="652">
        <v>8.4699999999999998E-2</v>
      </c>
      <c r="J3530" s="652">
        <v>0.65467500000000001</v>
      </c>
      <c r="K3530" s="422">
        <v>0</v>
      </c>
      <c r="L3530" s="423">
        <f>K3530*ЗМІСТ!$E$13/1000*1.2</f>
        <v>0</v>
      </c>
      <c r="M3530" s="424" t="s">
        <v>3555</v>
      </c>
      <c r="N3530" s="829"/>
      <c r="O3530" s="841"/>
      <c r="P3530" s="841"/>
      <c r="Q3530" s="641"/>
      <c r="R3530" s="639"/>
      <c r="S3530" s="640"/>
      <c r="T3530" s="402"/>
      <c r="U3530" s="665"/>
      <c r="V3530" s="665"/>
    </row>
    <row r="3531" spans="1:22" s="664" customFormat="1" ht="13.5" customHeight="1" outlineLevel="1">
      <c r="A3531" s="402"/>
      <c r="B3531" s="178">
        <f t="shared" si="55"/>
        <v>3525</v>
      </c>
      <c r="C3531" s="441"/>
      <c r="D3531" s="47">
        <v>8595057665057</v>
      </c>
      <c r="E3531" s="800" t="s">
        <v>4875</v>
      </c>
      <c r="F3531" s="667" t="s">
        <v>8445</v>
      </c>
      <c r="G3531" s="683" t="s">
        <v>8996</v>
      </c>
      <c r="H3531" s="691">
        <v>1</v>
      </c>
      <c r="I3531" s="652">
        <v>9.6299999999999997E-2</v>
      </c>
      <c r="J3531" s="652">
        <v>0.76342500000000002</v>
      </c>
      <c r="K3531" s="422">
        <v>0</v>
      </c>
      <c r="L3531" s="423">
        <f>K3531*ЗМІСТ!$E$13/1000*1.2</f>
        <v>0</v>
      </c>
      <c r="M3531" s="424" t="s">
        <v>3555</v>
      </c>
      <c r="N3531" s="829"/>
      <c r="O3531" s="841"/>
      <c r="P3531" s="841"/>
      <c r="Q3531" s="641"/>
      <c r="R3531" s="639"/>
      <c r="S3531" s="640"/>
      <c r="T3531" s="402"/>
      <c r="U3531" s="665"/>
      <c r="V3531" s="665"/>
    </row>
    <row r="3532" spans="1:22" s="664" customFormat="1" ht="13.5" customHeight="1" outlineLevel="1">
      <c r="A3532" s="402"/>
      <c r="B3532" s="178">
        <f t="shared" si="55"/>
        <v>3526</v>
      </c>
      <c r="C3532" s="441"/>
      <c r="D3532" s="47">
        <v>8595057665064</v>
      </c>
      <c r="E3532" s="800" t="s">
        <v>4876</v>
      </c>
      <c r="F3532" s="667" t="s">
        <v>8446</v>
      </c>
      <c r="G3532" s="683" t="s">
        <v>8996</v>
      </c>
      <c r="H3532" s="691">
        <v>1</v>
      </c>
      <c r="I3532" s="652">
        <v>0.1079</v>
      </c>
      <c r="J3532" s="652">
        <v>0.87217500000000003</v>
      </c>
      <c r="K3532" s="422">
        <v>0</v>
      </c>
      <c r="L3532" s="423">
        <f>K3532*ЗМІСТ!$E$13/1000*1.2</f>
        <v>0</v>
      </c>
      <c r="M3532" s="424" t="s">
        <v>3555</v>
      </c>
      <c r="N3532" s="829"/>
      <c r="O3532" s="841"/>
      <c r="P3532" s="841"/>
      <c r="Q3532" s="641"/>
      <c r="R3532" s="639"/>
      <c r="S3532" s="640"/>
      <c r="T3532" s="402"/>
      <c r="U3532" s="665"/>
      <c r="V3532" s="665"/>
    </row>
    <row r="3533" spans="1:22" s="664" customFormat="1" ht="13.5" customHeight="1" outlineLevel="1">
      <c r="A3533" s="402"/>
      <c r="B3533" s="178">
        <f t="shared" si="55"/>
        <v>3527</v>
      </c>
      <c r="C3533" s="441"/>
      <c r="D3533" s="47">
        <v>8595057665286</v>
      </c>
      <c r="E3533" s="800" t="s">
        <v>4877</v>
      </c>
      <c r="F3533" s="667" t="s">
        <v>8447</v>
      </c>
      <c r="G3533" s="683" t="s">
        <v>8996</v>
      </c>
      <c r="H3533" s="691">
        <v>1</v>
      </c>
      <c r="I3533" s="652">
        <v>2.6700000000000002E-2</v>
      </c>
      <c r="J3533" s="652">
        <v>0.110925</v>
      </c>
      <c r="K3533" s="422">
        <v>0</v>
      </c>
      <c r="L3533" s="423">
        <f>K3533*ЗМІСТ!$E$13/1000*1.2</f>
        <v>0</v>
      </c>
      <c r="M3533" s="424" t="s">
        <v>3555</v>
      </c>
      <c r="N3533" s="829"/>
      <c r="O3533" s="841"/>
      <c r="P3533" s="841"/>
      <c r="Q3533" s="641"/>
      <c r="R3533" s="639"/>
      <c r="S3533" s="640"/>
      <c r="T3533" s="402"/>
      <c r="U3533" s="665"/>
      <c r="V3533" s="665"/>
    </row>
    <row r="3534" spans="1:22" s="664" customFormat="1" ht="13.5" customHeight="1" outlineLevel="1">
      <c r="A3534" s="402"/>
      <c r="B3534" s="178">
        <f t="shared" si="55"/>
        <v>3528</v>
      </c>
      <c r="C3534" s="441"/>
      <c r="D3534" s="47">
        <v>8595057664982</v>
      </c>
      <c r="E3534" s="800" t="s">
        <v>4878</v>
      </c>
      <c r="F3534" s="667" t="s">
        <v>8448</v>
      </c>
      <c r="G3534" s="683" t="s">
        <v>8996</v>
      </c>
      <c r="H3534" s="691">
        <v>1</v>
      </c>
      <c r="I3534" s="652">
        <v>3.2500000000000001E-2</v>
      </c>
      <c r="J3534" s="652">
        <v>0.1653</v>
      </c>
      <c r="K3534" s="422">
        <v>0</v>
      </c>
      <c r="L3534" s="423">
        <f>K3534*ЗМІСТ!$E$13/1000*1.2</f>
        <v>0</v>
      </c>
      <c r="M3534" s="424" t="s">
        <v>3555</v>
      </c>
      <c r="N3534" s="829"/>
      <c r="O3534" s="841"/>
      <c r="P3534" s="841"/>
      <c r="Q3534" s="641"/>
      <c r="R3534" s="639"/>
      <c r="S3534" s="640"/>
      <c r="T3534" s="402"/>
      <c r="U3534" s="665"/>
      <c r="V3534" s="665"/>
    </row>
    <row r="3535" spans="1:22" s="664" customFormat="1" ht="13.5" customHeight="1" outlineLevel="1">
      <c r="A3535" s="402"/>
      <c r="B3535" s="178">
        <f t="shared" si="55"/>
        <v>3529</v>
      </c>
      <c r="C3535" s="441"/>
      <c r="D3535" s="47">
        <v>8595057650664</v>
      </c>
      <c r="E3535" s="800" t="s">
        <v>4879</v>
      </c>
      <c r="F3535" s="667" t="s">
        <v>8449</v>
      </c>
      <c r="G3535" s="683" t="s">
        <v>8996</v>
      </c>
      <c r="H3535" s="691">
        <v>50</v>
      </c>
      <c r="I3535" s="652">
        <v>7.8899999999999998E-2</v>
      </c>
      <c r="J3535" s="652">
        <v>5.2784999999999999E-2</v>
      </c>
      <c r="K3535" s="422">
        <v>0</v>
      </c>
      <c r="L3535" s="423">
        <f>K3535*ЗМІСТ!$E$13/1000*1.2</f>
        <v>0</v>
      </c>
      <c r="M3535" s="424" t="s">
        <v>3555</v>
      </c>
      <c r="N3535" s="829"/>
      <c r="O3535" s="841"/>
      <c r="P3535" s="841"/>
      <c r="Q3535" s="641"/>
      <c r="R3535" s="639"/>
      <c r="S3535" s="640"/>
      <c r="T3535" s="402"/>
      <c r="U3535" s="665"/>
      <c r="V3535" s="665"/>
    </row>
    <row r="3536" spans="1:22" s="664" customFormat="1" ht="13.5" customHeight="1" outlineLevel="1">
      <c r="A3536" s="402"/>
      <c r="B3536" s="178">
        <f t="shared" si="55"/>
        <v>3530</v>
      </c>
      <c r="C3536" s="441"/>
      <c r="D3536" s="47">
        <v>8595057665101</v>
      </c>
      <c r="E3536" s="800" t="s">
        <v>4881</v>
      </c>
      <c r="F3536" s="667" t="s">
        <v>8451</v>
      </c>
      <c r="G3536" s="683" t="s">
        <v>8996</v>
      </c>
      <c r="H3536" s="691">
        <v>1</v>
      </c>
      <c r="I3536" s="652">
        <v>9.0499999999999997E-2</v>
      </c>
      <c r="J3536" s="652">
        <v>0.54810000000000003</v>
      </c>
      <c r="K3536" s="422">
        <v>0</v>
      </c>
      <c r="L3536" s="423">
        <f>K3536*ЗМІСТ!$E$13/1000*1.2</f>
        <v>0</v>
      </c>
      <c r="M3536" s="424" t="s">
        <v>3555</v>
      </c>
      <c r="N3536" s="829"/>
      <c r="O3536" s="841"/>
      <c r="P3536" s="841"/>
      <c r="Q3536" s="641"/>
      <c r="R3536" s="639"/>
      <c r="S3536" s="640"/>
      <c r="T3536" s="402"/>
      <c r="U3536" s="665"/>
      <c r="V3536" s="665"/>
    </row>
    <row r="3537" spans="1:22" s="664" customFormat="1" ht="13.5" customHeight="1" outlineLevel="1">
      <c r="A3537" s="402"/>
      <c r="B3537" s="178">
        <f t="shared" si="55"/>
        <v>3531</v>
      </c>
      <c r="C3537" s="441"/>
      <c r="D3537" s="47">
        <v>8595057665118</v>
      </c>
      <c r="E3537" s="800" t="s">
        <v>4882</v>
      </c>
      <c r="F3537" s="667" t="s">
        <v>8452</v>
      </c>
      <c r="G3537" s="683" t="s">
        <v>8996</v>
      </c>
      <c r="H3537" s="691">
        <v>1</v>
      </c>
      <c r="I3537" s="652">
        <v>0.1021</v>
      </c>
      <c r="J3537" s="652">
        <v>0.65685000000000004</v>
      </c>
      <c r="K3537" s="422">
        <v>0</v>
      </c>
      <c r="L3537" s="423">
        <f>K3537*ЗМІСТ!$E$13/1000*1.2</f>
        <v>0</v>
      </c>
      <c r="M3537" s="424" t="s">
        <v>3555</v>
      </c>
      <c r="N3537" s="829"/>
      <c r="O3537" s="841"/>
      <c r="P3537" s="841"/>
      <c r="Q3537" s="641"/>
      <c r="R3537" s="639"/>
      <c r="S3537" s="640"/>
      <c r="T3537" s="402"/>
      <c r="U3537" s="665"/>
      <c r="V3537" s="665"/>
    </row>
    <row r="3538" spans="1:22" s="664" customFormat="1" ht="13.5" customHeight="1" outlineLevel="1">
      <c r="A3538" s="402"/>
      <c r="B3538" s="178">
        <f t="shared" si="55"/>
        <v>3532</v>
      </c>
      <c r="C3538" s="441"/>
      <c r="D3538" s="47">
        <v>8595057665125</v>
      </c>
      <c r="E3538" s="800" t="s">
        <v>4883</v>
      </c>
      <c r="F3538" s="667" t="s">
        <v>8453</v>
      </c>
      <c r="G3538" s="683" t="s">
        <v>8996</v>
      </c>
      <c r="H3538" s="691">
        <v>1</v>
      </c>
      <c r="I3538" s="652">
        <v>0.12529999999999999</v>
      </c>
      <c r="J3538" s="652">
        <v>0.87434999999999996</v>
      </c>
      <c r="K3538" s="422">
        <v>0</v>
      </c>
      <c r="L3538" s="423">
        <f>K3538*ЗМІСТ!$E$13/1000*1.2</f>
        <v>0</v>
      </c>
      <c r="M3538" s="424" t="s">
        <v>3555</v>
      </c>
      <c r="N3538" s="829"/>
      <c r="O3538" s="841"/>
      <c r="P3538" s="841"/>
      <c r="Q3538" s="641"/>
      <c r="R3538" s="639"/>
      <c r="S3538" s="640"/>
      <c r="T3538" s="402"/>
      <c r="U3538" s="665"/>
      <c r="V3538" s="665"/>
    </row>
    <row r="3539" spans="1:22" s="664" customFormat="1" ht="13.5" customHeight="1" outlineLevel="1">
      <c r="A3539" s="402"/>
      <c r="B3539" s="178">
        <f t="shared" si="55"/>
        <v>3533</v>
      </c>
      <c r="C3539" s="441"/>
      <c r="D3539" s="47">
        <v>8595057665071</v>
      </c>
      <c r="E3539" s="800" t="s">
        <v>4884</v>
      </c>
      <c r="F3539" s="667" t="s">
        <v>8454</v>
      </c>
      <c r="G3539" s="683" t="s">
        <v>8996</v>
      </c>
      <c r="H3539" s="691">
        <v>200</v>
      </c>
      <c r="I3539" s="652">
        <v>4.41E-2</v>
      </c>
      <c r="J3539" s="652">
        <v>2.5829999999999999E-2</v>
      </c>
      <c r="K3539" s="422">
        <v>0</v>
      </c>
      <c r="L3539" s="423">
        <f>K3539*ЗМІСТ!$E$13/1000*1.2</f>
        <v>0</v>
      </c>
      <c r="M3539" s="424" t="s">
        <v>3555</v>
      </c>
      <c r="N3539" s="829"/>
      <c r="O3539" s="841"/>
      <c r="P3539" s="841"/>
      <c r="Q3539" s="641"/>
      <c r="R3539" s="639"/>
      <c r="S3539" s="640"/>
      <c r="T3539" s="402"/>
      <c r="U3539" s="665"/>
      <c r="V3539" s="665"/>
    </row>
    <row r="3540" spans="1:22" s="664" customFormat="1" ht="13.5" customHeight="1" outlineLevel="1">
      <c r="A3540" s="402"/>
      <c r="B3540" s="178">
        <f t="shared" si="55"/>
        <v>3534</v>
      </c>
      <c r="C3540" s="441"/>
      <c r="D3540" s="47">
        <v>8595057665132</v>
      </c>
      <c r="E3540" s="800" t="s">
        <v>4885</v>
      </c>
      <c r="F3540" s="667" t="s">
        <v>8455</v>
      </c>
      <c r="G3540" s="683" t="s">
        <v>8996</v>
      </c>
      <c r="H3540" s="691">
        <v>1</v>
      </c>
      <c r="I3540" s="652">
        <v>0.14849999999999999</v>
      </c>
      <c r="J3540" s="652">
        <v>1.09185</v>
      </c>
      <c r="K3540" s="422">
        <v>0</v>
      </c>
      <c r="L3540" s="423">
        <f>K3540*ЗМІСТ!$E$13/1000*1.2</f>
        <v>0</v>
      </c>
      <c r="M3540" s="424" t="s">
        <v>3555</v>
      </c>
      <c r="N3540" s="829"/>
      <c r="O3540" s="841"/>
      <c r="P3540" s="841"/>
      <c r="Q3540" s="641"/>
      <c r="R3540" s="639"/>
      <c r="S3540" s="640"/>
      <c r="T3540" s="402"/>
      <c r="U3540" s="665"/>
      <c r="V3540" s="665"/>
    </row>
    <row r="3541" spans="1:22" s="664" customFormat="1" ht="13.5" customHeight="1" outlineLevel="1">
      <c r="A3541" s="402"/>
      <c r="B3541" s="178">
        <f t="shared" si="55"/>
        <v>3535</v>
      </c>
      <c r="C3541" s="441"/>
      <c r="D3541" s="47">
        <v>8595057665149</v>
      </c>
      <c r="E3541" s="800" t="s">
        <v>4886</v>
      </c>
      <c r="F3541" s="667" t="s">
        <v>8456</v>
      </c>
      <c r="G3541" s="683" t="s">
        <v>8996</v>
      </c>
      <c r="H3541" s="691">
        <v>1</v>
      </c>
      <c r="I3541" s="652">
        <v>0.17169999999999999</v>
      </c>
      <c r="J3541" s="652">
        <v>1.30935</v>
      </c>
      <c r="K3541" s="422">
        <v>0</v>
      </c>
      <c r="L3541" s="423">
        <f>K3541*ЗМІСТ!$E$13/1000*1.2</f>
        <v>0</v>
      </c>
      <c r="M3541" s="424" t="s">
        <v>3555</v>
      </c>
      <c r="N3541" s="829"/>
      <c r="O3541" s="841"/>
      <c r="P3541" s="841"/>
      <c r="Q3541" s="641"/>
      <c r="R3541" s="639"/>
      <c r="S3541" s="640"/>
      <c r="T3541" s="402"/>
      <c r="U3541" s="665"/>
      <c r="V3541" s="665"/>
    </row>
    <row r="3542" spans="1:22" s="664" customFormat="1" ht="13.5" customHeight="1" outlineLevel="1">
      <c r="A3542" s="402"/>
      <c r="B3542" s="178">
        <f t="shared" si="55"/>
        <v>3536</v>
      </c>
      <c r="C3542" s="441"/>
      <c r="D3542" s="47">
        <v>8595057665156</v>
      </c>
      <c r="E3542" s="800" t="s">
        <v>4887</v>
      </c>
      <c r="F3542" s="667" t="s">
        <v>8457</v>
      </c>
      <c r="G3542" s="683" t="s">
        <v>8996</v>
      </c>
      <c r="H3542" s="691">
        <v>1</v>
      </c>
      <c r="I3542" s="652">
        <v>0.19489999999999999</v>
      </c>
      <c r="J3542" s="652">
        <v>1.52685</v>
      </c>
      <c r="K3542" s="422">
        <v>0</v>
      </c>
      <c r="L3542" s="423">
        <f>K3542*ЗМІСТ!$E$13/1000*1.2</f>
        <v>0</v>
      </c>
      <c r="M3542" s="424" t="s">
        <v>3555</v>
      </c>
      <c r="N3542" s="829"/>
      <c r="O3542" s="841"/>
      <c r="P3542" s="841"/>
      <c r="Q3542" s="641"/>
      <c r="R3542" s="639"/>
      <c r="S3542" s="640"/>
      <c r="T3542" s="402"/>
      <c r="U3542" s="665"/>
      <c r="V3542" s="665"/>
    </row>
    <row r="3543" spans="1:22" s="664" customFormat="1" ht="13.5" customHeight="1" outlineLevel="1">
      <c r="A3543" s="402"/>
      <c r="B3543" s="178">
        <f t="shared" si="55"/>
        <v>3537</v>
      </c>
      <c r="C3543" s="441"/>
      <c r="D3543" s="47">
        <v>8595057665163</v>
      </c>
      <c r="E3543" s="800" t="s">
        <v>4888</v>
      </c>
      <c r="F3543" s="667" t="s">
        <v>8458</v>
      </c>
      <c r="G3543" s="683" t="s">
        <v>8996</v>
      </c>
      <c r="H3543" s="691">
        <v>1</v>
      </c>
      <c r="I3543" s="652">
        <v>0.21809999999999999</v>
      </c>
      <c r="J3543" s="652">
        <v>1.7443500000000001</v>
      </c>
      <c r="K3543" s="422">
        <v>0</v>
      </c>
      <c r="L3543" s="423">
        <f>K3543*ЗМІСТ!$E$13/1000*1.2</f>
        <v>0</v>
      </c>
      <c r="M3543" s="424" t="s">
        <v>3555</v>
      </c>
      <c r="N3543" s="829"/>
      <c r="O3543" s="841"/>
      <c r="P3543" s="841"/>
      <c r="Q3543" s="641"/>
      <c r="R3543" s="639"/>
      <c r="S3543" s="640"/>
      <c r="T3543" s="402"/>
      <c r="U3543" s="665"/>
      <c r="V3543" s="665"/>
    </row>
    <row r="3544" spans="1:22" s="664" customFormat="1" ht="13.5" customHeight="1" outlineLevel="1">
      <c r="A3544" s="402"/>
      <c r="B3544" s="178">
        <f t="shared" si="55"/>
        <v>3538</v>
      </c>
      <c r="C3544" s="441"/>
      <c r="D3544" s="47">
        <v>8595057665088</v>
      </c>
      <c r="E3544" s="800" t="s">
        <v>4889</v>
      </c>
      <c r="F3544" s="667" t="s">
        <v>8459</v>
      </c>
      <c r="G3544" s="683" t="s">
        <v>8996</v>
      </c>
      <c r="H3544" s="691">
        <v>100</v>
      </c>
      <c r="I3544" s="652">
        <v>5.57E-2</v>
      </c>
      <c r="J3544" s="652">
        <v>5.1659999999999998E-2</v>
      </c>
      <c r="K3544" s="422">
        <v>0</v>
      </c>
      <c r="L3544" s="423">
        <f>K3544*ЗМІСТ!$E$13/1000*1.2</f>
        <v>0</v>
      </c>
      <c r="M3544" s="424" t="s">
        <v>3555</v>
      </c>
      <c r="N3544" s="829"/>
      <c r="O3544" s="841"/>
      <c r="P3544" s="841"/>
      <c r="Q3544" s="641"/>
      <c r="R3544" s="639"/>
      <c r="S3544" s="640"/>
      <c r="T3544" s="402"/>
      <c r="U3544" s="665"/>
      <c r="V3544" s="665"/>
    </row>
    <row r="3545" spans="1:22" s="664" customFormat="1" ht="13.5" customHeight="1" outlineLevel="1">
      <c r="A3545" s="402"/>
      <c r="B3545" s="178">
        <f t="shared" si="55"/>
        <v>3539</v>
      </c>
      <c r="C3545" s="441"/>
      <c r="D3545" s="47">
        <v>8595057665095</v>
      </c>
      <c r="E3545" s="800" t="s">
        <v>4890</v>
      </c>
      <c r="F3545" s="667" t="s">
        <v>8460</v>
      </c>
      <c r="G3545" s="683" t="s">
        <v>8996</v>
      </c>
      <c r="H3545" s="691">
        <v>1</v>
      </c>
      <c r="I3545" s="652">
        <v>6.7299999999999999E-2</v>
      </c>
      <c r="J3545" s="652">
        <v>0.3306</v>
      </c>
      <c r="K3545" s="422">
        <v>0</v>
      </c>
      <c r="L3545" s="423">
        <f>K3545*ЗМІСТ!$E$13/1000*1.2</f>
        <v>0</v>
      </c>
      <c r="M3545" s="424" t="s">
        <v>3555</v>
      </c>
      <c r="N3545" s="829"/>
      <c r="O3545" s="841"/>
      <c r="P3545" s="841"/>
      <c r="Q3545" s="641"/>
      <c r="R3545" s="639"/>
      <c r="S3545" s="640"/>
      <c r="T3545" s="402"/>
      <c r="U3545" s="665"/>
      <c r="V3545" s="665"/>
    </row>
    <row r="3546" spans="1:22" s="664" customFormat="1" ht="13.5" customHeight="1" outlineLevel="1">
      <c r="A3546" s="402"/>
      <c r="B3546" s="178">
        <f t="shared" si="55"/>
        <v>3540</v>
      </c>
      <c r="C3546" s="441"/>
      <c r="D3546" s="47">
        <v>8595057665200</v>
      </c>
      <c r="E3546" s="800" t="s">
        <v>4891</v>
      </c>
      <c r="F3546" s="667" t="s">
        <v>8461</v>
      </c>
      <c r="G3546" s="683" t="s">
        <v>8996</v>
      </c>
      <c r="H3546" s="691">
        <v>20</v>
      </c>
      <c r="I3546" s="652">
        <v>0.1195</v>
      </c>
      <c r="J3546" s="652">
        <v>0.13196250000000001</v>
      </c>
      <c r="K3546" s="422">
        <v>0</v>
      </c>
      <c r="L3546" s="423">
        <f>K3546*ЗМІСТ!$E$13/1000*1.2</f>
        <v>0</v>
      </c>
      <c r="M3546" s="424" t="s">
        <v>3555</v>
      </c>
      <c r="N3546" s="829"/>
      <c r="O3546" s="841"/>
      <c r="P3546" s="841"/>
      <c r="Q3546" s="641"/>
      <c r="R3546" s="639"/>
      <c r="S3546" s="640"/>
      <c r="T3546" s="402"/>
      <c r="U3546" s="665"/>
      <c r="V3546" s="665"/>
    </row>
    <row r="3547" spans="1:22" s="664" customFormat="1" ht="13.5" customHeight="1" outlineLevel="1">
      <c r="A3547" s="402"/>
      <c r="B3547" s="178">
        <f t="shared" si="55"/>
        <v>3541</v>
      </c>
      <c r="C3547" s="441"/>
      <c r="D3547" s="47">
        <v>8595057665217</v>
      </c>
      <c r="E3547" s="800" t="s">
        <v>4892</v>
      </c>
      <c r="F3547" s="667" t="s">
        <v>8462</v>
      </c>
      <c r="G3547" s="683" t="s">
        <v>8996</v>
      </c>
      <c r="H3547" s="691">
        <v>1</v>
      </c>
      <c r="I3547" s="652">
        <v>0.13689999999999999</v>
      </c>
      <c r="J3547" s="652">
        <v>0.82215000000000005</v>
      </c>
      <c r="K3547" s="422">
        <v>0</v>
      </c>
      <c r="L3547" s="423">
        <f>K3547*ЗМІСТ!$E$13/1000*1.2</f>
        <v>0</v>
      </c>
      <c r="M3547" s="424" t="s">
        <v>3555</v>
      </c>
      <c r="N3547" s="829"/>
      <c r="O3547" s="841"/>
      <c r="P3547" s="841"/>
      <c r="Q3547" s="641"/>
      <c r="R3547" s="639"/>
      <c r="S3547" s="640"/>
      <c r="T3547" s="402"/>
      <c r="U3547" s="665"/>
      <c r="V3547" s="665"/>
    </row>
    <row r="3548" spans="1:22" s="664" customFormat="1" ht="13.5" customHeight="1" outlineLevel="1">
      <c r="A3548" s="402"/>
      <c r="B3548" s="178">
        <f t="shared" si="55"/>
        <v>3542</v>
      </c>
      <c r="C3548" s="441"/>
      <c r="D3548" s="509">
        <v>8595057665224</v>
      </c>
      <c r="E3548" s="803" t="s">
        <v>4893</v>
      </c>
      <c r="F3548" s="667" t="s">
        <v>8463</v>
      </c>
      <c r="G3548" s="683" t="s">
        <v>8996</v>
      </c>
      <c r="H3548" s="691">
        <v>1</v>
      </c>
      <c r="I3548" s="652">
        <v>0.15429999999999999</v>
      </c>
      <c r="J3548" s="652">
        <v>0.98527500000000001</v>
      </c>
      <c r="K3548" s="422">
        <v>0</v>
      </c>
      <c r="L3548" s="423">
        <f>K3548*ЗМІСТ!$E$13/1000*1.2</f>
        <v>0</v>
      </c>
      <c r="M3548" s="424" t="s">
        <v>3555</v>
      </c>
      <c r="N3548" s="829"/>
      <c r="O3548" s="841"/>
      <c r="P3548" s="841"/>
      <c r="Q3548" s="641"/>
      <c r="R3548" s="639"/>
      <c r="S3548" s="640"/>
      <c r="T3548" s="402"/>
      <c r="U3548" s="665"/>
      <c r="V3548" s="665"/>
    </row>
    <row r="3549" spans="1:22" s="664" customFormat="1" ht="13.5" customHeight="1" outlineLevel="1">
      <c r="A3549" s="402"/>
      <c r="B3549" s="178">
        <f t="shared" si="55"/>
        <v>3543</v>
      </c>
      <c r="C3549" s="441"/>
      <c r="D3549" s="509">
        <v>8595057665231</v>
      </c>
      <c r="E3549" s="803" t="s">
        <v>4894</v>
      </c>
      <c r="F3549" s="667" t="s">
        <v>8464</v>
      </c>
      <c r="G3549" s="683" t="s">
        <v>8996</v>
      </c>
      <c r="H3549" s="691">
        <v>1</v>
      </c>
      <c r="I3549" s="652">
        <v>0.18909999999999999</v>
      </c>
      <c r="J3549" s="652">
        <v>1.3115250000000001</v>
      </c>
      <c r="K3549" s="422">
        <v>0</v>
      </c>
      <c r="L3549" s="423">
        <f>K3549*ЗМІСТ!$E$13/1000*1.2</f>
        <v>0</v>
      </c>
      <c r="M3549" s="424" t="s">
        <v>3555</v>
      </c>
      <c r="N3549" s="829"/>
      <c r="O3549" s="841"/>
      <c r="P3549" s="841"/>
      <c r="Q3549" s="641"/>
      <c r="R3549" s="639"/>
      <c r="S3549" s="640"/>
      <c r="T3549" s="402"/>
      <c r="U3549" s="665"/>
      <c r="V3549" s="665"/>
    </row>
    <row r="3550" spans="1:22" s="664" customFormat="1" ht="13.5" customHeight="1" outlineLevel="1">
      <c r="A3550" s="402"/>
      <c r="B3550" s="178">
        <f t="shared" si="55"/>
        <v>3544</v>
      </c>
      <c r="C3550" s="441"/>
      <c r="D3550" s="47">
        <v>8595057665170</v>
      </c>
      <c r="E3550" s="800" t="s">
        <v>4895</v>
      </c>
      <c r="F3550" s="667" t="s">
        <v>8465</v>
      </c>
      <c r="G3550" s="683" t="s">
        <v>8996</v>
      </c>
      <c r="H3550" s="691">
        <v>1</v>
      </c>
      <c r="I3550" s="652">
        <v>6.7299999999999999E-2</v>
      </c>
      <c r="J3550" s="652">
        <v>0.16965</v>
      </c>
      <c r="K3550" s="422">
        <v>0</v>
      </c>
      <c r="L3550" s="423">
        <f>K3550*ЗМІСТ!$E$13/1000*1.2</f>
        <v>0</v>
      </c>
      <c r="M3550" s="424" t="s">
        <v>3555</v>
      </c>
      <c r="N3550" s="829"/>
      <c r="O3550" s="841"/>
      <c r="P3550" s="841"/>
      <c r="Q3550" s="641"/>
      <c r="R3550" s="639"/>
      <c r="S3550" s="640"/>
      <c r="T3550" s="402"/>
      <c r="U3550" s="665"/>
      <c r="V3550" s="665"/>
    </row>
    <row r="3551" spans="1:22" s="664" customFormat="1" ht="13.5" customHeight="1" outlineLevel="1">
      <c r="A3551" s="402"/>
      <c r="B3551" s="178">
        <f t="shared" si="55"/>
        <v>3545</v>
      </c>
      <c r="C3551" s="441"/>
      <c r="D3551" s="509">
        <v>8595057665248</v>
      </c>
      <c r="E3551" s="803" t="s">
        <v>4896</v>
      </c>
      <c r="F3551" s="667" t="s">
        <v>8466</v>
      </c>
      <c r="G3551" s="683" t="s">
        <v>8996</v>
      </c>
      <c r="H3551" s="691">
        <v>1</v>
      </c>
      <c r="I3551" s="652">
        <v>0.22389999999999999</v>
      </c>
      <c r="J3551" s="652">
        <v>1.637775</v>
      </c>
      <c r="K3551" s="422">
        <v>0</v>
      </c>
      <c r="L3551" s="423">
        <f>K3551*ЗМІСТ!$E$13/1000*1.2</f>
        <v>0</v>
      </c>
      <c r="M3551" s="424" t="s">
        <v>3555</v>
      </c>
      <c r="N3551" s="829"/>
      <c r="O3551" s="841"/>
      <c r="P3551" s="841"/>
      <c r="Q3551" s="641"/>
      <c r="R3551" s="639"/>
      <c r="S3551" s="640"/>
      <c r="T3551" s="402"/>
      <c r="U3551" s="665"/>
      <c r="V3551" s="665"/>
    </row>
    <row r="3552" spans="1:22" s="664" customFormat="1" ht="13.5" customHeight="1" outlineLevel="1">
      <c r="A3552" s="402"/>
      <c r="B3552" s="178">
        <f t="shared" si="55"/>
        <v>3546</v>
      </c>
      <c r="C3552" s="441"/>
      <c r="D3552" s="47">
        <v>8595057665255</v>
      </c>
      <c r="E3552" s="800" t="s">
        <v>4897</v>
      </c>
      <c r="F3552" s="667" t="s">
        <v>8467</v>
      </c>
      <c r="G3552" s="683" t="s">
        <v>8996</v>
      </c>
      <c r="H3552" s="691">
        <v>1</v>
      </c>
      <c r="I3552" s="652">
        <v>0.25800000000000001</v>
      </c>
      <c r="J3552" s="652">
        <v>1.9640249999999999</v>
      </c>
      <c r="K3552" s="422">
        <v>0</v>
      </c>
      <c r="L3552" s="423">
        <f>K3552*ЗМІСТ!$E$13/1000*1.2</f>
        <v>0</v>
      </c>
      <c r="M3552" s="424" t="s">
        <v>3555</v>
      </c>
      <c r="N3552" s="829"/>
      <c r="O3552" s="841"/>
      <c r="P3552" s="841"/>
      <c r="Q3552" s="641"/>
      <c r="R3552" s="639"/>
      <c r="S3552" s="640"/>
      <c r="T3552" s="402"/>
      <c r="U3552" s="665"/>
      <c r="V3552" s="665"/>
    </row>
    <row r="3553" spans="1:22" s="664" customFormat="1" ht="13.5" customHeight="1" outlineLevel="1">
      <c r="A3553" s="402"/>
      <c r="B3553" s="178">
        <f t="shared" si="55"/>
        <v>3547</v>
      </c>
      <c r="C3553" s="441"/>
      <c r="D3553" s="509">
        <v>8595057665262</v>
      </c>
      <c r="E3553" s="803" t="s">
        <v>4898</v>
      </c>
      <c r="F3553" s="667" t="s">
        <v>8468</v>
      </c>
      <c r="G3553" s="683" t="s">
        <v>8996</v>
      </c>
      <c r="H3553" s="691">
        <v>1</v>
      </c>
      <c r="I3553" s="652">
        <v>0.29349999999999998</v>
      </c>
      <c r="J3553" s="652">
        <v>2.2902749999999998</v>
      </c>
      <c r="K3553" s="422">
        <v>0</v>
      </c>
      <c r="L3553" s="423">
        <f>K3553*ЗМІСТ!$E$13/1000*1.2</f>
        <v>0</v>
      </c>
      <c r="M3553" s="424" t="s">
        <v>3555</v>
      </c>
      <c r="N3553" s="829"/>
      <c r="O3553" s="841"/>
      <c r="P3553" s="841"/>
      <c r="Q3553" s="641"/>
      <c r="R3553" s="639"/>
      <c r="S3553" s="640"/>
      <c r="T3553" s="402"/>
      <c r="U3553" s="665"/>
      <c r="V3553" s="665"/>
    </row>
    <row r="3554" spans="1:22" s="664" customFormat="1" ht="13.5" customHeight="1" outlineLevel="1">
      <c r="A3554" s="402"/>
      <c r="B3554" s="178">
        <f t="shared" si="55"/>
        <v>3548</v>
      </c>
      <c r="C3554" s="441"/>
      <c r="D3554" s="509">
        <v>8595057665279</v>
      </c>
      <c r="E3554" s="803" t="s">
        <v>4899</v>
      </c>
      <c r="F3554" s="667" t="s">
        <v>8469</v>
      </c>
      <c r="G3554" s="683" t="s">
        <v>8996</v>
      </c>
      <c r="H3554" s="691">
        <v>1</v>
      </c>
      <c r="I3554" s="652">
        <v>0.32829999999999998</v>
      </c>
      <c r="J3554" s="652">
        <v>2.6165250000000002</v>
      </c>
      <c r="K3554" s="422">
        <v>0</v>
      </c>
      <c r="L3554" s="423">
        <f>K3554*ЗМІСТ!$E$13/1000*1.2</f>
        <v>0</v>
      </c>
      <c r="M3554" s="424" t="s">
        <v>3555</v>
      </c>
      <c r="N3554" s="829"/>
      <c r="O3554" s="841"/>
      <c r="P3554" s="841"/>
      <c r="Q3554" s="641"/>
      <c r="R3554" s="639"/>
      <c r="S3554" s="640"/>
      <c r="T3554" s="402"/>
      <c r="U3554" s="665"/>
      <c r="V3554" s="665"/>
    </row>
    <row r="3555" spans="1:22" s="664" customFormat="1" ht="13.5" customHeight="1" outlineLevel="1">
      <c r="A3555" s="402"/>
      <c r="B3555" s="178">
        <f t="shared" si="55"/>
        <v>3549</v>
      </c>
      <c r="C3555" s="441"/>
      <c r="D3555" s="47">
        <v>8595057665187</v>
      </c>
      <c r="E3555" s="800" t="s">
        <v>4900</v>
      </c>
      <c r="F3555" s="667" t="s">
        <v>8470</v>
      </c>
      <c r="G3555" s="683" t="s">
        <v>8996</v>
      </c>
      <c r="H3555" s="691">
        <v>20</v>
      </c>
      <c r="I3555" s="652">
        <v>8.4699999999999998E-2</v>
      </c>
      <c r="J3555" s="652">
        <v>0.13196250000000001</v>
      </c>
      <c r="K3555" s="422">
        <v>0</v>
      </c>
      <c r="L3555" s="423">
        <f>K3555*ЗМІСТ!$E$13/1000*1.2</f>
        <v>0</v>
      </c>
      <c r="M3555" s="424" t="s">
        <v>3555</v>
      </c>
      <c r="N3555" s="829"/>
      <c r="O3555" s="841"/>
      <c r="P3555" s="841"/>
      <c r="Q3555" s="641"/>
      <c r="R3555" s="639"/>
      <c r="S3555" s="640"/>
      <c r="T3555" s="402"/>
      <c r="U3555" s="665"/>
      <c r="V3555" s="665"/>
    </row>
    <row r="3556" spans="1:22" s="664" customFormat="1" ht="13.5" customHeight="1" outlineLevel="1">
      <c r="A3556" s="402"/>
      <c r="B3556" s="178">
        <f t="shared" si="55"/>
        <v>3550</v>
      </c>
      <c r="C3556" s="441"/>
      <c r="D3556" s="47">
        <v>8595057665194</v>
      </c>
      <c r="E3556" s="800" t="s">
        <v>4901</v>
      </c>
      <c r="F3556" s="667" t="s">
        <v>8471</v>
      </c>
      <c r="G3556" s="683" t="s">
        <v>8996</v>
      </c>
      <c r="H3556" s="691">
        <v>1</v>
      </c>
      <c r="I3556" s="652">
        <v>0.1021</v>
      </c>
      <c r="J3556" s="652">
        <v>0.49590000000000001</v>
      </c>
      <c r="K3556" s="422">
        <v>0</v>
      </c>
      <c r="L3556" s="423">
        <f>K3556*ЗМІСТ!$E$13/1000*1.2</f>
        <v>0</v>
      </c>
      <c r="M3556" s="424" t="s">
        <v>3555</v>
      </c>
      <c r="N3556" s="829"/>
      <c r="O3556" s="841"/>
      <c r="P3556" s="841"/>
      <c r="Q3556" s="641"/>
      <c r="R3556" s="639"/>
      <c r="S3556" s="640"/>
      <c r="T3556" s="402"/>
      <c r="U3556" s="665"/>
      <c r="V3556" s="665"/>
    </row>
    <row r="3557" spans="1:22" s="664" customFormat="1" ht="13.5" customHeight="1" outlineLevel="1">
      <c r="A3557" s="402"/>
      <c r="B3557" s="178">
        <f t="shared" si="55"/>
        <v>3551</v>
      </c>
      <c r="C3557" s="441"/>
      <c r="D3557" s="47">
        <v>8595057658615</v>
      </c>
      <c r="E3557" s="800" t="s">
        <v>4904</v>
      </c>
      <c r="F3557" s="667" t="s">
        <v>8480</v>
      </c>
      <c r="G3557" s="683" t="s">
        <v>8996</v>
      </c>
      <c r="H3557" s="691">
        <v>10</v>
      </c>
      <c r="I3557" s="652">
        <v>0.505</v>
      </c>
      <c r="J3557" s="652">
        <v>1.4537249999999999</v>
      </c>
      <c r="K3557" s="422">
        <v>10922.621398691968</v>
      </c>
      <c r="L3557" s="423">
        <f>K3557*ЗМІСТ!$E$13/1000*1.2</f>
        <v>585.31794027425747</v>
      </c>
      <c r="M3557" s="424"/>
      <c r="N3557" s="829"/>
      <c r="O3557" s="841"/>
      <c r="P3557" s="841"/>
      <c r="Q3557" s="641"/>
      <c r="R3557" s="639"/>
      <c r="S3557" s="640"/>
      <c r="T3557" s="402"/>
      <c r="U3557" s="665"/>
      <c r="V3557" s="665"/>
    </row>
    <row r="3558" spans="1:22" s="664" customFormat="1" ht="13.5" customHeight="1" outlineLevel="1">
      <c r="A3558" s="402"/>
      <c r="B3558" s="178">
        <f t="shared" si="55"/>
        <v>3552</v>
      </c>
      <c r="C3558" s="441"/>
      <c r="D3558" s="47">
        <v>8595057658585</v>
      </c>
      <c r="E3558" s="800" t="s">
        <v>4905</v>
      </c>
      <c r="F3558" s="667" t="s">
        <v>8482</v>
      </c>
      <c r="G3558" s="683" t="s">
        <v>8996</v>
      </c>
      <c r="H3558" s="691">
        <v>20</v>
      </c>
      <c r="I3558" s="652">
        <v>0.27100000000000002</v>
      </c>
      <c r="J3558" s="652">
        <v>0.72686249999999997</v>
      </c>
      <c r="K3558" s="422">
        <v>9179.9435866778094</v>
      </c>
      <c r="L3558" s="423">
        <f>K3558*ЗМІСТ!$E$13/1000*1.2</f>
        <v>491.93187934094266</v>
      </c>
      <c r="M3558" s="424"/>
      <c r="N3558" s="829"/>
      <c r="O3558" s="841"/>
      <c r="P3558" s="841"/>
      <c r="Q3558" s="641"/>
      <c r="R3558" s="639"/>
      <c r="S3558" s="640"/>
      <c r="T3558" s="402"/>
      <c r="U3558" s="665"/>
      <c r="V3558" s="665"/>
    </row>
    <row r="3559" spans="1:22" s="664" customFormat="1" ht="13.5" customHeight="1" outlineLevel="1">
      <c r="A3559" s="402"/>
      <c r="B3559" s="178">
        <f t="shared" si="55"/>
        <v>3553</v>
      </c>
      <c r="C3559" s="441"/>
      <c r="D3559" s="47">
        <v>8595057658592</v>
      </c>
      <c r="E3559" s="800" t="s">
        <v>4906</v>
      </c>
      <c r="F3559" s="667" t="s">
        <v>8484</v>
      </c>
      <c r="G3559" s="683" t="s">
        <v>8996</v>
      </c>
      <c r="H3559" s="691">
        <v>10</v>
      </c>
      <c r="I3559" s="652">
        <v>0.34100000000000003</v>
      </c>
      <c r="J3559" s="652">
        <v>1.4537249999999999</v>
      </c>
      <c r="K3559" s="422">
        <v>9611.6362931853364</v>
      </c>
      <c r="L3559" s="423">
        <f>K3559*ЗМІСТ!$E$13/1000*1.2</f>
        <v>515.06528995560188</v>
      </c>
      <c r="M3559" s="424"/>
      <c r="N3559" s="829"/>
      <c r="O3559" s="841"/>
      <c r="P3559" s="841"/>
      <c r="Q3559" s="641"/>
      <c r="R3559" s="639"/>
      <c r="S3559" s="640"/>
      <c r="T3559" s="402"/>
      <c r="U3559" s="665"/>
      <c r="V3559" s="665"/>
    </row>
    <row r="3560" spans="1:22" s="664" customFormat="1" ht="13.5" customHeight="1" outlineLevel="1">
      <c r="A3560" s="402"/>
      <c r="B3560" s="178">
        <f t="shared" si="55"/>
        <v>3554</v>
      </c>
      <c r="C3560" s="441"/>
      <c r="D3560" s="47">
        <v>8595057658608</v>
      </c>
      <c r="E3560" s="800" t="s">
        <v>4907</v>
      </c>
      <c r="F3560" s="667" t="s">
        <v>8486</v>
      </c>
      <c r="G3560" s="683" t="s">
        <v>8996</v>
      </c>
      <c r="H3560" s="691">
        <v>10</v>
      </c>
      <c r="I3560" s="652">
        <v>0.41899999999999998</v>
      </c>
      <c r="J3560" s="652">
        <v>1.4537249999999999</v>
      </c>
      <c r="K3560" s="422">
        <v>11290.864581413785</v>
      </c>
      <c r="L3560" s="423">
        <f>K3560*ЗМІСТ!$E$13/1000*1.2</f>
        <v>605.05123811213582</v>
      </c>
      <c r="M3560" s="424"/>
      <c r="N3560" s="829"/>
      <c r="O3560" s="841"/>
      <c r="P3560" s="841"/>
      <c r="Q3560" s="641"/>
      <c r="R3560" s="639"/>
      <c r="S3560" s="640"/>
      <c r="T3560" s="402"/>
      <c r="U3560" s="665"/>
      <c r="V3560" s="665"/>
    </row>
    <row r="3561" spans="1:22" s="664" customFormat="1" ht="13.5" customHeight="1" outlineLevel="1">
      <c r="A3561" s="402"/>
      <c r="B3561" s="178">
        <f t="shared" si="55"/>
        <v>3555</v>
      </c>
      <c r="C3561" s="441"/>
      <c r="D3561" s="47">
        <v>8595057665712</v>
      </c>
      <c r="E3561" s="800" t="s">
        <v>4908</v>
      </c>
      <c r="F3561" s="667" t="s">
        <v>8488</v>
      </c>
      <c r="G3561" s="683" t="s">
        <v>8996</v>
      </c>
      <c r="H3561" s="691">
        <v>100</v>
      </c>
      <c r="I3561" s="652">
        <v>0.02</v>
      </c>
      <c r="J3561" s="652">
        <v>1.41488E-2</v>
      </c>
      <c r="K3561" s="422">
        <v>2293.4378543394259</v>
      </c>
      <c r="L3561" s="423">
        <f>K3561*ЗМІСТ!$E$13/1000*1.2</f>
        <v>122.90001383822775</v>
      </c>
      <c r="M3561" s="424"/>
      <c r="N3561" s="829"/>
      <c r="O3561" s="841"/>
      <c r="P3561" s="841"/>
      <c r="Q3561" s="641"/>
      <c r="R3561" s="639"/>
      <c r="S3561" s="640"/>
      <c r="T3561" s="402"/>
      <c r="U3561" s="665"/>
      <c r="V3561" s="665"/>
    </row>
    <row r="3562" spans="1:22" s="664" customFormat="1" ht="13.5" customHeight="1" outlineLevel="1">
      <c r="A3562" s="402"/>
      <c r="B3562" s="178">
        <f t="shared" si="55"/>
        <v>3556</v>
      </c>
      <c r="C3562" s="441"/>
      <c r="D3562" s="47">
        <v>8595057663459</v>
      </c>
      <c r="E3562" s="800" t="s">
        <v>4910</v>
      </c>
      <c r="F3562" s="667" t="s">
        <v>8492</v>
      </c>
      <c r="G3562" s="683" t="s">
        <v>8996</v>
      </c>
      <c r="H3562" s="691">
        <v>1</v>
      </c>
      <c r="I3562" s="652">
        <v>2.1541000000000001</v>
      </c>
      <c r="J3562" s="652">
        <v>22.449034999999999</v>
      </c>
      <c r="K3562" s="422">
        <v>28514.774287530061</v>
      </c>
      <c r="L3562" s="423">
        <f>K3562*ЗМІСТ!$E$13/1000*1.2</f>
        <v>1528.0405997923888</v>
      </c>
      <c r="M3562" s="424"/>
      <c r="N3562" s="829"/>
      <c r="O3562" s="841"/>
      <c r="P3562" s="841"/>
      <c r="Q3562" s="641"/>
      <c r="R3562" s="639"/>
      <c r="S3562" s="640"/>
      <c r="T3562" s="402"/>
      <c r="U3562" s="665"/>
      <c r="V3562" s="665"/>
    </row>
    <row r="3563" spans="1:22" s="664" customFormat="1" ht="13.5" customHeight="1" outlineLevel="1">
      <c r="A3563" s="402"/>
      <c r="B3563" s="178">
        <f t="shared" si="55"/>
        <v>3557</v>
      </c>
      <c r="C3563" s="441"/>
      <c r="D3563" s="47">
        <v>8595057663466</v>
      </c>
      <c r="E3563" s="800" t="s">
        <v>4911</v>
      </c>
      <c r="F3563" s="667" t="s">
        <v>8494</v>
      </c>
      <c r="G3563" s="683" t="s">
        <v>8996</v>
      </c>
      <c r="H3563" s="691">
        <v>1</v>
      </c>
      <c r="I3563" s="652">
        <v>2.98</v>
      </c>
      <c r="J3563" s="652">
        <v>27.946034999999998</v>
      </c>
      <c r="K3563" s="422">
        <v>36469.933105886717</v>
      </c>
      <c r="L3563" s="423">
        <f>K3563*ЗМІСТ!$E$13/1000*1.2</f>
        <v>1954.3391048996632</v>
      </c>
      <c r="M3563" s="424"/>
      <c r="N3563" s="829"/>
      <c r="O3563" s="841"/>
      <c r="P3563" s="841"/>
      <c r="Q3563" s="641"/>
      <c r="R3563" s="639"/>
      <c r="S3563" s="640"/>
      <c r="T3563" s="402"/>
      <c r="U3563" s="665"/>
      <c r="V3563" s="665"/>
    </row>
    <row r="3564" spans="1:22" s="664" customFormat="1" ht="13.5" customHeight="1" outlineLevel="1">
      <c r="A3564" s="402"/>
      <c r="B3564" s="178">
        <f t="shared" si="55"/>
        <v>3558</v>
      </c>
      <c r="C3564" s="441"/>
      <c r="D3564" s="47">
        <v>8595057663473</v>
      </c>
      <c r="E3564" s="800" t="s">
        <v>4912</v>
      </c>
      <c r="F3564" s="667" t="s">
        <v>8496</v>
      </c>
      <c r="G3564" s="683" t="s">
        <v>8996</v>
      </c>
      <c r="H3564" s="691">
        <v>1</v>
      </c>
      <c r="I3564" s="652">
        <v>4.1157000000000004</v>
      </c>
      <c r="J3564" s="652">
        <v>40.665035000000003</v>
      </c>
      <c r="K3564" s="422">
        <v>48182.225695871923</v>
      </c>
      <c r="L3564" s="423">
        <f>K3564*ЗМІСТ!$E$13/1000*1.2</f>
        <v>2581.9736922781617</v>
      </c>
      <c r="M3564" s="424"/>
      <c r="N3564" s="829"/>
      <c r="O3564" s="841"/>
      <c r="P3564" s="841"/>
      <c r="Q3564" s="641"/>
      <c r="R3564" s="639"/>
      <c r="S3564" s="640"/>
      <c r="T3564" s="402"/>
      <c r="U3564" s="665"/>
      <c r="V3564" s="665"/>
    </row>
    <row r="3565" spans="1:22" s="664" customFormat="1" ht="13.5" customHeight="1" outlineLevel="1">
      <c r="A3565" s="402"/>
      <c r="B3565" s="178">
        <f t="shared" si="55"/>
        <v>3559</v>
      </c>
      <c r="C3565" s="441"/>
      <c r="D3565" s="47">
        <v>8595057663480</v>
      </c>
      <c r="E3565" s="800" t="s">
        <v>4913</v>
      </c>
      <c r="F3565" s="667" t="s">
        <v>8498</v>
      </c>
      <c r="G3565" s="683" t="s">
        <v>8996</v>
      </c>
      <c r="H3565" s="691">
        <v>1</v>
      </c>
      <c r="I3565" s="652">
        <v>5.3406000000000002</v>
      </c>
      <c r="J3565" s="652">
        <v>55.684035000000002</v>
      </c>
      <c r="K3565" s="422">
        <v>61062.699192267355</v>
      </c>
      <c r="L3565" s="423">
        <f>K3565*ЗМІСТ!$E$13/1000*1.2</f>
        <v>3272.2083842514812</v>
      </c>
      <c r="M3565" s="424"/>
      <c r="N3565" s="829"/>
      <c r="O3565" s="841"/>
      <c r="P3565" s="841"/>
      <c r="Q3565" s="641"/>
      <c r="R3565" s="639"/>
      <c r="S3565" s="640"/>
      <c r="T3565" s="402"/>
      <c r="U3565" s="665"/>
      <c r="V3565" s="665"/>
    </row>
    <row r="3566" spans="1:22" s="664" customFormat="1" ht="13.5" customHeight="1" outlineLevel="1">
      <c r="A3566" s="402"/>
      <c r="B3566" s="178">
        <f t="shared" si="55"/>
        <v>3560</v>
      </c>
      <c r="C3566" s="441"/>
      <c r="D3566" s="47">
        <v>8595057663497</v>
      </c>
      <c r="E3566" s="800" t="s">
        <v>4914</v>
      </c>
      <c r="F3566" s="667" t="s">
        <v>8500</v>
      </c>
      <c r="G3566" s="683" t="s">
        <v>8996</v>
      </c>
      <c r="H3566" s="691">
        <v>1</v>
      </c>
      <c r="I3566" s="652">
        <v>6.9356</v>
      </c>
      <c r="J3566" s="652">
        <v>73.003034999999997</v>
      </c>
      <c r="K3566" s="422">
        <v>82587.162109085664</v>
      </c>
      <c r="L3566" s="423">
        <f>K3566*ЗМІСТ!$E$13/1000*1.2</f>
        <v>4425.6544152098068</v>
      </c>
      <c r="M3566" s="424"/>
      <c r="N3566" s="829"/>
      <c r="O3566" s="841"/>
      <c r="P3566" s="841"/>
      <c r="Q3566" s="641"/>
      <c r="R3566" s="639"/>
      <c r="S3566" s="640"/>
      <c r="T3566" s="402"/>
      <c r="U3566" s="665"/>
      <c r="V3566" s="665"/>
    </row>
    <row r="3567" spans="1:22" s="664" customFormat="1" ht="13.5" customHeight="1" outlineLevel="1">
      <c r="A3567" s="402"/>
      <c r="B3567" s="178">
        <f t="shared" si="55"/>
        <v>3561</v>
      </c>
      <c r="C3567" s="441"/>
      <c r="D3567" s="47">
        <v>8595057663503</v>
      </c>
      <c r="E3567" s="800" t="s">
        <v>4915</v>
      </c>
      <c r="F3567" s="667" t="s">
        <v>8502</v>
      </c>
      <c r="G3567" s="683" t="s">
        <v>8996</v>
      </c>
      <c r="H3567" s="691">
        <v>1</v>
      </c>
      <c r="I3567" s="652">
        <v>10.1067</v>
      </c>
      <c r="J3567" s="652">
        <v>92.622034999999997</v>
      </c>
      <c r="K3567" s="422">
        <v>101515.67946424802</v>
      </c>
      <c r="L3567" s="423">
        <f>K3567*ЗМІСТ!$E$13/1000*1.2</f>
        <v>5439.9897461126939</v>
      </c>
      <c r="M3567" s="424"/>
      <c r="N3567" s="829"/>
      <c r="O3567" s="841"/>
      <c r="P3567" s="841"/>
      <c r="Q3567" s="641"/>
      <c r="R3567" s="639"/>
      <c r="S3567" s="640"/>
      <c r="T3567" s="402"/>
      <c r="U3567" s="665"/>
      <c r="V3567" s="665"/>
    </row>
    <row r="3568" spans="1:22" s="664" customFormat="1" ht="13.5" customHeight="1" outlineLevel="1">
      <c r="A3568" s="402"/>
      <c r="B3568" s="178">
        <f t="shared" si="55"/>
        <v>3562</v>
      </c>
      <c r="C3568" s="441"/>
      <c r="D3568" s="47">
        <v>8595057663534</v>
      </c>
      <c r="E3568" s="800" t="s">
        <v>4916</v>
      </c>
      <c r="F3568" s="667" t="s">
        <v>8504</v>
      </c>
      <c r="G3568" s="683" t="s">
        <v>8996</v>
      </c>
      <c r="H3568" s="691">
        <v>1</v>
      </c>
      <c r="I3568" s="652">
        <v>1.1507000000000001</v>
      </c>
      <c r="J3568" s="652">
        <v>6.0963599999999998</v>
      </c>
      <c r="K3568" s="422">
        <v>18561.269168684419</v>
      </c>
      <c r="L3568" s="423">
        <f>K3568*ЗМІСТ!$E$13/1000*1.2</f>
        <v>994.65535260532658</v>
      </c>
      <c r="M3568" s="424"/>
      <c r="N3568" s="829"/>
      <c r="O3568" s="841"/>
      <c r="P3568" s="841"/>
      <c r="Q3568" s="641"/>
      <c r="R3568" s="639"/>
      <c r="S3568" s="640"/>
      <c r="T3568" s="402"/>
      <c r="U3568" s="665"/>
      <c r="V3568" s="665"/>
    </row>
    <row r="3569" spans="1:22" s="664" customFormat="1" ht="13.5" customHeight="1" outlineLevel="1">
      <c r="A3569" s="402"/>
      <c r="B3569" s="178">
        <f t="shared" si="55"/>
        <v>3563</v>
      </c>
      <c r="C3569" s="441"/>
      <c r="D3569" s="47">
        <v>8595057663541</v>
      </c>
      <c r="E3569" s="800" t="s">
        <v>4917</v>
      </c>
      <c r="F3569" s="667" t="s">
        <v>8506</v>
      </c>
      <c r="G3569" s="683" t="s">
        <v>8996</v>
      </c>
      <c r="H3569" s="691">
        <v>1</v>
      </c>
      <c r="I3569" s="652">
        <v>1.4755</v>
      </c>
      <c r="J3569" s="652">
        <v>7.8083600000000004</v>
      </c>
      <c r="K3569" s="422">
        <v>22540.137308610756</v>
      </c>
      <c r="L3569" s="423">
        <f>K3569*ЗМІСТ!$E$13/1000*1.2</f>
        <v>1207.8736652498944</v>
      </c>
      <c r="M3569" s="424"/>
      <c r="N3569" s="829"/>
      <c r="O3569" s="841"/>
      <c r="P3569" s="841"/>
      <c r="Q3569" s="641"/>
      <c r="R3569" s="639"/>
      <c r="S3569" s="640"/>
      <c r="T3569" s="402"/>
      <c r="U3569" s="665"/>
      <c r="V3569" s="665"/>
    </row>
    <row r="3570" spans="1:22" s="664" customFormat="1" ht="13.5" customHeight="1" outlineLevel="1">
      <c r="A3570" s="402"/>
      <c r="B3570" s="178">
        <f t="shared" si="55"/>
        <v>3564</v>
      </c>
      <c r="C3570" s="441"/>
      <c r="D3570" s="47">
        <v>8595057663558</v>
      </c>
      <c r="E3570" s="800" t="s">
        <v>4918</v>
      </c>
      <c r="F3570" s="667" t="s">
        <v>8508</v>
      </c>
      <c r="G3570" s="683" t="s">
        <v>8996</v>
      </c>
      <c r="H3570" s="691">
        <v>1</v>
      </c>
      <c r="I3570" s="652">
        <v>2.1959</v>
      </c>
      <c r="J3570" s="652">
        <v>9.7203599999999994</v>
      </c>
      <c r="K3570" s="422">
        <v>28395.921572741419</v>
      </c>
      <c r="L3570" s="423">
        <f>K3570*ЗМІСТ!$E$13/1000*1.2</f>
        <v>1521.6715585451641</v>
      </c>
      <c r="M3570" s="424"/>
      <c r="N3570" s="829"/>
      <c r="O3570" s="841"/>
      <c r="P3570" s="841"/>
      <c r="Q3570" s="641"/>
      <c r="R3570" s="639"/>
      <c r="S3570" s="640"/>
      <c r="T3570" s="402"/>
      <c r="U3570" s="665"/>
      <c r="V3570" s="665"/>
    </row>
    <row r="3571" spans="1:22" s="664" customFormat="1" ht="13.5" customHeight="1" outlineLevel="1">
      <c r="A3571" s="402"/>
      <c r="B3571" s="178">
        <f t="shared" si="55"/>
        <v>3565</v>
      </c>
      <c r="C3571" s="441"/>
      <c r="D3571" s="47">
        <v>8595057663565</v>
      </c>
      <c r="E3571" s="800" t="s">
        <v>4919</v>
      </c>
      <c r="F3571" s="667" t="s">
        <v>8510</v>
      </c>
      <c r="G3571" s="683" t="s">
        <v>8996</v>
      </c>
      <c r="H3571" s="691">
        <v>1</v>
      </c>
      <c r="I3571" s="652">
        <v>3.2639999999999998</v>
      </c>
      <c r="J3571" s="652">
        <v>14.144360000000001</v>
      </c>
      <c r="K3571" s="422">
        <v>38798.404440401981</v>
      </c>
      <c r="L3571" s="423">
        <f>K3571*ЗМІСТ!$E$13/1000*1.2</f>
        <v>2079.1164816628402</v>
      </c>
      <c r="M3571" s="424"/>
      <c r="N3571" s="829"/>
      <c r="O3571" s="841"/>
      <c r="P3571" s="841"/>
      <c r="Q3571" s="641"/>
      <c r="R3571" s="639"/>
      <c r="S3571" s="640"/>
      <c r="T3571" s="402"/>
      <c r="U3571" s="665"/>
      <c r="V3571" s="665"/>
    </row>
    <row r="3572" spans="1:22" s="664" customFormat="1" ht="13.5" customHeight="1" outlineLevel="1">
      <c r="A3572" s="402"/>
      <c r="B3572" s="178">
        <f t="shared" si="55"/>
        <v>3566</v>
      </c>
      <c r="C3572" s="441"/>
      <c r="D3572" s="47">
        <v>8595057663572</v>
      </c>
      <c r="E3572" s="800" t="s">
        <v>4920</v>
      </c>
      <c r="F3572" s="667" t="s">
        <v>8512</v>
      </c>
      <c r="G3572" s="683" t="s">
        <v>8996</v>
      </c>
      <c r="H3572" s="691">
        <v>1</v>
      </c>
      <c r="I3572" s="652">
        <v>4.5194000000000001</v>
      </c>
      <c r="J3572" s="652">
        <v>19.368359999999999</v>
      </c>
      <c r="K3572" s="422">
        <v>53434.564884953325</v>
      </c>
      <c r="L3572" s="423">
        <f>K3572*ЗМІСТ!$E$13/1000*1.2</f>
        <v>2863.4343639941153</v>
      </c>
      <c r="M3572" s="424"/>
      <c r="N3572" s="829"/>
      <c r="O3572" s="841"/>
      <c r="P3572" s="841"/>
      <c r="Q3572" s="641"/>
      <c r="R3572" s="639"/>
      <c r="S3572" s="640"/>
      <c r="T3572" s="402"/>
      <c r="U3572" s="665"/>
      <c r="V3572" s="665"/>
    </row>
    <row r="3573" spans="1:22" s="664" customFormat="1" ht="13.5" customHeight="1" outlineLevel="1">
      <c r="A3573" s="402"/>
      <c r="B3573" s="178">
        <f t="shared" si="55"/>
        <v>3567</v>
      </c>
      <c r="C3573" s="441"/>
      <c r="D3573" s="47">
        <v>8595057663510</v>
      </c>
      <c r="E3573" s="800" t="s">
        <v>4921</v>
      </c>
      <c r="F3573" s="667" t="s">
        <v>8514</v>
      </c>
      <c r="G3573" s="683" t="s">
        <v>8996</v>
      </c>
      <c r="H3573" s="691">
        <v>1</v>
      </c>
      <c r="I3573" s="652">
        <v>0.85260000000000002</v>
      </c>
      <c r="J3573" s="652">
        <v>4.5843600000000002</v>
      </c>
      <c r="K3573" s="422">
        <v>16300.343116326321</v>
      </c>
      <c r="L3573" s="423">
        <f>K3573*ЗМІСТ!$E$13/1000*1.2</f>
        <v>873.49757080789766</v>
      </c>
      <c r="M3573" s="424"/>
      <c r="N3573" s="829"/>
      <c r="O3573" s="841"/>
      <c r="P3573" s="841"/>
      <c r="Q3573" s="641"/>
      <c r="R3573" s="639"/>
      <c r="S3573" s="640"/>
      <c r="T3573" s="402"/>
      <c r="U3573" s="665"/>
      <c r="V3573" s="665"/>
    </row>
    <row r="3574" spans="1:22" s="664" customFormat="1" ht="13.5" customHeight="1" outlineLevel="1">
      <c r="A3574" s="402"/>
      <c r="B3574" s="178">
        <f t="shared" si="55"/>
        <v>3568</v>
      </c>
      <c r="C3574" s="441"/>
      <c r="D3574" s="47">
        <v>8595057663589</v>
      </c>
      <c r="E3574" s="800" t="s">
        <v>4922</v>
      </c>
      <c r="F3574" s="667" t="s">
        <v>8516</v>
      </c>
      <c r="G3574" s="683" t="s">
        <v>8996</v>
      </c>
      <c r="H3574" s="691">
        <v>1</v>
      </c>
      <c r="I3574" s="652">
        <v>5.9429999999999996</v>
      </c>
      <c r="J3574" s="652">
        <v>25.39236</v>
      </c>
      <c r="K3574" s="422">
        <v>73873.452537828329</v>
      </c>
      <c r="L3574" s="423">
        <f>K3574*ЗМІСТ!$E$13/1000*1.2</f>
        <v>3958.7069350923321</v>
      </c>
      <c r="M3574" s="424"/>
      <c r="N3574" s="829"/>
      <c r="O3574" s="841"/>
      <c r="P3574" s="841"/>
      <c r="Q3574" s="641"/>
      <c r="R3574" s="639"/>
      <c r="S3574" s="640"/>
      <c r="T3574" s="402"/>
      <c r="U3574" s="665"/>
      <c r="V3574" s="665"/>
    </row>
    <row r="3575" spans="1:22" s="664" customFormat="1" ht="13.5" customHeight="1" outlineLevel="1">
      <c r="A3575" s="402"/>
      <c r="B3575" s="178">
        <f t="shared" si="55"/>
        <v>3569</v>
      </c>
      <c r="C3575" s="441"/>
      <c r="D3575" s="47">
        <v>8595057663596</v>
      </c>
      <c r="E3575" s="800" t="s">
        <v>4923</v>
      </c>
      <c r="F3575" s="667" t="s">
        <v>8518</v>
      </c>
      <c r="G3575" s="683" t="s">
        <v>8996</v>
      </c>
      <c r="H3575" s="691">
        <v>1</v>
      </c>
      <c r="I3575" s="652">
        <v>9.3095999999999997</v>
      </c>
      <c r="J3575" s="652">
        <v>32.216360000000002</v>
      </c>
      <c r="K3575" s="422">
        <v>92826.431457961211</v>
      </c>
      <c r="L3575" s="423">
        <f>K3575*ЗМІСТ!$E$13/1000*1.2</f>
        <v>4974.3531045111586</v>
      </c>
      <c r="M3575" s="424"/>
      <c r="N3575" s="829"/>
      <c r="O3575" s="841"/>
      <c r="P3575" s="841"/>
      <c r="Q3575" s="641"/>
      <c r="R3575" s="639"/>
      <c r="S3575" s="640"/>
      <c r="T3575" s="402"/>
      <c r="U3575" s="665"/>
      <c r="V3575" s="665"/>
    </row>
    <row r="3576" spans="1:22" s="664" customFormat="1" ht="13.5" customHeight="1" outlineLevel="1">
      <c r="A3576" s="402"/>
      <c r="B3576" s="178">
        <f t="shared" si="55"/>
        <v>3570</v>
      </c>
      <c r="C3576" s="441"/>
      <c r="D3576" s="47">
        <v>8595057663527</v>
      </c>
      <c r="E3576" s="800" t="s">
        <v>4924</v>
      </c>
      <c r="F3576" s="667" t="s">
        <v>8520</v>
      </c>
      <c r="G3576" s="683" t="s">
        <v>8996</v>
      </c>
      <c r="H3576" s="691">
        <v>1</v>
      </c>
      <c r="I3576" s="652">
        <v>0.99639999999999995</v>
      </c>
      <c r="J3576" s="652">
        <v>5.3153600000000001</v>
      </c>
      <c r="K3576" s="422">
        <v>17891.472270931092</v>
      </c>
      <c r="L3576" s="423">
        <f>K3576*ЗМІСТ!$E$13/1000*1.2</f>
        <v>958.76249078352851</v>
      </c>
      <c r="M3576" s="424"/>
      <c r="N3576" s="829"/>
      <c r="O3576" s="841"/>
      <c r="P3576" s="841"/>
      <c r="Q3576" s="641"/>
      <c r="R3576" s="639"/>
      <c r="S3576" s="640"/>
      <c r="T3576" s="402"/>
      <c r="U3576" s="665"/>
      <c r="V3576" s="665"/>
    </row>
    <row r="3577" spans="1:22" s="664" customFormat="1" ht="13.5" customHeight="1" outlineLevel="1">
      <c r="A3577" s="402"/>
      <c r="B3577" s="178">
        <f t="shared" si="55"/>
        <v>3571</v>
      </c>
      <c r="C3577" s="441"/>
      <c r="D3577" s="47">
        <v>8595057650879</v>
      </c>
      <c r="E3577" s="800" t="s">
        <v>4925</v>
      </c>
      <c r="F3577" s="667" t="s">
        <v>8522</v>
      </c>
      <c r="G3577" s="683" t="s">
        <v>8996</v>
      </c>
      <c r="H3577" s="691">
        <v>1</v>
      </c>
      <c r="I3577" s="652">
        <v>1.3259000000000001</v>
      </c>
      <c r="J3577" s="652">
        <v>9.9065849999999998</v>
      </c>
      <c r="K3577" s="422">
        <v>20779.361749446034</v>
      </c>
      <c r="L3577" s="423">
        <f>K3577*ЗМІСТ!$E$13/1000*1.2</f>
        <v>1113.5177880335541</v>
      </c>
      <c r="M3577" s="424"/>
      <c r="N3577" s="829"/>
      <c r="O3577" s="841"/>
      <c r="P3577" s="841"/>
      <c r="Q3577" s="641"/>
      <c r="R3577" s="639"/>
      <c r="S3577" s="640"/>
      <c r="T3577" s="402"/>
      <c r="U3577" s="665"/>
      <c r="V3577" s="665"/>
    </row>
    <row r="3578" spans="1:22" s="664" customFormat="1" ht="13.5" customHeight="1" outlineLevel="1">
      <c r="A3578" s="402"/>
      <c r="B3578" s="178">
        <f t="shared" si="55"/>
        <v>3572</v>
      </c>
      <c r="C3578" s="441"/>
      <c r="D3578" s="47">
        <v>8595057663626</v>
      </c>
      <c r="E3578" s="800" t="s">
        <v>4926</v>
      </c>
      <c r="F3578" s="667" t="s">
        <v>8524</v>
      </c>
      <c r="G3578" s="683" t="s">
        <v>8996</v>
      </c>
      <c r="H3578" s="691">
        <v>1</v>
      </c>
      <c r="I3578" s="652">
        <v>1.6616</v>
      </c>
      <c r="J3578" s="652">
        <v>12.688585</v>
      </c>
      <c r="K3578" s="422">
        <v>24873.926011068655</v>
      </c>
      <c r="L3578" s="423">
        <f>K3578*ЗМІСТ!$E$13/1000*1.2</f>
        <v>1332.9359874248235</v>
      </c>
      <c r="M3578" s="424"/>
      <c r="N3578" s="829"/>
      <c r="O3578" s="841"/>
      <c r="P3578" s="841"/>
      <c r="Q3578" s="641"/>
      <c r="R3578" s="639"/>
      <c r="S3578" s="640"/>
      <c r="T3578" s="402"/>
      <c r="U3578" s="665"/>
      <c r="V3578" s="665"/>
    </row>
    <row r="3579" spans="1:22" s="664" customFormat="1" ht="13.5" customHeight="1" outlineLevel="1">
      <c r="A3579" s="402"/>
      <c r="B3579" s="178">
        <f t="shared" si="55"/>
        <v>3573</v>
      </c>
      <c r="C3579" s="441"/>
      <c r="D3579" s="47">
        <v>8595057650909</v>
      </c>
      <c r="E3579" s="800" t="s">
        <v>4927</v>
      </c>
      <c r="F3579" s="667" t="s">
        <v>8526</v>
      </c>
      <c r="G3579" s="683" t="s">
        <v>8996</v>
      </c>
      <c r="H3579" s="691">
        <v>1</v>
      </c>
      <c r="I3579" s="652">
        <v>2.4163000000000001</v>
      </c>
      <c r="J3579" s="652">
        <v>15.795585000000001</v>
      </c>
      <c r="K3579" s="422">
        <v>32699.668498717918</v>
      </c>
      <c r="L3579" s="423">
        <f>K3579*ЗМІСТ!$E$13/1000*1.2</f>
        <v>1752.2993716153762</v>
      </c>
      <c r="M3579" s="424"/>
      <c r="N3579" s="829"/>
      <c r="O3579" s="841"/>
      <c r="P3579" s="841"/>
      <c r="Q3579" s="641"/>
      <c r="R3579" s="639"/>
      <c r="S3579" s="640"/>
      <c r="T3579" s="402"/>
      <c r="U3579" s="665"/>
      <c r="V3579" s="665"/>
    </row>
    <row r="3580" spans="1:22" s="664" customFormat="1" ht="13.5" customHeight="1" outlineLevel="1">
      <c r="A3580" s="402"/>
      <c r="B3580" s="178">
        <f t="shared" si="55"/>
        <v>3574</v>
      </c>
      <c r="C3580" s="441"/>
      <c r="D3580" s="47">
        <v>8595057663640</v>
      </c>
      <c r="E3580" s="800" t="s">
        <v>4928</v>
      </c>
      <c r="F3580" s="667" t="s">
        <v>8528</v>
      </c>
      <c r="G3580" s="683" t="s">
        <v>8996</v>
      </c>
      <c r="H3580" s="691">
        <v>1</v>
      </c>
      <c r="I3580" s="652">
        <v>3.5078</v>
      </c>
      <c r="J3580" s="652">
        <v>22.984584999999999</v>
      </c>
      <c r="K3580" s="422">
        <v>40219.099132121359</v>
      </c>
      <c r="L3580" s="423">
        <f>K3580*ЗМІСТ!$E$13/1000*1.2</f>
        <v>2155.2482141803966</v>
      </c>
      <c r="M3580" s="424"/>
      <c r="N3580" s="829"/>
      <c r="O3580" s="841"/>
      <c r="P3580" s="841"/>
      <c r="Q3580" s="641"/>
      <c r="R3580" s="639"/>
      <c r="S3580" s="640"/>
      <c r="T3580" s="402"/>
      <c r="U3580" s="665"/>
      <c r="V3580" s="665"/>
    </row>
    <row r="3581" spans="1:22" s="664" customFormat="1" ht="13.5" customHeight="1" outlineLevel="1">
      <c r="A3581" s="402"/>
      <c r="B3581" s="178">
        <f t="shared" si="55"/>
        <v>3575</v>
      </c>
      <c r="C3581" s="441"/>
      <c r="D3581" s="47">
        <v>8595057663657</v>
      </c>
      <c r="E3581" s="800" t="s">
        <v>4929</v>
      </c>
      <c r="F3581" s="667" t="s">
        <v>8530</v>
      </c>
      <c r="G3581" s="683" t="s">
        <v>8996</v>
      </c>
      <c r="H3581" s="691">
        <v>1</v>
      </c>
      <c r="I3581" s="652">
        <v>4.7850000000000001</v>
      </c>
      <c r="J3581" s="652">
        <v>31.473585</v>
      </c>
      <c r="K3581" s="422">
        <v>55943.766478113022</v>
      </c>
      <c r="L3581" s="423">
        <f>K3581*ЗМІСТ!$E$13/1000*1.2</f>
        <v>2997.8966560238478</v>
      </c>
      <c r="M3581" s="424"/>
      <c r="N3581" s="829"/>
      <c r="O3581" s="841"/>
      <c r="P3581" s="841"/>
      <c r="Q3581" s="641"/>
      <c r="R3581" s="639"/>
      <c r="S3581" s="640"/>
      <c r="T3581" s="402"/>
      <c r="U3581" s="665"/>
      <c r="V3581" s="665"/>
    </row>
    <row r="3582" spans="1:22" s="664" customFormat="1" ht="13.5" customHeight="1" outlineLevel="1">
      <c r="A3582" s="402"/>
      <c r="B3582" s="178">
        <f t="shared" si="55"/>
        <v>3576</v>
      </c>
      <c r="C3582" s="441"/>
      <c r="D3582" s="47">
        <v>8595057663602</v>
      </c>
      <c r="E3582" s="800" t="s">
        <v>4930</v>
      </c>
      <c r="F3582" s="667" t="s">
        <v>8532</v>
      </c>
      <c r="G3582" s="683" t="s">
        <v>8996</v>
      </c>
      <c r="H3582" s="691">
        <v>1</v>
      </c>
      <c r="I3582" s="652">
        <v>1.0196000000000001</v>
      </c>
      <c r="J3582" s="652">
        <v>7.4495849999999999</v>
      </c>
      <c r="K3582" s="422">
        <v>18415.75695024772</v>
      </c>
      <c r="L3582" s="423">
        <f>K3582*ЗМІСТ!$E$13/1000*1.2</f>
        <v>986.85769040765058</v>
      </c>
      <c r="M3582" s="424"/>
      <c r="N3582" s="829"/>
      <c r="O3582" s="841"/>
      <c r="P3582" s="841"/>
      <c r="Q3582" s="641"/>
      <c r="R3582" s="639"/>
      <c r="S3582" s="640"/>
      <c r="T3582" s="402"/>
      <c r="U3582" s="665"/>
      <c r="V3582" s="665"/>
    </row>
    <row r="3583" spans="1:22" s="664" customFormat="1" ht="13.5" customHeight="1" outlineLevel="1">
      <c r="A3583" s="402"/>
      <c r="B3583" s="178">
        <f t="shared" si="55"/>
        <v>3577</v>
      </c>
      <c r="C3583" s="441"/>
      <c r="D3583" s="47">
        <v>8595057663664</v>
      </c>
      <c r="E3583" s="800" t="s">
        <v>4931</v>
      </c>
      <c r="F3583" s="667" t="s">
        <v>8534</v>
      </c>
      <c r="G3583" s="683" t="s">
        <v>8996</v>
      </c>
      <c r="H3583" s="691">
        <v>1</v>
      </c>
      <c r="I3583" s="652">
        <v>6.2385000000000002</v>
      </c>
      <c r="J3583" s="652">
        <v>41.262585000000001</v>
      </c>
      <c r="K3583" s="422">
        <v>74964.144163559715</v>
      </c>
      <c r="L3583" s="423">
        <f>K3583*ЗМІСТ!$E$13/1000*1.2</f>
        <v>4017.1545689107056</v>
      </c>
      <c r="M3583" s="424"/>
      <c r="N3583" s="829"/>
      <c r="O3583" s="841"/>
      <c r="P3583" s="841"/>
      <c r="Q3583" s="641"/>
      <c r="R3583" s="639"/>
      <c r="S3583" s="640"/>
      <c r="T3583" s="402"/>
      <c r="U3583" s="665"/>
      <c r="V3583" s="665"/>
    </row>
    <row r="3584" spans="1:22" s="664" customFormat="1" ht="13.5" customHeight="1" outlineLevel="1">
      <c r="A3584" s="402"/>
      <c r="B3584" s="178">
        <f t="shared" si="55"/>
        <v>3578</v>
      </c>
      <c r="C3584" s="441"/>
      <c r="D3584" s="47">
        <v>8595057663671</v>
      </c>
      <c r="E3584" s="800" t="s">
        <v>4932</v>
      </c>
      <c r="F3584" s="667" t="s">
        <v>8536</v>
      </c>
      <c r="G3584" s="683" t="s">
        <v>8996</v>
      </c>
      <c r="H3584" s="691">
        <v>1</v>
      </c>
      <c r="I3584" s="652">
        <v>9.3646999999999991</v>
      </c>
      <c r="J3584" s="652">
        <v>52.351585</v>
      </c>
      <c r="K3584" s="422">
        <v>94250.953476694645</v>
      </c>
      <c r="L3584" s="423">
        <f>K3584*ЗМІСТ!$E$13/1000*1.2</f>
        <v>5050.689934604</v>
      </c>
      <c r="M3584" s="424"/>
      <c r="N3584" s="829"/>
      <c r="O3584" s="841"/>
      <c r="P3584" s="841"/>
      <c r="Q3584" s="641"/>
      <c r="R3584" s="639"/>
      <c r="S3584" s="640"/>
      <c r="T3584" s="402"/>
      <c r="U3584" s="665"/>
      <c r="V3584" s="665"/>
    </row>
    <row r="3585" spans="1:22" s="664" customFormat="1" ht="13.5" customHeight="1" outlineLevel="1">
      <c r="A3585" s="402"/>
      <c r="B3585" s="178">
        <f t="shared" si="55"/>
        <v>3579</v>
      </c>
      <c r="C3585" s="441"/>
      <c r="D3585" s="47">
        <v>8595057663619</v>
      </c>
      <c r="E3585" s="800" t="s">
        <v>4933</v>
      </c>
      <c r="F3585" s="667" t="s">
        <v>8538</v>
      </c>
      <c r="G3585" s="683" t="s">
        <v>8996</v>
      </c>
      <c r="H3585" s="691">
        <v>1</v>
      </c>
      <c r="I3585" s="652">
        <v>1.1680999999999999</v>
      </c>
      <c r="J3585" s="652">
        <v>8.6374600000000008</v>
      </c>
      <c r="K3585" s="422">
        <v>20024.361549779649</v>
      </c>
      <c r="L3585" s="423">
        <f>K3585*ЗМІСТ!$E$13/1000*1.2</f>
        <v>1073.0590789338958</v>
      </c>
      <c r="M3585" s="424"/>
      <c r="N3585" s="829"/>
      <c r="O3585" s="841"/>
      <c r="P3585" s="841"/>
      <c r="Q3585" s="641"/>
      <c r="R3585" s="639"/>
      <c r="S3585" s="640"/>
      <c r="T3585" s="402"/>
      <c r="U3585" s="665"/>
      <c r="V3585" s="665"/>
    </row>
    <row r="3586" spans="1:22" s="664" customFormat="1" ht="13.5" customHeight="1" outlineLevel="1">
      <c r="A3586" s="402"/>
      <c r="B3586" s="178">
        <f t="shared" si="55"/>
        <v>3580</v>
      </c>
      <c r="C3586" s="441"/>
      <c r="D3586" s="47">
        <v>8595057663688</v>
      </c>
      <c r="E3586" s="800" t="s">
        <v>4934</v>
      </c>
      <c r="F3586" s="667" t="s">
        <v>8540</v>
      </c>
      <c r="G3586" s="683" t="s">
        <v>8996</v>
      </c>
      <c r="H3586" s="691">
        <v>1</v>
      </c>
      <c r="I3586" s="652">
        <v>1.6797</v>
      </c>
      <c r="J3586" s="652">
        <v>13.716810000000001</v>
      </c>
      <c r="K3586" s="422">
        <v>25862.538727263032</v>
      </c>
      <c r="L3586" s="423">
        <f>K3586*ЗМІСТ!$E$13/1000*1.2</f>
        <v>1385.9134493041786</v>
      </c>
      <c r="M3586" s="424"/>
      <c r="N3586" s="829"/>
      <c r="O3586" s="841"/>
      <c r="P3586" s="841"/>
      <c r="Q3586" s="641"/>
      <c r="R3586" s="639"/>
      <c r="S3586" s="640"/>
      <c r="T3586" s="402"/>
      <c r="U3586" s="665"/>
      <c r="V3586" s="665"/>
    </row>
    <row r="3587" spans="1:22" s="664" customFormat="1" ht="13.5" customHeight="1" outlineLevel="1">
      <c r="A3587" s="402"/>
      <c r="B3587" s="178">
        <f t="shared" si="55"/>
        <v>3581</v>
      </c>
      <c r="C3587" s="441"/>
      <c r="D3587" s="47">
        <v>8595057663695</v>
      </c>
      <c r="E3587" s="800" t="s">
        <v>4935</v>
      </c>
      <c r="F3587" s="667" t="s">
        <v>8542</v>
      </c>
      <c r="G3587" s="683" t="s">
        <v>8996</v>
      </c>
      <c r="H3587" s="691">
        <v>1</v>
      </c>
      <c r="I3587" s="652">
        <v>2.2370999999999999</v>
      </c>
      <c r="J3587" s="652">
        <v>17.568809999999999</v>
      </c>
      <c r="K3587" s="422">
        <v>28884.032519165703</v>
      </c>
      <c r="L3587" s="423">
        <f>K3587*ЗМІСТ!$E$13/1000*1.2</f>
        <v>1547.8282917466454</v>
      </c>
      <c r="M3587" s="424"/>
      <c r="N3587" s="829"/>
      <c r="O3587" s="841"/>
      <c r="P3587" s="841"/>
      <c r="Q3587" s="641"/>
      <c r="R3587" s="639"/>
      <c r="S3587" s="640"/>
      <c r="T3587" s="402"/>
      <c r="U3587" s="665"/>
      <c r="V3587" s="665"/>
    </row>
    <row r="3588" spans="1:22" s="664" customFormat="1" ht="13.5" customHeight="1" outlineLevel="1">
      <c r="A3588" s="402"/>
      <c r="B3588" s="178">
        <f t="shared" si="55"/>
        <v>3582</v>
      </c>
      <c r="C3588" s="441"/>
      <c r="D3588" s="47">
        <v>8595057663701</v>
      </c>
      <c r="E3588" s="800" t="s">
        <v>4936</v>
      </c>
      <c r="F3588" s="667" t="s">
        <v>8544</v>
      </c>
      <c r="G3588" s="683" t="s">
        <v>8996</v>
      </c>
      <c r="H3588" s="691">
        <v>1</v>
      </c>
      <c r="I3588" s="652">
        <v>2.8153000000000001</v>
      </c>
      <c r="J3588" s="652">
        <v>21.870809999999999</v>
      </c>
      <c r="K3588" s="422">
        <v>37386.088268005413</v>
      </c>
      <c r="L3588" s="423">
        <f>K3588*ЗМІСТ!$E$13/1000*1.2</f>
        <v>2003.433734557628</v>
      </c>
      <c r="M3588" s="424"/>
      <c r="N3588" s="829"/>
      <c r="O3588" s="841"/>
      <c r="P3588" s="841"/>
      <c r="Q3588" s="641"/>
      <c r="R3588" s="639"/>
      <c r="S3588" s="640"/>
      <c r="T3588" s="402"/>
      <c r="U3588" s="665"/>
      <c r="V3588" s="665"/>
    </row>
    <row r="3589" spans="1:22" s="664" customFormat="1" ht="13.5" customHeight="1" outlineLevel="1">
      <c r="A3589" s="402"/>
      <c r="B3589" s="178">
        <f t="shared" si="55"/>
        <v>3583</v>
      </c>
      <c r="C3589" s="441"/>
      <c r="D3589" s="47">
        <v>8595057663718</v>
      </c>
      <c r="E3589" s="800" t="s">
        <v>4937</v>
      </c>
      <c r="F3589" s="667" t="s">
        <v>8546</v>
      </c>
      <c r="G3589" s="683" t="s">
        <v>8996</v>
      </c>
      <c r="H3589" s="691">
        <v>1</v>
      </c>
      <c r="I3589" s="652">
        <v>3.93</v>
      </c>
      <c r="J3589" s="652">
        <v>31.824809999999999</v>
      </c>
      <c r="K3589" s="422">
        <v>45424.219969793143</v>
      </c>
      <c r="L3589" s="423">
        <f>K3589*ЗМІСТ!$E$13/1000*1.2</f>
        <v>2434.1785639908844</v>
      </c>
      <c r="M3589" s="424"/>
      <c r="N3589" s="829"/>
      <c r="O3589" s="841"/>
      <c r="P3589" s="841"/>
      <c r="Q3589" s="641"/>
      <c r="R3589" s="639"/>
      <c r="S3589" s="640"/>
      <c r="T3589" s="402"/>
      <c r="U3589" s="665"/>
      <c r="V3589" s="665"/>
    </row>
    <row r="3590" spans="1:22" s="664" customFormat="1" ht="13.5" customHeight="1" outlineLevel="1">
      <c r="A3590" s="402"/>
      <c r="B3590" s="178">
        <f t="shared" si="55"/>
        <v>3584</v>
      </c>
      <c r="C3590" s="441"/>
      <c r="D3590" s="47">
        <v>8595057663725</v>
      </c>
      <c r="E3590" s="800" t="s">
        <v>4938</v>
      </c>
      <c r="F3590" s="667" t="s">
        <v>8548</v>
      </c>
      <c r="G3590" s="683" t="s">
        <v>8996</v>
      </c>
      <c r="H3590" s="691">
        <v>1</v>
      </c>
      <c r="I3590" s="652">
        <v>5.2304000000000004</v>
      </c>
      <c r="J3590" s="652">
        <v>43.578809999999997</v>
      </c>
      <c r="K3590" s="422">
        <v>60465.907100330696</v>
      </c>
      <c r="L3590" s="423">
        <f>K3590*ЗМІСТ!$E$13/1000*1.2</f>
        <v>3240.2276806022492</v>
      </c>
      <c r="M3590" s="424"/>
      <c r="N3590" s="829"/>
      <c r="O3590" s="841"/>
      <c r="P3590" s="841"/>
      <c r="Q3590" s="641"/>
      <c r="R3590" s="639"/>
      <c r="S3590" s="640"/>
      <c r="T3590" s="402"/>
      <c r="U3590" s="665"/>
      <c r="V3590" s="665"/>
    </row>
    <row r="3591" spans="1:22" s="664" customFormat="1" ht="13.5" customHeight="1" outlineLevel="1">
      <c r="A3591" s="402"/>
      <c r="B3591" s="178">
        <f t="shared" si="55"/>
        <v>3585</v>
      </c>
      <c r="C3591" s="441"/>
      <c r="D3591" s="47">
        <v>8595057663732</v>
      </c>
      <c r="E3591" s="800" t="s">
        <v>4939</v>
      </c>
      <c r="F3591" s="667" t="s">
        <v>8550</v>
      </c>
      <c r="G3591" s="683" t="s">
        <v>8996</v>
      </c>
      <c r="H3591" s="691">
        <v>1</v>
      </c>
      <c r="I3591" s="652">
        <v>6.7024999999999997</v>
      </c>
      <c r="J3591" s="652">
        <v>57.132809999999999</v>
      </c>
      <c r="K3591" s="422">
        <v>77802.868611126236</v>
      </c>
      <c r="L3591" s="423">
        <f>K3591*ЗМІСТ!$E$13/1000*1.2</f>
        <v>4169.2752262150771</v>
      </c>
      <c r="M3591" s="424"/>
      <c r="N3591" s="829"/>
      <c r="O3591" s="841"/>
      <c r="P3591" s="841"/>
      <c r="Q3591" s="641"/>
      <c r="R3591" s="639"/>
      <c r="S3591" s="640"/>
      <c r="T3591" s="402"/>
      <c r="U3591" s="665"/>
      <c r="V3591" s="665"/>
    </row>
    <row r="3592" spans="1:22" s="664" customFormat="1" ht="13.5" customHeight="1" outlineLevel="1">
      <c r="A3592" s="402"/>
      <c r="B3592" s="178">
        <f t="shared" si="55"/>
        <v>3586</v>
      </c>
      <c r="C3592" s="441"/>
      <c r="D3592" s="47">
        <v>8595057663749</v>
      </c>
      <c r="E3592" s="800" t="s">
        <v>4940</v>
      </c>
      <c r="F3592" s="667" t="s">
        <v>8552</v>
      </c>
      <c r="G3592" s="683" t="s">
        <v>8996</v>
      </c>
      <c r="H3592" s="691">
        <v>1</v>
      </c>
      <c r="I3592" s="652">
        <v>9.7045999999999992</v>
      </c>
      <c r="J3592" s="652">
        <v>72.486810000000006</v>
      </c>
      <c r="K3592" s="422">
        <v>100629.36984127801</v>
      </c>
      <c r="L3592" s="423">
        <f>K3592*ЗМІСТ!$E$13/1000*1.2</f>
        <v>5392.4944696560569</v>
      </c>
      <c r="M3592" s="424"/>
      <c r="N3592" s="829"/>
      <c r="O3592" s="841"/>
      <c r="P3592" s="841"/>
      <c r="Q3592" s="641"/>
      <c r="R3592" s="639"/>
      <c r="S3592" s="640"/>
      <c r="T3592" s="402"/>
      <c r="U3592" s="665"/>
      <c r="V3592" s="665"/>
    </row>
    <row r="3593" spans="1:22" s="664" customFormat="1" ht="13.5" customHeight="1" outlineLevel="1">
      <c r="A3593" s="402"/>
      <c r="B3593" s="178">
        <f t="shared" ref="B3593:B3656" si="56">B3592+1</f>
        <v>3587</v>
      </c>
      <c r="C3593" s="441"/>
      <c r="D3593" s="47">
        <v>8595057662384</v>
      </c>
      <c r="E3593" s="800" t="s">
        <v>4994</v>
      </c>
      <c r="F3593" s="667" t="s">
        <v>8608</v>
      </c>
      <c r="G3593" s="683" t="s">
        <v>8996</v>
      </c>
      <c r="H3593" s="691">
        <v>50</v>
      </c>
      <c r="I3593" s="652">
        <v>0.20899999999999999</v>
      </c>
      <c r="J3593" s="652">
        <v>0.10332</v>
      </c>
      <c r="K3593" s="422">
        <v>0</v>
      </c>
      <c r="L3593" s="423">
        <f>K3593*ЗМІСТ!$E$13/1000*1.2</f>
        <v>0</v>
      </c>
      <c r="M3593" s="424" t="s">
        <v>3555</v>
      </c>
      <c r="N3593" s="829"/>
      <c r="O3593" s="841"/>
      <c r="P3593" s="841"/>
      <c r="Q3593" s="641"/>
      <c r="R3593" s="639"/>
      <c r="S3593" s="640"/>
      <c r="T3593" s="402"/>
      <c r="U3593" s="665"/>
      <c r="V3593" s="665"/>
    </row>
    <row r="3594" spans="1:22" s="664" customFormat="1" ht="13.5" customHeight="1" outlineLevel="1">
      <c r="A3594" s="402"/>
      <c r="B3594" s="178">
        <f t="shared" si="56"/>
        <v>3588</v>
      </c>
      <c r="C3594" s="441"/>
      <c r="D3594" s="47">
        <v>8595057650954</v>
      </c>
      <c r="E3594" s="800" t="s">
        <v>4996</v>
      </c>
      <c r="F3594" s="667" t="s">
        <v>8610</v>
      </c>
      <c r="G3594" s="683" t="s">
        <v>8996</v>
      </c>
      <c r="H3594" s="691">
        <v>90</v>
      </c>
      <c r="I3594" s="652">
        <v>0.16200000000000001</v>
      </c>
      <c r="J3594" s="652">
        <v>5.74E-2</v>
      </c>
      <c r="K3594" s="422">
        <v>0</v>
      </c>
      <c r="L3594" s="423">
        <f>K3594*ЗМІСТ!$E$13/1000*1.2</f>
        <v>0</v>
      </c>
      <c r="M3594" s="424" t="s">
        <v>3555</v>
      </c>
      <c r="N3594" s="829"/>
      <c r="O3594" s="841"/>
      <c r="P3594" s="841"/>
      <c r="Q3594" s="641"/>
      <c r="R3594" s="639"/>
      <c r="S3594" s="640"/>
      <c r="T3594" s="402"/>
      <c r="U3594" s="665"/>
      <c r="V3594" s="665"/>
    </row>
    <row r="3595" spans="1:22" s="664" customFormat="1" ht="13.5" customHeight="1" outlineLevel="1">
      <c r="A3595" s="402"/>
      <c r="B3595" s="178">
        <f t="shared" si="56"/>
        <v>3589</v>
      </c>
      <c r="C3595" s="441"/>
      <c r="D3595" s="47">
        <v>8595057656215</v>
      </c>
      <c r="E3595" s="800" t="s">
        <v>4998</v>
      </c>
      <c r="F3595" s="667" t="s">
        <v>8988</v>
      </c>
      <c r="G3595" s="683" t="s">
        <v>8995</v>
      </c>
      <c r="H3595" s="691">
        <v>20</v>
      </c>
      <c r="I3595" s="652">
        <v>0.91100000000000003</v>
      </c>
      <c r="J3595" s="652">
        <v>0.6</v>
      </c>
      <c r="K3595" s="422">
        <v>7612.2245439795124</v>
      </c>
      <c r="L3595" s="423">
        <f>K3595*ЗМІСТ!$E$13/1000*1.2</f>
        <v>407.92145295091996</v>
      </c>
      <c r="M3595" s="424"/>
      <c r="N3595" s="829"/>
      <c r="O3595" s="841"/>
      <c r="P3595" s="841"/>
      <c r="Q3595" s="641"/>
      <c r="R3595" s="639"/>
      <c r="S3595" s="640"/>
      <c r="T3595" s="402"/>
      <c r="U3595" s="665"/>
      <c r="V3595" s="665"/>
    </row>
    <row r="3596" spans="1:22" s="664" customFormat="1" ht="13.5" customHeight="1" outlineLevel="1">
      <c r="A3596" s="402"/>
      <c r="B3596" s="178">
        <f t="shared" si="56"/>
        <v>3590</v>
      </c>
      <c r="C3596" s="441"/>
      <c r="D3596" s="47">
        <v>8595057669727</v>
      </c>
      <c r="E3596" s="800" t="s">
        <v>4999</v>
      </c>
      <c r="F3596" s="667" t="s">
        <v>8992</v>
      </c>
      <c r="G3596" s="683" t="s">
        <v>8995</v>
      </c>
      <c r="H3596" s="691">
        <v>20</v>
      </c>
      <c r="I3596" s="652">
        <v>1.1000000000000001</v>
      </c>
      <c r="J3596" s="652">
        <v>0.75</v>
      </c>
      <c r="K3596" s="422">
        <v>8812.0787499613871</v>
      </c>
      <c r="L3596" s="423">
        <f>K3596*ЗМІСТ!$E$13/1000*1.2</f>
        <v>472.21885618773075</v>
      </c>
      <c r="M3596" s="424"/>
      <c r="N3596" s="829"/>
      <c r="O3596" s="841"/>
      <c r="P3596" s="841"/>
      <c r="Q3596" s="641"/>
      <c r="R3596" s="639"/>
      <c r="S3596" s="640"/>
      <c r="T3596" s="402"/>
      <c r="U3596" s="665"/>
      <c r="V3596" s="665"/>
    </row>
    <row r="3597" spans="1:22" s="664" customFormat="1" ht="13.5" customHeight="1" outlineLevel="1">
      <c r="A3597" s="402"/>
      <c r="B3597" s="178">
        <f t="shared" si="56"/>
        <v>3591</v>
      </c>
      <c r="C3597" s="441"/>
      <c r="D3597" s="47">
        <v>8595057657991</v>
      </c>
      <c r="E3597" s="800" t="s">
        <v>5001</v>
      </c>
      <c r="F3597" s="667" t="s">
        <v>8989</v>
      </c>
      <c r="G3597" s="683" t="s">
        <v>8995</v>
      </c>
      <c r="H3597" s="691">
        <v>20</v>
      </c>
      <c r="I3597" s="652">
        <v>1.3</v>
      </c>
      <c r="J3597" s="652">
        <v>0.9</v>
      </c>
      <c r="K3597" s="422">
        <v>10183.455689762886</v>
      </c>
      <c r="L3597" s="423">
        <f>K3597*ЗМІСТ!$E$13/1000*1.2</f>
        <v>545.70776479719279</v>
      </c>
      <c r="M3597" s="424"/>
      <c r="N3597" s="829"/>
      <c r="O3597" s="841"/>
      <c r="P3597" s="841"/>
      <c r="Q3597" s="641"/>
      <c r="R3597" s="639"/>
      <c r="S3597" s="640"/>
      <c r="T3597" s="402"/>
      <c r="U3597" s="665"/>
      <c r="V3597" s="665"/>
    </row>
    <row r="3598" spans="1:22" s="664" customFormat="1" ht="13.5" customHeight="1" outlineLevel="1">
      <c r="A3598" s="402"/>
      <c r="B3598" s="178">
        <f t="shared" si="56"/>
        <v>3592</v>
      </c>
      <c r="C3598" s="441"/>
      <c r="D3598" s="47">
        <v>8595057656222</v>
      </c>
      <c r="E3598" s="800" t="s">
        <v>5002</v>
      </c>
      <c r="F3598" s="667" t="s">
        <v>8990</v>
      </c>
      <c r="G3598" s="683" t="s">
        <v>8995</v>
      </c>
      <c r="H3598" s="691">
        <v>20</v>
      </c>
      <c r="I3598" s="652">
        <v>1.68</v>
      </c>
      <c r="J3598" s="652">
        <v>1.2</v>
      </c>
      <c r="K3598" s="422">
        <v>12977.079925765613</v>
      </c>
      <c r="L3598" s="423">
        <f>K3598*ЗМІСТ!$E$13/1000*1.2</f>
        <v>695.41160639635132</v>
      </c>
      <c r="M3598" s="424"/>
      <c r="N3598" s="829"/>
      <c r="O3598" s="841"/>
      <c r="P3598" s="841"/>
      <c r="Q3598" s="641"/>
      <c r="R3598" s="639"/>
      <c r="S3598" s="640"/>
      <c r="T3598" s="402"/>
      <c r="U3598" s="665"/>
      <c r="V3598" s="665"/>
    </row>
    <row r="3599" spans="1:22" s="664" customFormat="1" ht="13.5" customHeight="1" outlineLevel="1">
      <c r="A3599" s="402"/>
      <c r="B3599" s="178">
        <f t="shared" si="56"/>
        <v>3593</v>
      </c>
      <c r="C3599" s="441"/>
      <c r="D3599" s="47">
        <v>8595057659261</v>
      </c>
      <c r="E3599" s="800" t="s">
        <v>5003</v>
      </c>
      <c r="F3599" s="667" t="s">
        <v>8623</v>
      </c>
      <c r="G3599" s="683" t="s">
        <v>8995</v>
      </c>
      <c r="H3599" s="691">
        <v>12</v>
      </c>
      <c r="I3599" s="652">
        <v>2.0499999999999998</v>
      </c>
      <c r="J3599" s="652">
        <v>2.5</v>
      </c>
      <c r="K3599" s="422">
        <v>15050.782249995</v>
      </c>
      <c r="L3599" s="423">
        <f>K3599*ЗМІСТ!$E$13/1000*1.2</f>
        <v>806.53650296241199</v>
      </c>
      <c r="M3599" s="424"/>
      <c r="N3599" s="829"/>
      <c r="O3599" s="841"/>
      <c r="P3599" s="841"/>
      <c r="Q3599" s="641"/>
      <c r="R3599" s="639"/>
      <c r="S3599" s="640"/>
      <c r="T3599" s="402"/>
      <c r="U3599" s="665"/>
      <c r="V3599" s="665"/>
    </row>
    <row r="3600" spans="1:22" s="664" customFormat="1" ht="13.5" customHeight="1" outlineLevel="1">
      <c r="A3600" s="402"/>
      <c r="B3600" s="178">
        <f t="shared" si="56"/>
        <v>3594</v>
      </c>
      <c r="C3600" s="441"/>
      <c r="D3600" s="47">
        <v>8595057656239</v>
      </c>
      <c r="E3600" s="800" t="s">
        <v>5005</v>
      </c>
      <c r="F3600" s="667" t="s">
        <v>8625</v>
      </c>
      <c r="G3600" s="683" t="s">
        <v>8995</v>
      </c>
      <c r="H3600" s="691">
        <v>8</v>
      </c>
      <c r="I3600" s="652">
        <v>2.73</v>
      </c>
      <c r="J3600" s="652">
        <v>4.5</v>
      </c>
      <c r="K3600" s="422">
        <v>21238.21404416173</v>
      </c>
      <c r="L3600" s="423">
        <f>K3600*ЗМІСТ!$E$13/1000*1.2</f>
        <v>1138.1066179700445</v>
      </c>
      <c r="M3600" s="424"/>
      <c r="N3600" s="829"/>
      <c r="O3600" s="841"/>
      <c r="P3600" s="841"/>
      <c r="Q3600" s="641"/>
      <c r="R3600" s="639"/>
      <c r="S3600" s="640"/>
      <c r="T3600" s="402"/>
      <c r="U3600" s="665"/>
      <c r="V3600" s="665"/>
    </row>
    <row r="3601" spans="1:22" s="664" customFormat="1" ht="13.5" customHeight="1" outlineLevel="1">
      <c r="A3601" s="402"/>
      <c r="B3601" s="178">
        <f t="shared" si="56"/>
        <v>3595</v>
      </c>
      <c r="C3601" s="441"/>
      <c r="D3601" s="47">
        <v>8595057681019</v>
      </c>
      <c r="E3601" s="800" t="s">
        <v>5006</v>
      </c>
      <c r="F3601" s="667" t="s">
        <v>8993</v>
      </c>
      <c r="G3601" s="683" t="s">
        <v>8995</v>
      </c>
      <c r="H3601" s="691">
        <v>20</v>
      </c>
      <c r="I3601" s="652">
        <v>0.45600000000000002</v>
      </c>
      <c r="J3601" s="652">
        <v>0.26</v>
      </c>
      <c r="K3601" s="422">
        <v>4185.3903746491969</v>
      </c>
      <c r="L3601" s="423">
        <f>K3601*ЗМІСТ!$E$13/1000*1.2</f>
        <v>224.28536007178127</v>
      </c>
      <c r="M3601" s="424"/>
      <c r="N3601" s="829"/>
      <c r="O3601" s="841"/>
      <c r="P3601" s="841"/>
      <c r="Q3601" s="641"/>
      <c r="R3601" s="639"/>
      <c r="S3601" s="640"/>
      <c r="T3601" s="402"/>
      <c r="U3601" s="665"/>
      <c r="V3601" s="665"/>
    </row>
    <row r="3602" spans="1:22" s="664" customFormat="1" ht="13.5" customHeight="1" outlineLevel="1">
      <c r="A3602" s="402"/>
      <c r="B3602" s="178">
        <f t="shared" si="56"/>
        <v>3596</v>
      </c>
      <c r="C3602" s="441"/>
      <c r="D3602" s="47">
        <v>8595057656246</v>
      </c>
      <c r="E3602" s="800" t="s">
        <v>5008</v>
      </c>
      <c r="F3602" s="667" t="s">
        <v>8628</v>
      </c>
      <c r="G3602" s="683" t="s">
        <v>8995</v>
      </c>
      <c r="H3602" s="691">
        <v>4</v>
      </c>
      <c r="I3602" s="652">
        <v>3.63</v>
      </c>
      <c r="J3602" s="652">
        <v>3</v>
      </c>
      <c r="K3602" s="422">
        <v>27692.725492586065</v>
      </c>
      <c r="L3602" s="423">
        <f>K3602*ЗМІСТ!$E$13/1000*1.2</f>
        <v>1483.9889120245443</v>
      </c>
      <c r="M3602" s="424"/>
      <c r="N3602" s="829"/>
      <c r="O3602" s="841"/>
      <c r="P3602" s="841"/>
      <c r="Q3602" s="641"/>
      <c r="R3602" s="639"/>
      <c r="S3602" s="640"/>
      <c r="T3602" s="402"/>
      <c r="U3602" s="665"/>
      <c r="V3602" s="665"/>
    </row>
    <row r="3603" spans="1:22" s="664" customFormat="1" ht="13.5" customHeight="1" outlineLevel="1">
      <c r="A3603" s="402"/>
      <c r="B3603" s="178">
        <f t="shared" si="56"/>
        <v>3597</v>
      </c>
      <c r="C3603" s="441"/>
      <c r="D3603" s="47">
        <v>8595057656109</v>
      </c>
      <c r="E3603" s="800" t="s">
        <v>5009</v>
      </c>
      <c r="F3603" s="667" t="s">
        <v>8991</v>
      </c>
      <c r="G3603" s="683" t="s">
        <v>8995</v>
      </c>
      <c r="H3603" s="691">
        <v>20</v>
      </c>
      <c r="I3603" s="652">
        <v>0.53500000000000003</v>
      </c>
      <c r="J3603" s="652">
        <v>0.27500000000000002</v>
      </c>
      <c r="K3603" s="422">
        <v>4264.4900555032173</v>
      </c>
      <c r="L3603" s="423">
        <f>K3603*ЗМІСТ!$E$13/1000*1.2</f>
        <v>228.52412845748862</v>
      </c>
      <c r="M3603" s="424"/>
      <c r="N3603" s="829"/>
      <c r="O3603" s="841"/>
      <c r="P3603" s="841"/>
      <c r="Q3603" s="641"/>
      <c r="R3603" s="639"/>
      <c r="S3603" s="640"/>
      <c r="T3603" s="402"/>
      <c r="U3603" s="665"/>
      <c r="V3603" s="665"/>
    </row>
    <row r="3604" spans="1:22" s="664" customFormat="1" ht="13.5" customHeight="1" outlineLevel="1">
      <c r="A3604" s="402"/>
      <c r="B3604" s="178">
        <f t="shared" si="56"/>
        <v>3598</v>
      </c>
      <c r="C3604" s="441"/>
      <c r="D3604" s="47">
        <v>8595057657977</v>
      </c>
      <c r="E3604" s="800" t="s">
        <v>5010</v>
      </c>
      <c r="F3604" s="667" t="s">
        <v>8631</v>
      </c>
      <c r="G3604" s="683" t="s">
        <v>8995</v>
      </c>
      <c r="H3604" s="691">
        <v>4</v>
      </c>
      <c r="I3604" s="652">
        <v>4.8</v>
      </c>
      <c r="J3604" s="652">
        <v>3.7875000000000001</v>
      </c>
      <c r="K3604" s="422">
        <v>33839.946785709239</v>
      </c>
      <c r="L3604" s="423">
        <f>K3604*ЗМІСТ!$E$13/1000*1.2</f>
        <v>1813.4042395696151</v>
      </c>
      <c r="M3604" s="424"/>
      <c r="N3604" s="829"/>
      <c r="O3604" s="841"/>
      <c r="P3604" s="841"/>
      <c r="Q3604" s="641"/>
      <c r="R3604" s="639"/>
      <c r="S3604" s="640"/>
      <c r="T3604" s="402"/>
      <c r="U3604" s="665"/>
      <c r="V3604" s="665"/>
    </row>
    <row r="3605" spans="1:22" s="664" customFormat="1" ht="13.5" customHeight="1" outlineLevel="1">
      <c r="A3605" s="402"/>
      <c r="B3605" s="178">
        <f t="shared" si="56"/>
        <v>3599</v>
      </c>
      <c r="C3605" s="441"/>
      <c r="D3605" s="47">
        <v>8595057659278</v>
      </c>
      <c r="E3605" s="800" t="s">
        <v>5011</v>
      </c>
      <c r="F3605" s="667" t="s">
        <v>8633</v>
      </c>
      <c r="G3605" s="683" t="s">
        <v>8995</v>
      </c>
      <c r="H3605" s="691">
        <v>4</v>
      </c>
      <c r="I3605" s="652">
        <v>6.7</v>
      </c>
      <c r="J3605" s="652">
        <v>4.5374999999999996</v>
      </c>
      <c r="K3605" s="422">
        <v>48619.926724274505</v>
      </c>
      <c r="L3605" s="423">
        <f>K3605*ЗМІСТ!$E$13/1000*1.2</f>
        <v>2605.4290749238703</v>
      </c>
      <c r="M3605" s="424"/>
      <c r="N3605" s="829"/>
      <c r="O3605" s="841"/>
      <c r="P3605" s="841"/>
      <c r="Q3605" s="641"/>
      <c r="R3605" s="639"/>
      <c r="S3605" s="640"/>
      <c r="T3605" s="402"/>
      <c r="U3605" s="665"/>
      <c r="V3605" s="665"/>
    </row>
    <row r="3606" spans="1:22" s="664" customFormat="1" ht="13.5" customHeight="1" outlineLevel="1">
      <c r="A3606" s="402"/>
      <c r="B3606" s="178">
        <f t="shared" si="56"/>
        <v>3600</v>
      </c>
      <c r="C3606" s="441"/>
      <c r="D3606" s="47">
        <v>8595057669741</v>
      </c>
      <c r="E3606" s="800" t="s">
        <v>5012</v>
      </c>
      <c r="F3606" s="667" t="s">
        <v>8994</v>
      </c>
      <c r="G3606" s="683" t="s">
        <v>8995</v>
      </c>
      <c r="H3606" s="691">
        <v>20</v>
      </c>
      <c r="I3606" s="652">
        <v>0.61799999999999999</v>
      </c>
      <c r="J3606" s="652">
        <v>0.39</v>
      </c>
      <c r="K3606" s="422">
        <v>5057.4322394454593</v>
      </c>
      <c r="L3606" s="423">
        <f>K3606*ЗМІСТ!$E$13/1000*1.2</f>
        <v>271.01606046908665</v>
      </c>
      <c r="M3606" s="424"/>
      <c r="N3606" s="829"/>
      <c r="O3606" s="841"/>
      <c r="P3606" s="841"/>
      <c r="Q3606" s="641"/>
      <c r="R3606" s="639"/>
      <c r="S3606" s="640"/>
      <c r="T3606" s="402"/>
      <c r="U3606" s="665"/>
      <c r="V3606" s="665"/>
    </row>
    <row r="3607" spans="1:22" s="664" customFormat="1" ht="13.5" customHeight="1" outlineLevel="1">
      <c r="A3607" s="402"/>
      <c r="B3607" s="178">
        <f t="shared" si="56"/>
        <v>3601</v>
      </c>
      <c r="C3607" s="441"/>
      <c r="D3607" s="47">
        <v>8595057658141</v>
      </c>
      <c r="E3607" s="800" t="s">
        <v>5015</v>
      </c>
      <c r="F3607" s="667" t="s">
        <v>8639</v>
      </c>
      <c r="G3607" s="683" t="s">
        <v>8995</v>
      </c>
      <c r="H3607" s="691">
        <v>20</v>
      </c>
      <c r="I3607" s="652">
        <v>0.72</v>
      </c>
      <c r="J3607" s="652">
        <v>0.45</v>
      </c>
      <c r="K3607" s="422">
        <v>6167.5097840369181</v>
      </c>
      <c r="L3607" s="423">
        <f>K3607*ЗМІСТ!$E$13/1000*1.2</f>
        <v>330.50254070383943</v>
      </c>
      <c r="M3607" s="424"/>
      <c r="N3607" s="829"/>
      <c r="O3607" s="841"/>
      <c r="P3607" s="841"/>
      <c r="Q3607" s="641"/>
      <c r="R3607" s="639"/>
      <c r="S3607" s="640"/>
      <c r="T3607" s="402"/>
      <c r="U3607" s="665"/>
      <c r="V3607" s="665"/>
    </row>
    <row r="3608" spans="1:22" s="664" customFormat="1" ht="13.5" customHeight="1" outlineLevel="1">
      <c r="A3608" s="402"/>
      <c r="B3608" s="178">
        <f t="shared" si="56"/>
        <v>3602</v>
      </c>
      <c r="C3608" s="441"/>
      <c r="D3608" s="47">
        <v>8595057659827</v>
      </c>
      <c r="E3608" s="800" t="s">
        <v>5019</v>
      </c>
      <c r="F3608" s="667" t="s">
        <v>8642</v>
      </c>
      <c r="G3608" s="683" t="s">
        <v>8996</v>
      </c>
      <c r="H3608" s="691">
        <v>1</v>
      </c>
      <c r="I3608" s="652">
        <v>0.65</v>
      </c>
      <c r="J3608" s="652">
        <v>0.92769599999999997</v>
      </c>
      <c r="K3608" s="422">
        <v>8534.7146126651969</v>
      </c>
      <c r="L3608" s="423">
        <f>K3608*ЗМІСТ!$E$13/1000*1.2</f>
        <v>457.35555555482648</v>
      </c>
      <c r="M3608" s="424"/>
      <c r="N3608" s="829"/>
      <c r="O3608" s="841"/>
      <c r="P3608" s="841"/>
      <c r="Q3608" s="641"/>
      <c r="R3608" s="639"/>
      <c r="S3608" s="640"/>
      <c r="T3608" s="402"/>
      <c r="U3608" s="665"/>
      <c r="V3608" s="665"/>
    </row>
    <row r="3609" spans="1:22" s="664" customFormat="1" ht="13.5" customHeight="1" outlineLevel="1">
      <c r="A3609" s="402"/>
      <c r="B3609" s="178">
        <f t="shared" si="56"/>
        <v>3603</v>
      </c>
      <c r="C3609" s="441"/>
      <c r="D3609" s="47">
        <v>8595057659834</v>
      </c>
      <c r="E3609" s="800" t="s">
        <v>5020</v>
      </c>
      <c r="F3609" s="667" t="s">
        <v>8644</v>
      </c>
      <c r="G3609" s="683" t="s">
        <v>8996</v>
      </c>
      <c r="H3609" s="691">
        <v>1</v>
      </c>
      <c r="I3609" s="652">
        <v>0.83299999999999996</v>
      </c>
      <c r="J3609" s="652">
        <v>1.228896</v>
      </c>
      <c r="K3609" s="422">
        <v>10237.437056718591</v>
      </c>
      <c r="L3609" s="423">
        <f>K3609*ЗМІСТ!$E$13/1000*1.2</f>
        <v>548.60050101557761</v>
      </c>
      <c r="M3609" s="424"/>
      <c r="N3609" s="829"/>
      <c r="O3609" s="841"/>
      <c r="P3609" s="841"/>
      <c r="Q3609" s="641"/>
      <c r="R3609" s="639"/>
      <c r="S3609" s="640"/>
      <c r="T3609" s="402"/>
      <c r="U3609" s="665"/>
      <c r="V3609" s="665"/>
    </row>
    <row r="3610" spans="1:22" s="664" customFormat="1" ht="13.5" customHeight="1" outlineLevel="1">
      <c r="A3610" s="402"/>
      <c r="B3610" s="178">
        <f t="shared" si="56"/>
        <v>3604</v>
      </c>
      <c r="C3610" s="441"/>
      <c r="D3610" s="47">
        <v>8595057659841</v>
      </c>
      <c r="E3610" s="800" t="s">
        <v>5021</v>
      </c>
      <c r="F3610" s="667" t="s">
        <v>8646</v>
      </c>
      <c r="G3610" s="683" t="s">
        <v>8996</v>
      </c>
      <c r="H3610" s="691">
        <v>1</v>
      </c>
      <c r="I3610" s="652">
        <v>1.506</v>
      </c>
      <c r="J3610" s="652">
        <v>1.8349439999999999</v>
      </c>
      <c r="K3610" s="422">
        <v>15918.391223295972</v>
      </c>
      <c r="L3610" s="423">
        <f>K3610*ЗМІСТ!$E$13/1000*1.2</f>
        <v>853.02965498879303</v>
      </c>
      <c r="M3610" s="424"/>
      <c r="N3610" s="829"/>
      <c r="O3610" s="841"/>
      <c r="P3610" s="841"/>
      <c r="Q3610" s="641"/>
      <c r="R3610" s="639"/>
      <c r="S3610" s="640"/>
      <c r="T3610" s="402"/>
      <c r="U3610" s="665"/>
      <c r="V3610" s="665"/>
    </row>
    <row r="3611" spans="1:22" s="664" customFormat="1" ht="13.5" customHeight="1" outlineLevel="1">
      <c r="A3611" s="402"/>
      <c r="B3611" s="178">
        <f t="shared" si="56"/>
        <v>3605</v>
      </c>
      <c r="C3611" s="441"/>
      <c r="D3611" s="47">
        <v>8595057659858</v>
      </c>
      <c r="E3611" s="800" t="s">
        <v>5022</v>
      </c>
      <c r="F3611" s="667" t="s">
        <v>8648</v>
      </c>
      <c r="G3611" s="683" t="s">
        <v>8996</v>
      </c>
      <c r="H3611" s="691">
        <v>1</v>
      </c>
      <c r="I3611" s="652">
        <v>1.994</v>
      </c>
      <c r="J3611" s="652">
        <v>3.0481799999999999</v>
      </c>
      <c r="K3611" s="422">
        <v>20936.70252684311</v>
      </c>
      <c r="L3611" s="423">
        <f>K3611*ЗМІСТ!$E$13/1000*1.2</f>
        <v>1121.9493152636601</v>
      </c>
      <c r="M3611" s="424"/>
      <c r="N3611" s="829"/>
      <c r="O3611" s="841"/>
      <c r="P3611" s="841"/>
      <c r="Q3611" s="641"/>
      <c r="R3611" s="639"/>
      <c r="S3611" s="640"/>
      <c r="T3611" s="402"/>
      <c r="U3611" s="665"/>
      <c r="V3611" s="665"/>
    </row>
    <row r="3612" spans="1:22" s="664" customFormat="1" ht="13.5" customHeight="1" outlineLevel="1">
      <c r="A3612" s="402"/>
      <c r="B3612" s="178">
        <f t="shared" si="56"/>
        <v>3606</v>
      </c>
      <c r="C3612" s="441"/>
      <c r="D3612" s="47">
        <v>8595057659865</v>
      </c>
      <c r="E3612" s="800" t="s">
        <v>5023</v>
      </c>
      <c r="F3612" s="667" t="s">
        <v>8650</v>
      </c>
      <c r="G3612" s="683" t="s">
        <v>8996</v>
      </c>
      <c r="H3612" s="691">
        <v>1</v>
      </c>
      <c r="I3612" s="652">
        <v>2.46</v>
      </c>
      <c r="J3612" s="652">
        <v>3.8026800000000001</v>
      </c>
      <c r="K3612" s="422">
        <v>25445.028681939621</v>
      </c>
      <c r="L3612" s="423">
        <f>K3612*ЗМІСТ!$E$13/1000*1.2</f>
        <v>1363.540054598602</v>
      </c>
      <c r="M3612" s="424"/>
      <c r="N3612" s="829"/>
      <c r="O3612" s="841"/>
      <c r="P3612" s="841"/>
      <c r="Q3612" s="641"/>
      <c r="R3612" s="639"/>
      <c r="S3612" s="640"/>
      <c r="T3612" s="402"/>
      <c r="U3612" s="665"/>
      <c r="V3612" s="665"/>
    </row>
    <row r="3613" spans="1:22" s="664" customFormat="1" ht="13.5" customHeight="1" outlineLevel="1">
      <c r="A3613" s="402"/>
      <c r="B3613" s="178">
        <f t="shared" si="56"/>
        <v>3607</v>
      </c>
      <c r="C3613" s="441"/>
      <c r="D3613" s="47">
        <v>8595057659872</v>
      </c>
      <c r="E3613" s="800" t="s">
        <v>5024</v>
      </c>
      <c r="F3613" s="667" t="s">
        <v>8652</v>
      </c>
      <c r="G3613" s="683" t="s">
        <v>8996</v>
      </c>
      <c r="H3613" s="691">
        <v>1</v>
      </c>
      <c r="I3613" s="652">
        <v>2.9220000000000002</v>
      </c>
      <c r="J3613" s="652">
        <v>4.5571799999999998</v>
      </c>
      <c r="K3613" s="422">
        <v>27379.4693108557</v>
      </c>
      <c r="L3613" s="423">
        <f>K3613*ЗМІСТ!$E$13/1000*1.2</f>
        <v>1467.2022399999557</v>
      </c>
      <c r="M3613" s="424"/>
      <c r="N3613" s="829"/>
      <c r="O3613" s="841"/>
      <c r="P3613" s="841"/>
      <c r="Q3613" s="641"/>
      <c r="R3613" s="639"/>
      <c r="S3613" s="640"/>
      <c r="T3613" s="402"/>
      <c r="U3613" s="665"/>
      <c r="V3613" s="665"/>
    </row>
    <row r="3614" spans="1:22" s="664" customFormat="1" ht="13.5" customHeight="1" outlineLevel="1">
      <c r="A3614" s="402"/>
      <c r="B3614" s="178">
        <f t="shared" si="56"/>
        <v>3608</v>
      </c>
      <c r="C3614" s="441"/>
      <c r="D3614" s="47">
        <v>8595057659902</v>
      </c>
      <c r="E3614" s="800" t="s">
        <v>5025</v>
      </c>
      <c r="F3614" s="667" t="s">
        <v>8654</v>
      </c>
      <c r="G3614" s="683" t="s">
        <v>8996</v>
      </c>
      <c r="H3614" s="691">
        <v>1</v>
      </c>
      <c r="I3614" s="652">
        <v>0.35099999999999998</v>
      </c>
      <c r="J3614" s="652">
        <v>0.47798400000000002</v>
      </c>
      <c r="K3614" s="422">
        <v>6087.1975690679737</v>
      </c>
      <c r="L3614" s="423">
        <f>K3614*ЗМІСТ!$E$13/1000*1.2</f>
        <v>326.19879542799248</v>
      </c>
      <c r="M3614" s="424"/>
      <c r="N3614" s="829"/>
      <c r="O3614" s="841"/>
      <c r="P3614" s="841"/>
      <c r="Q3614" s="641"/>
      <c r="R3614" s="639"/>
      <c r="S3614" s="640"/>
      <c r="T3614" s="402"/>
      <c r="U3614" s="665"/>
      <c r="V3614" s="665"/>
    </row>
    <row r="3615" spans="1:22" s="664" customFormat="1" ht="13.5" customHeight="1" outlineLevel="1">
      <c r="A3615" s="402"/>
      <c r="B3615" s="178">
        <f t="shared" si="56"/>
        <v>3609</v>
      </c>
      <c r="C3615" s="441"/>
      <c r="D3615" s="47">
        <v>8595057659919</v>
      </c>
      <c r="E3615" s="800" t="s">
        <v>5026</v>
      </c>
      <c r="F3615" s="667" t="s">
        <v>8656</v>
      </c>
      <c r="G3615" s="683" t="s">
        <v>8996</v>
      </c>
      <c r="H3615" s="691">
        <v>1</v>
      </c>
      <c r="I3615" s="652">
        <v>0.49440000000000001</v>
      </c>
      <c r="J3615" s="652">
        <v>0.70778399999999997</v>
      </c>
      <c r="K3615" s="422">
        <v>7505.5630779978837</v>
      </c>
      <c r="L3615" s="423">
        <f>K3615*ЗМІСТ!$E$13/1000*1.2</f>
        <v>402.20571244356563</v>
      </c>
      <c r="M3615" s="424"/>
      <c r="N3615" s="829"/>
      <c r="O3615" s="841"/>
      <c r="P3615" s="841"/>
      <c r="Q3615" s="641"/>
      <c r="R3615" s="639"/>
      <c r="S3615" s="640"/>
      <c r="T3615" s="402"/>
      <c r="U3615" s="665"/>
      <c r="V3615" s="665"/>
    </row>
    <row r="3616" spans="1:22" s="664" customFormat="1" ht="13.5" customHeight="1" outlineLevel="1">
      <c r="A3616" s="402"/>
      <c r="B3616" s="178">
        <f t="shared" si="56"/>
        <v>3610</v>
      </c>
      <c r="C3616" s="441"/>
      <c r="D3616" s="47">
        <v>8595057659926</v>
      </c>
      <c r="E3616" s="800" t="s">
        <v>5027</v>
      </c>
      <c r="F3616" s="667" t="s">
        <v>8658</v>
      </c>
      <c r="G3616" s="683" t="s">
        <v>8996</v>
      </c>
      <c r="H3616" s="691">
        <v>1</v>
      </c>
      <c r="I3616" s="652">
        <v>0.63339999999999996</v>
      </c>
      <c r="J3616" s="652">
        <v>0.93758399999999997</v>
      </c>
      <c r="K3616" s="422">
        <v>8443.3841900970401</v>
      </c>
      <c r="L3616" s="423">
        <f>K3616*ЗМІСТ!$E$13/1000*1.2</f>
        <v>452.46137009597936</v>
      </c>
      <c r="M3616" s="424"/>
      <c r="N3616" s="829"/>
      <c r="O3616" s="841"/>
      <c r="P3616" s="841"/>
      <c r="Q3616" s="641"/>
      <c r="R3616" s="639"/>
      <c r="S3616" s="640"/>
      <c r="T3616" s="402"/>
      <c r="U3616" s="665"/>
      <c r="V3616" s="665"/>
    </row>
    <row r="3617" spans="1:22" s="664" customFormat="1" ht="13.5" customHeight="1" outlineLevel="1">
      <c r="A3617" s="402"/>
      <c r="B3617" s="178">
        <f t="shared" si="56"/>
        <v>3611</v>
      </c>
      <c r="C3617" s="441"/>
      <c r="D3617" s="47">
        <v>8595057659940</v>
      </c>
      <c r="E3617" s="800" t="s">
        <v>5028</v>
      </c>
      <c r="F3617" s="667" t="s">
        <v>8660</v>
      </c>
      <c r="G3617" s="683" t="s">
        <v>8996</v>
      </c>
      <c r="H3617" s="691">
        <v>1</v>
      </c>
      <c r="I3617" s="652">
        <v>1.1460999999999999</v>
      </c>
      <c r="J3617" s="652">
        <v>1.397184</v>
      </c>
      <c r="K3617" s="422">
        <v>13389.42257768632</v>
      </c>
      <c r="L3617" s="423">
        <f>K3617*ЗМІСТ!$E$13/1000*1.2</f>
        <v>717.50809247782968</v>
      </c>
      <c r="M3617" s="424"/>
      <c r="N3617" s="829"/>
      <c r="O3617" s="841"/>
      <c r="P3617" s="841"/>
      <c r="Q3617" s="641"/>
      <c r="R3617" s="639"/>
      <c r="S3617" s="640"/>
      <c r="T3617" s="402"/>
      <c r="U3617" s="665"/>
      <c r="V3617" s="665"/>
    </row>
    <row r="3618" spans="1:22" s="664" customFormat="1" ht="13.5" customHeight="1" outlineLevel="1">
      <c r="A3618" s="402"/>
      <c r="B3618" s="178">
        <f t="shared" si="56"/>
        <v>3612</v>
      </c>
      <c r="C3618" s="441"/>
      <c r="D3618" s="47">
        <v>8595057659957</v>
      </c>
      <c r="E3618" s="800" t="s">
        <v>5029</v>
      </c>
      <c r="F3618" s="667" t="s">
        <v>8662</v>
      </c>
      <c r="G3618" s="683" t="s">
        <v>8996</v>
      </c>
      <c r="H3618" s="691">
        <v>1</v>
      </c>
      <c r="I3618" s="652">
        <v>1.5173000000000001</v>
      </c>
      <c r="J3618" s="652">
        <v>2.32098</v>
      </c>
      <c r="K3618" s="422">
        <v>16513.045949706579</v>
      </c>
      <c r="L3618" s="423">
        <f>K3618*ЗМІСТ!$E$13/1000*1.2</f>
        <v>884.89582217817212</v>
      </c>
      <c r="M3618" s="424"/>
      <c r="N3618" s="829"/>
      <c r="O3618" s="841"/>
      <c r="P3618" s="841"/>
      <c r="Q3618" s="641"/>
      <c r="R3618" s="639"/>
      <c r="S3618" s="640"/>
      <c r="T3618" s="402"/>
      <c r="U3618" s="665"/>
      <c r="V3618" s="665"/>
    </row>
    <row r="3619" spans="1:22" s="664" customFormat="1" ht="13.5" customHeight="1" outlineLevel="1">
      <c r="A3619" s="402"/>
      <c r="B3619" s="178">
        <f t="shared" si="56"/>
        <v>3613</v>
      </c>
      <c r="C3619" s="441"/>
      <c r="D3619" s="47">
        <v>8595057659889</v>
      </c>
      <c r="E3619" s="800" t="s">
        <v>5030</v>
      </c>
      <c r="F3619" s="667" t="s">
        <v>8664</v>
      </c>
      <c r="G3619" s="683" t="s">
        <v>8996</v>
      </c>
      <c r="H3619" s="691">
        <v>1</v>
      </c>
      <c r="I3619" s="652">
        <v>0.23</v>
      </c>
      <c r="J3619" s="652">
        <v>0.24818399999999999</v>
      </c>
      <c r="K3619" s="422">
        <v>4904.2421003771224</v>
      </c>
      <c r="L3619" s="423">
        <f>K3619*ЗМІСТ!$E$13/1000*1.2</f>
        <v>262.80695631753713</v>
      </c>
      <c r="M3619" s="424"/>
      <c r="N3619" s="829"/>
      <c r="O3619" s="841"/>
      <c r="P3619" s="841"/>
      <c r="Q3619" s="641"/>
      <c r="R3619" s="639"/>
      <c r="S3619" s="640"/>
      <c r="T3619" s="402"/>
      <c r="U3619" s="665"/>
      <c r="V3619" s="665"/>
    </row>
    <row r="3620" spans="1:22" s="664" customFormat="1" ht="13.5" customHeight="1" outlineLevel="1">
      <c r="A3620" s="402"/>
      <c r="B3620" s="178">
        <f t="shared" si="56"/>
        <v>3614</v>
      </c>
      <c r="C3620" s="441"/>
      <c r="D3620" s="47">
        <v>8595057659964</v>
      </c>
      <c r="E3620" s="800" t="s">
        <v>5031</v>
      </c>
      <c r="F3620" s="667" t="s">
        <v>8666</v>
      </c>
      <c r="G3620" s="683" t="s">
        <v>8996</v>
      </c>
      <c r="H3620" s="691">
        <v>1</v>
      </c>
      <c r="I3620" s="652">
        <v>1.8711</v>
      </c>
      <c r="J3620" s="652">
        <v>2.8954800000000001</v>
      </c>
      <c r="K3620" s="422">
        <v>19313.049555855534</v>
      </c>
      <c r="L3620" s="423">
        <f>K3620*ЗМІСТ!$E$13/1000*1.2</f>
        <v>1034.9415194233284</v>
      </c>
      <c r="M3620" s="424"/>
      <c r="N3620" s="829"/>
      <c r="O3620" s="841"/>
      <c r="P3620" s="841"/>
      <c r="Q3620" s="641"/>
      <c r="R3620" s="639"/>
      <c r="S3620" s="640"/>
      <c r="T3620" s="402"/>
      <c r="U3620" s="665"/>
      <c r="V3620" s="665"/>
    </row>
    <row r="3621" spans="1:22" s="664" customFormat="1" ht="13.5" customHeight="1" outlineLevel="1">
      <c r="A3621" s="402"/>
      <c r="B3621" s="178">
        <f t="shared" si="56"/>
        <v>3615</v>
      </c>
      <c r="C3621" s="441"/>
      <c r="D3621" s="47">
        <v>8595057660144</v>
      </c>
      <c r="E3621" s="800" t="s">
        <v>5032</v>
      </c>
      <c r="F3621" s="667" t="s">
        <v>8668</v>
      </c>
      <c r="G3621" s="683" t="s">
        <v>8996</v>
      </c>
      <c r="H3621" s="691">
        <v>1</v>
      </c>
      <c r="I3621" s="652">
        <v>2.1808000000000001</v>
      </c>
      <c r="J3621" s="652">
        <v>3.4699800000000001</v>
      </c>
      <c r="K3621" s="422">
        <v>21432.504475966671</v>
      </c>
      <c r="L3621" s="423">
        <f>K3621*ЗМІСТ!$E$13/1000*1.2</f>
        <v>1148.5181914566697</v>
      </c>
      <c r="M3621" s="424"/>
      <c r="N3621" s="829"/>
      <c r="O3621" s="841"/>
      <c r="P3621" s="841"/>
      <c r="Q3621" s="641"/>
      <c r="R3621" s="639"/>
      <c r="S3621" s="640"/>
      <c r="T3621" s="402"/>
      <c r="U3621" s="665"/>
      <c r="V3621" s="665"/>
    </row>
    <row r="3622" spans="1:22" s="664" customFormat="1" ht="13.5" customHeight="1" outlineLevel="1">
      <c r="A3622" s="402"/>
      <c r="B3622" s="178">
        <f t="shared" si="56"/>
        <v>3616</v>
      </c>
      <c r="C3622" s="441"/>
      <c r="D3622" s="47">
        <v>8595057659896</v>
      </c>
      <c r="E3622" s="800" t="s">
        <v>5033</v>
      </c>
      <c r="F3622" s="667" t="s">
        <v>8670</v>
      </c>
      <c r="G3622" s="683" t="s">
        <v>8996</v>
      </c>
      <c r="H3622" s="691">
        <v>1</v>
      </c>
      <c r="I3622" s="652">
        <v>0.28179999999999999</v>
      </c>
      <c r="J3622" s="652">
        <v>0.36308400000000002</v>
      </c>
      <c r="K3622" s="422">
        <v>5453.4152288248661</v>
      </c>
      <c r="L3622" s="423">
        <f>K3622*ЗМІСТ!$E$13/1000*1.2</f>
        <v>292.23587018939367</v>
      </c>
      <c r="M3622" s="424"/>
      <c r="N3622" s="829"/>
      <c r="O3622" s="841"/>
      <c r="P3622" s="841"/>
      <c r="Q3622" s="641"/>
      <c r="R3622" s="639"/>
      <c r="S3622" s="640"/>
      <c r="T3622" s="402"/>
      <c r="U3622" s="665"/>
      <c r="V3622" s="665"/>
    </row>
    <row r="3623" spans="1:22" s="664" customFormat="1" ht="13.5" customHeight="1" outlineLevel="1">
      <c r="A3623" s="402"/>
      <c r="B3623" s="178">
        <f t="shared" si="56"/>
        <v>3617</v>
      </c>
      <c r="C3623" s="441"/>
      <c r="D3623" s="47">
        <v>8595057650732</v>
      </c>
      <c r="E3623" s="800" t="s">
        <v>5034</v>
      </c>
      <c r="F3623" s="667" t="s">
        <v>8672</v>
      </c>
      <c r="G3623" s="683" t="s">
        <v>8996</v>
      </c>
      <c r="H3623" s="691">
        <v>1</v>
      </c>
      <c r="I3623" s="652">
        <v>0.38979999999999998</v>
      </c>
      <c r="J3623" s="652">
        <v>0.52790400000000004</v>
      </c>
      <c r="K3623" s="422">
        <v>6403.8926063994404</v>
      </c>
      <c r="L3623" s="423">
        <f>K3623*ЗМІСТ!$E$13/1000*1.2</f>
        <v>343.16974774609912</v>
      </c>
      <c r="M3623" s="424"/>
      <c r="N3623" s="829"/>
      <c r="O3623" s="841"/>
      <c r="P3623" s="841"/>
      <c r="Q3623" s="641"/>
      <c r="R3623" s="639"/>
      <c r="S3623" s="640"/>
      <c r="T3623" s="402"/>
      <c r="U3623" s="665"/>
      <c r="V3623" s="665"/>
    </row>
    <row r="3624" spans="1:22" s="664" customFormat="1" ht="13.5" customHeight="1" outlineLevel="1">
      <c r="A3624" s="402"/>
      <c r="B3624" s="178">
        <f t="shared" si="56"/>
        <v>3618</v>
      </c>
      <c r="C3624" s="441"/>
      <c r="D3624" s="47">
        <v>8595057659995</v>
      </c>
      <c r="E3624" s="800" t="s">
        <v>5035</v>
      </c>
      <c r="F3624" s="667" t="s">
        <v>8674</v>
      </c>
      <c r="G3624" s="683" t="s">
        <v>8996</v>
      </c>
      <c r="H3624" s="691">
        <v>1</v>
      </c>
      <c r="I3624" s="652">
        <v>0.54449999999999998</v>
      </c>
      <c r="J3624" s="652">
        <v>0.78170399999999995</v>
      </c>
      <c r="K3624" s="422">
        <v>7750.7321189773811</v>
      </c>
      <c r="L3624" s="423">
        <f>K3624*ЗМІСТ!$E$13/1000*1.2</f>
        <v>415.34375255748176</v>
      </c>
      <c r="M3624" s="424"/>
      <c r="N3624" s="829"/>
      <c r="O3624" s="841"/>
      <c r="P3624" s="841"/>
      <c r="Q3624" s="641"/>
      <c r="R3624" s="639"/>
      <c r="S3624" s="640"/>
      <c r="T3624" s="402"/>
      <c r="U3624" s="665"/>
      <c r="V3624" s="665"/>
    </row>
    <row r="3625" spans="1:22" s="664" customFormat="1" ht="13.5" customHeight="1" outlineLevel="1">
      <c r="A3625" s="402"/>
      <c r="B3625" s="178">
        <f t="shared" si="56"/>
        <v>3619</v>
      </c>
      <c r="C3625" s="441"/>
      <c r="D3625" s="47">
        <v>8595057650749</v>
      </c>
      <c r="E3625" s="800" t="s">
        <v>5036</v>
      </c>
      <c r="F3625" s="667" t="s">
        <v>8676</v>
      </c>
      <c r="G3625" s="683" t="s">
        <v>8996</v>
      </c>
      <c r="H3625" s="691">
        <v>1</v>
      </c>
      <c r="I3625" s="652">
        <v>0.7006</v>
      </c>
      <c r="J3625" s="652">
        <v>1.035504</v>
      </c>
      <c r="K3625" s="422">
        <v>8985.7232733601395</v>
      </c>
      <c r="L3625" s="423">
        <f>K3625*ЗМІСТ!$E$13/1000*1.2</f>
        <v>481.52406334137561</v>
      </c>
      <c r="M3625" s="424"/>
      <c r="N3625" s="829"/>
      <c r="O3625" s="841"/>
      <c r="P3625" s="841"/>
      <c r="Q3625" s="641"/>
      <c r="R3625" s="639"/>
      <c r="S3625" s="640"/>
      <c r="T3625" s="402"/>
      <c r="U3625" s="665"/>
      <c r="V3625" s="665"/>
    </row>
    <row r="3626" spans="1:22" s="664" customFormat="1" ht="13.5" customHeight="1" outlineLevel="1">
      <c r="A3626" s="402"/>
      <c r="B3626" s="178">
        <f t="shared" si="56"/>
        <v>3620</v>
      </c>
      <c r="C3626" s="441"/>
      <c r="D3626" s="47">
        <v>8595057660014</v>
      </c>
      <c r="E3626" s="800" t="s">
        <v>5037</v>
      </c>
      <c r="F3626" s="667" t="s">
        <v>8678</v>
      </c>
      <c r="G3626" s="683" t="s">
        <v>8996</v>
      </c>
      <c r="H3626" s="691">
        <v>1</v>
      </c>
      <c r="I3626" s="652">
        <v>1.0126999999999999</v>
      </c>
      <c r="J3626" s="652">
        <v>1.543104</v>
      </c>
      <c r="K3626" s="422">
        <v>13942.455972439469</v>
      </c>
      <c r="L3626" s="423">
        <f>K3626*ЗМІСТ!$E$13/1000*1.2</f>
        <v>747.14386906517495</v>
      </c>
      <c r="M3626" s="424"/>
      <c r="N3626" s="829"/>
      <c r="O3626" s="841"/>
      <c r="P3626" s="841"/>
      <c r="Q3626" s="641"/>
      <c r="R3626" s="639"/>
      <c r="S3626" s="640"/>
      <c r="T3626" s="402"/>
      <c r="U3626" s="665"/>
      <c r="V3626" s="665"/>
    </row>
    <row r="3627" spans="1:22" s="664" customFormat="1" ht="13.5" customHeight="1" outlineLevel="1">
      <c r="A3627" s="402"/>
      <c r="B3627" s="178">
        <f t="shared" si="56"/>
        <v>3621</v>
      </c>
      <c r="C3627" s="441"/>
      <c r="D3627" s="47">
        <v>8595057660021</v>
      </c>
      <c r="E3627" s="800" t="s">
        <v>5038</v>
      </c>
      <c r="F3627" s="667" t="s">
        <v>8680</v>
      </c>
      <c r="G3627" s="683" t="s">
        <v>8996</v>
      </c>
      <c r="H3627" s="691">
        <v>1</v>
      </c>
      <c r="I3627" s="652">
        <v>1.6761999999999999</v>
      </c>
      <c r="J3627" s="652">
        <v>2.56338</v>
      </c>
      <c r="K3627" s="422">
        <v>19647.04986822846</v>
      </c>
      <c r="L3627" s="423">
        <f>K3627*ЗМІСТ!$E$13/1000*1.2</f>
        <v>1052.8398212826689</v>
      </c>
      <c r="M3627" s="424"/>
      <c r="N3627" s="829"/>
      <c r="O3627" s="841"/>
      <c r="P3627" s="841"/>
      <c r="Q3627" s="641"/>
      <c r="R3627" s="639"/>
      <c r="S3627" s="640"/>
      <c r="T3627" s="402"/>
      <c r="U3627" s="665"/>
      <c r="V3627" s="665"/>
    </row>
    <row r="3628" spans="1:22" s="664" customFormat="1" ht="13.5" customHeight="1" outlineLevel="1">
      <c r="A3628" s="402"/>
      <c r="B3628" s="178">
        <f t="shared" si="56"/>
        <v>3622</v>
      </c>
      <c r="C3628" s="441"/>
      <c r="D3628" s="47">
        <v>8595057659971</v>
      </c>
      <c r="E3628" s="800" t="s">
        <v>5039</v>
      </c>
      <c r="F3628" s="667" t="s">
        <v>8682</v>
      </c>
      <c r="G3628" s="683" t="s">
        <v>8996</v>
      </c>
      <c r="H3628" s="691">
        <v>1</v>
      </c>
      <c r="I3628" s="652">
        <v>0.23200000000000001</v>
      </c>
      <c r="J3628" s="652">
        <v>0.27410400000000001</v>
      </c>
      <c r="K3628" s="422">
        <v>5149.8921230843198</v>
      </c>
      <c r="L3628" s="423">
        <f>K3628*ЗМІСТ!$E$13/1000*1.2</f>
        <v>275.9707711263631</v>
      </c>
      <c r="M3628" s="424"/>
      <c r="N3628" s="829"/>
      <c r="O3628" s="841"/>
      <c r="P3628" s="841"/>
      <c r="Q3628" s="641"/>
      <c r="R3628" s="639"/>
      <c r="S3628" s="640"/>
      <c r="T3628" s="402"/>
      <c r="U3628" s="665"/>
      <c r="V3628" s="665"/>
    </row>
    <row r="3629" spans="1:22" s="664" customFormat="1" ht="13.5" customHeight="1" outlineLevel="1">
      <c r="A3629" s="402"/>
      <c r="B3629" s="178">
        <f t="shared" si="56"/>
        <v>3623</v>
      </c>
      <c r="C3629" s="441"/>
      <c r="D3629" s="47">
        <v>8595057660038</v>
      </c>
      <c r="E3629" s="800" t="s">
        <v>5040</v>
      </c>
      <c r="F3629" s="667" t="s">
        <v>8684</v>
      </c>
      <c r="G3629" s="683" t="s">
        <v>8996</v>
      </c>
      <c r="H3629" s="691">
        <v>1</v>
      </c>
      <c r="I3629" s="652">
        <v>2.0670999999999999</v>
      </c>
      <c r="J3629" s="652">
        <v>3.1978800000000001</v>
      </c>
      <c r="K3629" s="422">
        <v>21446.508789451495</v>
      </c>
      <c r="L3629" s="423">
        <f>K3629*ЗМІСТ!$E$13/1000*1.2</f>
        <v>1149.268650126314</v>
      </c>
      <c r="M3629" s="424"/>
      <c r="N3629" s="829"/>
      <c r="O3629" s="841"/>
      <c r="P3629" s="841"/>
      <c r="Q3629" s="641"/>
      <c r="R3629" s="639"/>
      <c r="S3629" s="640"/>
      <c r="T3629" s="402"/>
      <c r="U3629" s="665"/>
      <c r="V3629" s="665"/>
    </row>
    <row r="3630" spans="1:22" s="664" customFormat="1" ht="13.5" customHeight="1" outlineLevel="1">
      <c r="A3630" s="402"/>
      <c r="B3630" s="178">
        <f t="shared" si="56"/>
        <v>3624</v>
      </c>
      <c r="C3630" s="441"/>
      <c r="D3630" s="47">
        <v>8595057660045</v>
      </c>
      <c r="E3630" s="800" t="s">
        <v>5041</v>
      </c>
      <c r="F3630" s="667" t="s">
        <v>8686</v>
      </c>
      <c r="G3630" s="683" t="s">
        <v>8996</v>
      </c>
      <c r="H3630" s="691">
        <v>1</v>
      </c>
      <c r="I3630" s="652">
        <v>2.5171999999999999</v>
      </c>
      <c r="J3630" s="652">
        <v>3.8323800000000001</v>
      </c>
      <c r="K3630" s="422">
        <v>24308.606536802647</v>
      </c>
      <c r="L3630" s="423">
        <f>K3630*ЗМІСТ!$E$13/1000*1.2</f>
        <v>1302.6418283400885</v>
      </c>
      <c r="M3630" s="424"/>
      <c r="N3630" s="829"/>
      <c r="O3630" s="841"/>
      <c r="P3630" s="841"/>
      <c r="Q3630" s="641"/>
      <c r="R3630" s="639"/>
      <c r="S3630" s="640"/>
      <c r="T3630" s="402"/>
      <c r="U3630" s="665"/>
      <c r="V3630" s="665"/>
    </row>
    <row r="3631" spans="1:22" s="664" customFormat="1" ht="13.5" customHeight="1" outlineLevel="1">
      <c r="A3631" s="402"/>
      <c r="B3631" s="178">
        <f t="shared" si="56"/>
        <v>3625</v>
      </c>
      <c r="C3631" s="441"/>
      <c r="D3631" s="47">
        <v>8595057659988</v>
      </c>
      <c r="E3631" s="800" t="s">
        <v>5042</v>
      </c>
      <c r="F3631" s="667" t="s">
        <v>8688</v>
      </c>
      <c r="G3631" s="683" t="s">
        <v>8996</v>
      </c>
      <c r="H3631" s="691">
        <v>1</v>
      </c>
      <c r="I3631" s="652">
        <v>0.31080000000000002</v>
      </c>
      <c r="J3631" s="652">
        <v>0.40100400000000003</v>
      </c>
      <c r="K3631" s="422">
        <v>5900.1695135689624</v>
      </c>
      <c r="L3631" s="423">
        <f>K3631*ЗМІСТ!$E$13/1000*1.2</f>
        <v>316.17639583888916</v>
      </c>
      <c r="M3631" s="424"/>
      <c r="N3631" s="829"/>
      <c r="O3631" s="841"/>
      <c r="P3631" s="841"/>
      <c r="Q3631" s="641"/>
      <c r="R3631" s="639"/>
      <c r="S3631" s="640"/>
      <c r="T3631" s="402"/>
      <c r="U3631" s="665"/>
      <c r="V3631" s="665"/>
    </row>
    <row r="3632" spans="1:22" s="664" customFormat="1" ht="13.5" customHeight="1" outlineLevel="1">
      <c r="A3632" s="402"/>
      <c r="B3632" s="178">
        <f t="shared" si="56"/>
        <v>3626</v>
      </c>
      <c r="C3632" s="441"/>
      <c r="D3632" s="47">
        <v>8595057660052</v>
      </c>
      <c r="E3632" s="800" t="s">
        <v>5043</v>
      </c>
      <c r="F3632" s="667" t="s">
        <v>8690</v>
      </c>
      <c r="G3632" s="683" t="s">
        <v>8996</v>
      </c>
      <c r="H3632" s="691">
        <v>1</v>
      </c>
      <c r="I3632" s="652">
        <v>0.42520000000000002</v>
      </c>
      <c r="J3632" s="652">
        <v>0.57657599999999998</v>
      </c>
      <c r="K3632" s="422">
        <v>6669.2821459284169</v>
      </c>
      <c r="L3632" s="423">
        <f>K3632*ЗМІСТ!$E$13/1000*1.2</f>
        <v>357.39135746572532</v>
      </c>
      <c r="M3632" s="424"/>
      <c r="N3632" s="829"/>
      <c r="O3632" s="841"/>
      <c r="P3632" s="841"/>
      <c r="Q3632" s="641"/>
      <c r="R3632" s="639"/>
      <c r="S3632" s="640"/>
      <c r="T3632" s="402"/>
      <c r="U3632" s="665"/>
      <c r="V3632" s="665"/>
    </row>
    <row r="3633" spans="1:22" s="664" customFormat="1" ht="13.5" customHeight="1" outlineLevel="1">
      <c r="A3633" s="402"/>
      <c r="B3633" s="178">
        <f t="shared" si="56"/>
        <v>3627</v>
      </c>
      <c r="C3633" s="441"/>
      <c r="D3633" s="47">
        <v>8595057660069</v>
      </c>
      <c r="E3633" s="800" t="s">
        <v>5044</v>
      </c>
      <c r="F3633" s="667" t="s">
        <v>8692</v>
      </c>
      <c r="G3633" s="683" t="s">
        <v>8996</v>
      </c>
      <c r="H3633" s="691">
        <v>1</v>
      </c>
      <c r="I3633" s="652">
        <v>0.65469999999999995</v>
      </c>
      <c r="J3633" s="652">
        <v>0.85377599999999998</v>
      </c>
      <c r="K3633" s="422">
        <v>8140.0843340571046</v>
      </c>
      <c r="L3633" s="423">
        <f>K3633*ЗМІСТ!$E$13/1000*1.2</f>
        <v>436.20823446646511</v>
      </c>
      <c r="M3633" s="424"/>
      <c r="N3633" s="829"/>
      <c r="O3633" s="841"/>
      <c r="P3633" s="841"/>
      <c r="Q3633" s="641"/>
      <c r="R3633" s="639"/>
      <c r="S3633" s="640"/>
      <c r="T3633" s="402"/>
      <c r="U3633" s="665"/>
      <c r="V3633" s="665"/>
    </row>
    <row r="3634" spans="1:22" s="664" customFormat="1" ht="13.5" customHeight="1" outlineLevel="1">
      <c r="A3634" s="402"/>
      <c r="B3634" s="178">
        <f t="shared" si="56"/>
        <v>3628</v>
      </c>
      <c r="C3634" s="441"/>
      <c r="D3634" s="47">
        <v>8595057660076</v>
      </c>
      <c r="E3634" s="800" t="s">
        <v>5045</v>
      </c>
      <c r="F3634" s="667" t="s">
        <v>8694</v>
      </c>
      <c r="G3634" s="683" t="s">
        <v>8996</v>
      </c>
      <c r="H3634" s="691">
        <v>1</v>
      </c>
      <c r="I3634" s="652">
        <v>0.76680000000000004</v>
      </c>
      <c r="J3634" s="652">
        <v>1.133424</v>
      </c>
      <c r="K3634" s="422">
        <v>9699.252329050214</v>
      </c>
      <c r="L3634" s="423">
        <f>K3634*ЗМІСТ!$E$13/1000*1.2</f>
        <v>519.76043004839755</v>
      </c>
      <c r="M3634" s="424"/>
      <c r="N3634" s="829"/>
      <c r="O3634" s="841"/>
      <c r="P3634" s="841"/>
      <c r="Q3634" s="641"/>
      <c r="R3634" s="639"/>
      <c r="S3634" s="640"/>
      <c r="T3634" s="402"/>
      <c r="U3634" s="665"/>
      <c r="V3634" s="665"/>
    </row>
    <row r="3635" spans="1:22" s="664" customFormat="1" ht="13.5" customHeight="1" outlineLevel="1">
      <c r="A3635" s="402"/>
      <c r="B3635" s="178">
        <f t="shared" si="56"/>
        <v>3629</v>
      </c>
      <c r="C3635" s="441"/>
      <c r="D3635" s="47">
        <v>8595057660090</v>
      </c>
      <c r="E3635" s="800" t="s">
        <v>5046</v>
      </c>
      <c r="F3635" s="667" t="s">
        <v>8696</v>
      </c>
      <c r="G3635" s="683" t="s">
        <v>8996</v>
      </c>
      <c r="H3635" s="691">
        <v>1</v>
      </c>
      <c r="I3635" s="652">
        <v>1.385</v>
      </c>
      <c r="J3635" s="652">
        <v>1.6890240000000001</v>
      </c>
      <c r="K3635" s="422">
        <v>15683.3546120313</v>
      </c>
      <c r="L3635" s="423">
        <f>K3635*ЗМІСТ!$E$13/1000*1.2</f>
        <v>840.43458827605741</v>
      </c>
      <c r="M3635" s="424"/>
      <c r="N3635" s="829"/>
      <c r="O3635" s="841"/>
      <c r="P3635" s="841"/>
      <c r="Q3635" s="641"/>
      <c r="R3635" s="639"/>
      <c r="S3635" s="640"/>
      <c r="T3635" s="402"/>
      <c r="U3635" s="665"/>
      <c r="V3635" s="665"/>
    </row>
    <row r="3636" spans="1:22" s="664" customFormat="1" ht="13.5" customHeight="1" outlineLevel="1">
      <c r="A3636" s="402"/>
      <c r="B3636" s="178">
        <f t="shared" si="56"/>
        <v>3630</v>
      </c>
      <c r="C3636" s="441"/>
      <c r="D3636" s="47">
        <v>8595057660106</v>
      </c>
      <c r="E3636" s="800" t="s">
        <v>5047</v>
      </c>
      <c r="F3636" s="667" t="s">
        <v>8698</v>
      </c>
      <c r="G3636" s="683" t="s">
        <v>8996</v>
      </c>
      <c r="H3636" s="691">
        <v>1</v>
      </c>
      <c r="I3636" s="652">
        <v>1.8351</v>
      </c>
      <c r="J3636" s="652">
        <v>2.8057799999999999</v>
      </c>
      <c r="K3636" s="422">
        <v>20583.382434405063</v>
      </c>
      <c r="L3636" s="423">
        <f>K3636*ЗМІСТ!$E$13/1000*1.2</f>
        <v>1103.0157112125194</v>
      </c>
      <c r="M3636" s="424"/>
      <c r="N3636" s="829"/>
      <c r="O3636" s="841"/>
      <c r="P3636" s="841"/>
      <c r="Q3636" s="641"/>
      <c r="R3636" s="639"/>
      <c r="S3636" s="640"/>
      <c r="T3636" s="402"/>
      <c r="U3636" s="665"/>
      <c r="V3636" s="665"/>
    </row>
    <row r="3637" spans="1:22" s="664" customFormat="1" ht="13.5" customHeight="1" outlineLevel="1">
      <c r="A3637" s="402"/>
      <c r="B3637" s="178">
        <f t="shared" si="56"/>
        <v>3631</v>
      </c>
      <c r="C3637" s="441"/>
      <c r="D3637" s="47">
        <v>8595057660113</v>
      </c>
      <c r="E3637" s="800" t="s">
        <v>5048</v>
      </c>
      <c r="F3637" s="667" t="s">
        <v>8700</v>
      </c>
      <c r="G3637" s="683" t="s">
        <v>8996</v>
      </c>
      <c r="H3637" s="691">
        <v>1</v>
      </c>
      <c r="I3637" s="652">
        <v>2.2631999999999999</v>
      </c>
      <c r="J3637" s="652">
        <v>3.5002800000000001</v>
      </c>
      <c r="K3637" s="422">
        <v>22857.261333361894</v>
      </c>
      <c r="L3637" s="423">
        <f>K3637*ЗМІСТ!$E$13/1000*1.2</f>
        <v>1224.8676060085704</v>
      </c>
      <c r="M3637" s="424"/>
      <c r="N3637" s="829"/>
      <c r="O3637" s="841"/>
      <c r="P3637" s="841"/>
      <c r="Q3637" s="641"/>
      <c r="R3637" s="639"/>
      <c r="S3637" s="640"/>
      <c r="T3637" s="402"/>
      <c r="U3637" s="665"/>
      <c r="V3637" s="665"/>
    </row>
    <row r="3638" spans="1:22" s="664" customFormat="1" ht="13.5" customHeight="1" outlineLevel="1">
      <c r="A3638" s="402"/>
      <c r="B3638" s="178">
        <f t="shared" si="56"/>
        <v>3632</v>
      </c>
      <c r="C3638" s="441"/>
      <c r="D3638" s="47">
        <v>8595057660120</v>
      </c>
      <c r="E3638" s="800" t="s">
        <v>5049</v>
      </c>
      <c r="F3638" s="667" t="s">
        <v>8702</v>
      </c>
      <c r="G3638" s="683" t="s">
        <v>8996</v>
      </c>
      <c r="H3638" s="691">
        <v>1</v>
      </c>
      <c r="I3638" s="652">
        <v>2.6888999999999998</v>
      </c>
      <c r="J3638" s="652">
        <v>4.1947799999999997</v>
      </c>
      <c r="K3638" s="422">
        <v>25107.897920449272</v>
      </c>
      <c r="L3638" s="423">
        <f>K3638*ЗМІСТ!$E$13/1000*1.2</f>
        <v>1345.4739992337006</v>
      </c>
      <c r="M3638" s="424"/>
      <c r="N3638" s="829"/>
      <c r="O3638" s="841"/>
      <c r="P3638" s="841"/>
      <c r="Q3638" s="641"/>
      <c r="R3638" s="639"/>
      <c r="S3638" s="640"/>
      <c r="T3638" s="402"/>
      <c r="U3638" s="665"/>
      <c r="V3638" s="665"/>
    </row>
    <row r="3639" spans="1:22" s="664" customFormat="1" ht="13.5" customHeight="1" outlineLevel="1">
      <c r="A3639" s="402"/>
      <c r="B3639" s="178">
        <f t="shared" si="56"/>
        <v>3633</v>
      </c>
      <c r="C3639" s="441"/>
      <c r="D3639" s="47">
        <v>8595057650930</v>
      </c>
      <c r="E3639" s="800" t="s">
        <v>5051</v>
      </c>
      <c r="F3639" s="667" t="s">
        <v>8705</v>
      </c>
      <c r="G3639" s="683" t="s">
        <v>8996</v>
      </c>
      <c r="H3639" s="691">
        <v>1</v>
      </c>
      <c r="I3639" s="652">
        <v>0.82</v>
      </c>
      <c r="J3639" s="652">
        <v>3.036108</v>
      </c>
      <c r="K3639" s="422">
        <v>11701.521255512998</v>
      </c>
      <c r="L3639" s="423">
        <f>K3639*ЗМІСТ!$E$13/1000*1.2</f>
        <v>627.05737655362884</v>
      </c>
      <c r="M3639" s="424"/>
      <c r="N3639" s="829"/>
      <c r="O3639" s="841"/>
      <c r="P3639" s="841"/>
      <c r="Q3639" s="641"/>
      <c r="R3639" s="639"/>
      <c r="S3639" s="640"/>
      <c r="T3639" s="402"/>
      <c r="U3639" s="665"/>
      <c r="V3639" s="665"/>
    </row>
    <row r="3640" spans="1:22" s="664" customFormat="1" ht="13.5" customHeight="1" outlineLevel="1">
      <c r="A3640" s="402"/>
      <c r="B3640" s="178">
        <f t="shared" si="56"/>
        <v>3634</v>
      </c>
      <c r="C3640" s="441"/>
      <c r="D3640" s="47">
        <v>8595057659483</v>
      </c>
      <c r="E3640" s="800" t="s">
        <v>5052</v>
      </c>
      <c r="F3640" s="667" t="s">
        <v>8707</v>
      </c>
      <c r="G3640" s="683" t="s">
        <v>8996</v>
      </c>
      <c r="H3640" s="691">
        <v>1</v>
      </c>
      <c r="I3640" s="652">
        <v>1.2131000000000001</v>
      </c>
      <c r="J3640" s="652">
        <v>3.669708</v>
      </c>
      <c r="K3640" s="422">
        <v>15983.740883016193</v>
      </c>
      <c r="L3640" s="423">
        <f>K3640*ЗМІСТ!$E$13/1000*1.2</f>
        <v>856.53159164198917</v>
      </c>
      <c r="M3640" s="424"/>
      <c r="N3640" s="829"/>
      <c r="O3640" s="841"/>
      <c r="P3640" s="841"/>
      <c r="Q3640" s="641"/>
      <c r="R3640" s="639"/>
      <c r="S3640" s="640"/>
      <c r="T3640" s="402"/>
      <c r="U3640" s="665"/>
      <c r="V3640" s="665"/>
    </row>
    <row r="3641" spans="1:22" s="664" customFormat="1" ht="13.5" customHeight="1" outlineLevel="1">
      <c r="A3641" s="402"/>
      <c r="B3641" s="178">
        <f t="shared" si="56"/>
        <v>3635</v>
      </c>
      <c r="C3641" s="441"/>
      <c r="D3641" s="47">
        <v>8595057650947</v>
      </c>
      <c r="E3641" s="800" t="s">
        <v>5053</v>
      </c>
      <c r="F3641" s="667" t="s">
        <v>8709</v>
      </c>
      <c r="G3641" s="683" t="s">
        <v>8996</v>
      </c>
      <c r="H3641" s="691">
        <v>1</v>
      </c>
      <c r="I3641" s="652">
        <v>1.6402000000000001</v>
      </c>
      <c r="J3641" s="652">
        <v>4.363308</v>
      </c>
      <c r="K3641" s="422">
        <v>19456.928335133809</v>
      </c>
      <c r="L3641" s="423">
        <f>K3641*ЗМІСТ!$E$13/1000*1.2</f>
        <v>1042.6516494060832</v>
      </c>
      <c r="M3641" s="424"/>
      <c r="N3641" s="829"/>
      <c r="O3641" s="841"/>
      <c r="P3641" s="841"/>
      <c r="Q3641" s="641"/>
      <c r="R3641" s="639"/>
      <c r="S3641" s="640"/>
      <c r="T3641" s="402"/>
      <c r="U3641" s="665"/>
      <c r="V3641" s="665"/>
    </row>
    <row r="3642" spans="1:22" s="664" customFormat="1" ht="13.5" customHeight="1" outlineLevel="1">
      <c r="A3642" s="402"/>
      <c r="B3642" s="178">
        <f t="shared" si="56"/>
        <v>3636</v>
      </c>
      <c r="C3642" s="441"/>
      <c r="D3642" s="47">
        <v>8595057659506</v>
      </c>
      <c r="E3642" s="800" t="s">
        <v>5054</v>
      </c>
      <c r="F3642" s="667" t="s">
        <v>8711</v>
      </c>
      <c r="G3642" s="683" t="s">
        <v>8996</v>
      </c>
      <c r="H3642" s="691">
        <v>1</v>
      </c>
      <c r="I3642" s="652">
        <v>3.2618999999999998</v>
      </c>
      <c r="J3642" s="652">
        <v>5.9305079999999997</v>
      </c>
      <c r="K3642" s="422">
        <v>32907.545619814999</v>
      </c>
      <c r="L3642" s="423">
        <f>K3642*ЗМІСТ!$E$13/1000*1.2</f>
        <v>1763.4390242600477</v>
      </c>
      <c r="M3642" s="424"/>
      <c r="N3642" s="829"/>
      <c r="O3642" s="841"/>
      <c r="P3642" s="841"/>
      <c r="Q3642" s="641"/>
      <c r="R3642" s="639"/>
      <c r="S3642" s="640"/>
      <c r="T3642" s="402"/>
      <c r="U3642" s="665"/>
      <c r="V3642" s="665"/>
    </row>
    <row r="3643" spans="1:22" s="664" customFormat="1" ht="13.5" customHeight="1" outlineLevel="1">
      <c r="A3643" s="402"/>
      <c r="B3643" s="178">
        <f t="shared" si="56"/>
        <v>3637</v>
      </c>
      <c r="C3643" s="441"/>
      <c r="D3643" s="47">
        <v>8595057659513</v>
      </c>
      <c r="E3643" s="800" t="s">
        <v>5055</v>
      </c>
      <c r="F3643" s="667" t="s">
        <v>8713</v>
      </c>
      <c r="G3643" s="683" t="s">
        <v>8996</v>
      </c>
      <c r="H3643" s="691">
        <v>1</v>
      </c>
      <c r="I3643" s="652">
        <v>4.6818</v>
      </c>
      <c r="J3643" s="652">
        <v>9.6721350000000008</v>
      </c>
      <c r="K3643" s="422">
        <v>54703.29510161397</v>
      </c>
      <c r="L3643" s="423">
        <f>K3643*ЗМІСТ!$E$13/1000*1.2</f>
        <v>2931.4226728508565</v>
      </c>
      <c r="M3643" s="424"/>
      <c r="N3643" s="829"/>
      <c r="O3643" s="841"/>
      <c r="P3643" s="841"/>
      <c r="Q3643" s="641"/>
      <c r="R3643" s="639"/>
      <c r="S3643" s="640"/>
      <c r="T3643" s="402"/>
      <c r="U3643" s="665"/>
      <c r="V3643" s="665"/>
    </row>
    <row r="3644" spans="1:22" s="664" customFormat="1" ht="13.5" customHeight="1" outlineLevel="1">
      <c r="A3644" s="402"/>
      <c r="B3644" s="178">
        <f t="shared" si="56"/>
        <v>3638</v>
      </c>
      <c r="C3644" s="441"/>
      <c r="D3644" s="47">
        <v>8595057659469</v>
      </c>
      <c r="E3644" s="800" t="s">
        <v>5056</v>
      </c>
      <c r="F3644" s="667" t="s">
        <v>8715</v>
      </c>
      <c r="G3644" s="683" t="s">
        <v>8996</v>
      </c>
      <c r="H3644" s="691">
        <v>1</v>
      </c>
      <c r="I3644" s="652">
        <v>0.4657</v>
      </c>
      <c r="J3644" s="652">
        <v>2.4625080000000001</v>
      </c>
      <c r="K3644" s="422">
        <v>9361.4557684742413</v>
      </c>
      <c r="L3644" s="423">
        <f>K3644*ЗМІСТ!$E$13/1000*1.2</f>
        <v>501.65869605515167</v>
      </c>
      <c r="M3644" s="424"/>
      <c r="N3644" s="829"/>
      <c r="O3644" s="841"/>
      <c r="P3644" s="841"/>
      <c r="Q3644" s="641"/>
      <c r="R3644" s="639"/>
      <c r="S3644" s="640"/>
      <c r="T3644" s="402"/>
      <c r="U3644" s="665"/>
      <c r="V3644" s="665"/>
    </row>
    <row r="3645" spans="1:22" s="664" customFormat="1" ht="13.5" customHeight="1" outlineLevel="1">
      <c r="A3645" s="402"/>
      <c r="B3645" s="178">
        <f t="shared" si="56"/>
        <v>3639</v>
      </c>
      <c r="C3645" s="441"/>
      <c r="D3645" s="47">
        <v>8595057659520</v>
      </c>
      <c r="E3645" s="800" t="s">
        <v>5057</v>
      </c>
      <c r="F3645" s="667" t="s">
        <v>8717</v>
      </c>
      <c r="G3645" s="683" t="s">
        <v>8996</v>
      </c>
      <c r="H3645" s="691">
        <v>1</v>
      </c>
      <c r="I3645" s="652">
        <v>6.2652000000000001</v>
      </c>
      <c r="J3645" s="652">
        <v>12.231135</v>
      </c>
      <c r="K3645" s="422">
        <v>61182.739555715343</v>
      </c>
      <c r="L3645" s="423">
        <f>K3645*ЗМІСТ!$E$13/1000*1.2</f>
        <v>3278.6410688350161</v>
      </c>
      <c r="M3645" s="424"/>
      <c r="N3645" s="829"/>
      <c r="O3645" s="841"/>
      <c r="P3645" s="841"/>
      <c r="Q3645" s="641"/>
      <c r="R3645" s="639"/>
      <c r="S3645" s="640"/>
      <c r="T3645" s="402"/>
      <c r="U3645" s="665"/>
      <c r="V3645" s="665"/>
    </row>
    <row r="3646" spans="1:22" s="664" customFormat="1" ht="13.5" customHeight="1" outlineLevel="1">
      <c r="A3646" s="402"/>
      <c r="B3646" s="178">
        <f t="shared" si="56"/>
        <v>3640</v>
      </c>
      <c r="C3646" s="441"/>
      <c r="D3646" s="47">
        <v>8595057659537</v>
      </c>
      <c r="E3646" s="800" t="s">
        <v>5058</v>
      </c>
      <c r="F3646" s="667" t="s">
        <v>8719</v>
      </c>
      <c r="G3646" s="683" t="s">
        <v>8996</v>
      </c>
      <c r="H3646" s="691">
        <v>1</v>
      </c>
      <c r="I3646" s="652">
        <v>7.3033999999999999</v>
      </c>
      <c r="J3646" s="652">
        <v>15.090135</v>
      </c>
      <c r="K3646" s="422">
        <v>97343.620966090864</v>
      </c>
      <c r="L3646" s="423">
        <f>K3646*ЗМІСТ!$E$13/1000*1.2</f>
        <v>5216.4188103721672</v>
      </c>
      <c r="M3646" s="424"/>
      <c r="N3646" s="829"/>
      <c r="O3646" s="841"/>
      <c r="P3646" s="841"/>
      <c r="Q3646" s="641"/>
      <c r="R3646" s="639"/>
      <c r="S3646" s="640"/>
      <c r="T3646" s="402"/>
      <c r="U3646" s="665"/>
      <c r="V3646" s="665"/>
    </row>
    <row r="3647" spans="1:22" s="664" customFormat="1" ht="13.5" customHeight="1" outlineLevel="1">
      <c r="A3647" s="402"/>
      <c r="B3647" s="178">
        <f t="shared" si="56"/>
        <v>3641</v>
      </c>
      <c r="C3647" s="441"/>
      <c r="D3647" s="47">
        <v>8595057659476</v>
      </c>
      <c r="E3647" s="800" t="s">
        <v>5059</v>
      </c>
      <c r="F3647" s="667" t="s">
        <v>8721</v>
      </c>
      <c r="G3647" s="683" t="s">
        <v>8996</v>
      </c>
      <c r="H3647" s="691">
        <v>1</v>
      </c>
      <c r="I3647" s="652">
        <v>0.63880000000000003</v>
      </c>
      <c r="J3647" s="652">
        <v>2.7418079999999998</v>
      </c>
      <c r="K3647" s="422">
        <v>10437.308499906423</v>
      </c>
      <c r="L3647" s="423">
        <f>K3647*ЗМІСТ!$E$13/1000*1.2</f>
        <v>559.31114795426538</v>
      </c>
      <c r="M3647" s="424"/>
      <c r="N3647" s="829"/>
      <c r="O3647" s="841"/>
      <c r="P3647" s="841"/>
      <c r="Q3647" s="641"/>
      <c r="R3647" s="639"/>
      <c r="S3647" s="640"/>
      <c r="T3647" s="402"/>
      <c r="U3647" s="665"/>
      <c r="V3647" s="665"/>
    </row>
    <row r="3648" spans="1:22" s="664" customFormat="1" ht="13.5" customHeight="1" outlineLevel="1">
      <c r="A3648" s="402"/>
      <c r="B3648" s="178">
        <f t="shared" si="56"/>
        <v>3642</v>
      </c>
      <c r="C3648" s="441"/>
      <c r="D3648" s="47">
        <v>8595057664777</v>
      </c>
      <c r="E3648" s="800" t="s">
        <v>5063</v>
      </c>
      <c r="F3648" s="667" t="s">
        <v>8728</v>
      </c>
      <c r="G3648" s="683" t="s">
        <v>8996</v>
      </c>
      <c r="H3648" s="691">
        <v>30</v>
      </c>
      <c r="I3648" s="652">
        <v>0.17</v>
      </c>
      <c r="J3648" s="652">
        <v>0.33810000000000001</v>
      </c>
      <c r="K3648" s="422">
        <v>5173.7922272141368</v>
      </c>
      <c r="L3648" s="423">
        <f>K3648*ЗМІСТ!$E$13/1000*1.2</f>
        <v>277.2515222584384</v>
      </c>
      <c r="M3648" s="424"/>
      <c r="N3648" s="829"/>
      <c r="O3648" s="841"/>
      <c r="P3648" s="841"/>
      <c r="Q3648" s="641"/>
      <c r="R3648" s="639"/>
      <c r="S3648" s="640"/>
      <c r="T3648" s="402"/>
      <c r="U3648" s="665"/>
      <c r="V3648" s="665"/>
    </row>
    <row r="3649" spans="1:22" s="664" customFormat="1" ht="13.5" customHeight="1" outlineLevel="1">
      <c r="A3649" s="402"/>
      <c r="B3649" s="178">
        <f t="shared" si="56"/>
        <v>3643</v>
      </c>
      <c r="C3649" s="441"/>
      <c r="D3649" s="47">
        <v>8595057664784</v>
      </c>
      <c r="E3649" s="800" t="s">
        <v>5065</v>
      </c>
      <c r="F3649" s="667" t="s">
        <v>8730</v>
      </c>
      <c r="G3649" s="683" t="s">
        <v>8996</v>
      </c>
      <c r="H3649" s="691">
        <v>20</v>
      </c>
      <c r="I3649" s="652">
        <v>0.20200000000000001</v>
      </c>
      <c r="J3649" s="652">
        <v>0.60718130000000003</v>
      </c>
      <c r="K3649" s="422">
        <v>5115.0239099890241</v>
      </c>
      <c r="L3649" s="423">
        <f>K3649*ЗМІСТ!$E$13/1000*1.2</f>
        <v>274.10226448084057</v>
      </c>
      <c r="M3649" s="424"/>
      <c r="N3649" s="829"/>
      <c r="O3649" s="841"/>
      <c r="P3649" s="841"/>
      <c r="Q3649" s="641"/>
      <c r="R3649" s="639"/>
      <c r="S3649" s="640"/>
      <c r="T3649" s="402"/>
      <c r="U3649" s="665"/>
      <c r="V3649" s="665"/>
    </row>
    <row r="3650" spans="1:22" s="664" customFormat="1" ht="13.5" customHeight="1" outlineLevel="1">
      <c r="A3650" s="402"/>
      <c r="B3650" s="178">
        <f t="shared" si="56"/>
        <v>3644</v>
      </c>
      <c r="C3650" s="441"/>
      <c r="D3650" s="47">
        <v>8595057664791</v>
      </c>
      <c r="E3650" s="800" t="s">
        <v>5067</v>
      </c>
      <c r="F3650" s="667" t="s">
        <v>8732</v>
      </c>
      <c r="G3650" s="683" t="s">
        <v>8996</v>
      </c>
      <c r="H3650" s="691">
        <v>30</v>
      </c>
      <c r="I3650" s="652">
        <v>0.23400000000000001</v>
      </c>
      <c r="J3650" s="652">
        <v>0.48457499999999998</v>
      </c>
      <c r="K3650" s="422">
        <v>8127.3769976962139</v>
      </c>
      <c r="L3650" s="423">
        <f>K3650*ЗМІСТ!$E$13/1000*1.2</f>
        <v>435.52727779190536</v>
      </c>
      <c r="M3650" s="424"/>
      <c r="N3650" s="829"/>
      <c r="O3650" s="841"/>
      <c r="P3650" s="841"/>
      <c r="Q3650" s="641"/>
      <c r="R3650" s="639"/>
      <c r="S3650" s="640"/>
      <c r="T3650" s="402"/>
      <c r="U3650" s="665"/>
      <c r="V3650" s="665"/>
    </row>
    <row r="3651" spans="1:22" s="664" customFormat="1" ht="13.5" customHeight="1" outlineLevel="1">
      <c r="A3651" s="402"/>
      <c r="B3651" s="178">
        <f t="shared" si="56"/>
        <v>3645</v>
      </c>
      <c r="C3651" s="441"/>
      <c r="D3651" s="47">
        <v>8595057664807</v>
      </c>
      <c r="E3651" s="800" t="s">
        <v>5069</v>
      </c>
      <c r="F3651" s="667" t="s">
        <v>8734</v>
      </c>
      <c r="G3651" s="683" t="s">
        <v>8996</v>
      </c>
      <c r="H3651" s="691">
        <v>16</v>
      </c>
      <c r="I3651" s="652">
        <v>0.36499999999999999</v>
      </c>
      <c r="J3651" s="652">
        <v>0.77175000000000005</v>
      </c>
      <c r="K3651" s="422">
        <v>9862.9146195672456</v>
      </c>
      <c r="L3651" s="423">
        <f>K3651*ЗМІСТ!$E$13/1000*1.2</f>
        <v>528.53071250069127</v>
      </c>
      <c r="M3651" s="424"/>
      <c r="N3651" s="829"/>
      <c r="O3651" s="841"/>
      <c r="P3651" s="841"/>
      <c r="Q3651" s="641"/>
      <c r="R3651" s="639"/>
      <c r="S3651" s="640"/>
      <c r="T3651" s="402"/>
      <c r="U3651" s="665"/>
      <c r="V3651" s="665"/>
    </row>
    <row r="3652" spans="1:22" s="664" customFormat="1" ht="13.5" customHeight="1" outlineLevel="1">
      <c r="A3652" s="402"/>
      <c r="B3652" s="178">
        <f t="shared" si="56"/>
        <v>3646</v>
      </c>
      <c r="C3652" s="441"/>
      <c r="D3652" s="47">
        <v>8595057664814</v>
      </c>
      <c r="E3652" s="800" t="s">
        <v>5071</v>
      </c>
      <c r="F3652" s="667" t="s">
        <v>8736</v>
      </c>
      <c r="G3652" s="683" t="s">
        <v>8996</v>
      </c>
      <c r="H3652" s="691">
        <v>16</v>
      </c>
      <c r="I3652" s="652">
        <v>0.441</v>
      </c>
      <c r="J3652" s="652">
        <v>0.77175000000000005</v>
      </c>
      <c r="K3652" s="422">
        <v>11002.644791534414</v>
      </c>
      <c r="L3652" s="423">
        <f>K3652*ЗМІСТ!$E$13/1000*1.2</f>
        <v>589.60620824241278</v>
      </c>
      <c r="M3652" s="424"/>
      <c r="N3652" s="829"/>
      <c r="O3652" s="841"/>
      <c r="P3652" s="841"/>
      <c r="Q3652" s="641"/>
      <c r="R3652" s="639"/>
      <c r="S3652" s="640"/>
      <c r="T3652" s="402"/>
      <c r="U3652" s="665"/>
      <c r="V3652" s="665"/>
    </row>
    <row r="3653" spans="1:22" s="664" customFormat="1" ht="13.5" customHeight="1" outlineLevel="1">
      <c r="A3653" s="402"/>
      <c r="B3653" s="178">
        <f t="shared" si="56"/>
        <v>3647</v>
      </c>
      <c r="C3653" s="441"/>
      <c r="D3653" s="47">
        <v>8595057664821</v>
      </c>
      <c r="E3653" s="800" t="s">
        <v>5073</v>
      </c>
      <c r="F3653" s="667" t="s">
        <v>8738</v>
      </c>
      <c r="G3653" s="683" t="s">
        <v>8996</v>
      </c>
      <c r="H3653" s="691">
        <v>1</v>
      </c>
      <c r="I3653" s="652">
        <v>0.51</v>
      </c>
      <c r="J3653" s="652">
        <v>0.92159999999999997</v>
      </c>
      <c r="K3653" s="422">
        <v>9213.1233697243679</v>
      </c>
      <c r="L3653" s="423">
        <f>K3653*ЗМІСТ!$E$13/1000*1.2</f>
        <v>493.70990693731108</v>
      </c>
      <c r="M3653" s="424"/>
      <c r="N3653" s="829"/>
      <c r="O3653" s="841"/>
      <c r="P3653" s="841"/>
      <c r="Q3653" s="641"/>
      <c r="R3653" s="639"/>
      <c r="S3653" s="640"/>
      <c r="T3653" s="402"/>
      <c r="U3653" s="665"/>
      <c r="V3653" s="665"/>
    </row>
    <row r="3654" spans="1:22" s="664" customFormat="1" ht="13.5" customHeight="1" outlineLevel="1">
      <c r="A3654" s="402"/>
      <c r="B3654" s="178">
        <f t="shared" si="56"/>
        <v>3648</v>
      </c>
      <c r="C3654" s="441"/>
      <c r="D3654" s="47">
        <v>8595057664838</v>
      </c>
      <c r="E3654" s="800" t="s">
        <v>5075</v>
      </c>
      <c r="F3654" s="667" t="s">
        <v>8740</v>
      </c>
      <c r="G3654" s="683" t="s">
        <v>8996</v>
      </c>
      <c r="H3654" s="691">
        <v>1</v>
      </c>
      <c r="I3654" s="652">
        <v>0.57999999999999996</v>
      </c>
      <c r="J3654" s="652">
        <v>1.0815999999999999</v>
      </c>
      <c r="K3654" s="422">
        <v>10394.321740161771</v>
      </c>
      <c r="L3654" s="423">
        <f>K3654*ЗМІСТ!$E$13/1000*1.2</f>
        <v>557.00758722883211</v>
      </c>
      <c r="M3654" s="424"/>
      <c r="N3654" s="829"/>
      <c r="O3654" s="841"/>
      <c r="P3654" s="841"/>
      <c r="Q3654" s="641"/>
      <c r="R3654" s="639"/>
      <c r="S3654" s="640"/>
      <c r="T3654" s="402"/>
      <c r="U3654" s="665"/>
      <c r="V3654" s="665"/>
    </row>
    <row r="3655" spans="1:22" s="664" customFormat="1" ht="13.5" customHeight="1" outlineLevel="1">
      <c r="A3655" s="402"/>
      <c r="B3655" s="178">
        <f t="shared" si="56"/>
        <v>3649</v>
      </c>
      <c r="C3655" s="441"/>
      <c r="D3655" s="47">
        <v>8595057650855</v>
      </c>
      <c r="E3655" s="800" t="s">
        <v>5077</v>
      </c>
      <c r="F3655" s="667" t="s">
        <v>8742</v>
      </c>
      <c r="G3655" s="683" t="s">
        <v>8996</v>
      </c>
      <c r="H3655" s="691">
        <v>1</v>
      </c>
      <c r="I3655" s="652">
        <v>0.47</v>
      </c>
      <c r="J3655" s="652">
        <v>1.108992</v>
      </c>
      <c r="K3655" s="422">
        <v>7792.4553242814027</v>
      </c>
      <c r="L3655" s="423">
        <f>K3655*ЗМІСТ!$E$13/1000*1.2</f>
        <v>417.579602331888</v>
      </c>
      <c r="M3655" s="424"/>
      <c r="N3655" s="829"/>
      <c r="O3655" s="841"/>
      <c r="P3655" s="841"/>
      <c r="Q3655" s="641"/>
      <c r="R3655" s="639"/>
      <c r="S3655" s="640"/>
      <c r="T3655" s="402"/>
      <c r="U3655" s="665"/>
      <c r="V3655" s="665"/>
    </row>
    <row r="3656" spans="1:22" s="664" customFormat="1" ht="13.5" customHeight="1" outlineLevel="1">
      <c r="A3656" s="402"/>
      <c r="B3656" s="178">
        <f t="shared" si="56"/>
        <v>3650</v>
      </c>
      <c r="C3656" s="441"/>
      <c r="D3656" s="47">
        <v>8595057659407</v>
      </c>
      <c r="E3656" s="800" t="s">
        <v>5078</v>
      </c>
      <c r="F3656" s="667" t="s">
        <v>8744</v>
      </c>
      <c r="G3656" s="683" t="s">
        <v>8996</v>
      </c>
      <c r="H3656" s="691">
        <v>1</v>
      </c>
      <c r="I3656" s="652">
        <v>0.72219999999999995</v>
      </c>
      <c r="J3656" s="652">
        <v>1.503792</v>
      </c>
      <c r="K3656" s="422">
        <v>10581.825802659268</v>
      </c>
      <c r="L3656" s="423">
        <f>K3656*ЗМІСТ!$E$13/1000*1.2</f>
        <v>567.05549492864805</v>
      </c>
      <c r="M3656" s="424"/>
      <c r="N3656" s="829"/>
      <c r="O3656" s="841"/>
      <c r="P3656" s="841"/>
      <c r="Q3656" s="641"/>
      <c r="R3656" s="639"/>
      <c r="S3656" s="640"/>
      <c r="T3656" s="402"/>
      <c r="U3656" s="665"/>
      <c r="V3656" s="665"/>
    </row>
    <row r="3657" spans="1:22" s="664" customFormat="1" ht="13.5" customHeight="1" outlineLevel="1">
      <c r="A3657" s="402"/>
      <c r="B3657" s="178">
        <f t="shared" ref="B3657:B3720" si="57">B3656+1</f>
        <v>3651</v>
      </c>
      <c r="C3657" s="441"/>
      <c r="D3657" s="47">
        <v>8595057650862</v>
      </c>
      <c r="E3657" s="800" t="s">
        <v>5079</v>
      </c>
      <c r="F3657" s="667" t="s">
        <v>8746</v>
      </c>
      <c r="G3657" s="683" t="s">
        <v>8996</v>
      </c>
      <c r="H3657" s="691">
        <v>1</v>
      </c>
      <c r="I3657" s="652">
        <v>1.0115000000000001</v>
      </c>
      <c r="J3657" s="652">
        <v>1.9585920000000001</v>
      </c>
      <c r="K3657" s="422">
        <v>12828.517636522931</v>
      </c>
      <c r="L3657" s="423">
        <f>K3657*ЗМІСТ!$E$13/1000*1.2</f>
        <v>687.45049798034711</v>
      </c>
      <c r="M3657" s="424"/>
      <c r="N3657" s="829"/>
      <c r="O3657" s="841"/>
      <c r="P3657" s="841"/>
      <c r="Q3657" s="641"/>
      <c r="R3657" s="639"/>
      <c r="S3657" s="640"/>
      <c r="T3657" s="402"/>
      <c r="U3657" s="665"/>
      <c r="V3657" s="665"/>
    </row>
    <row r="3658" spans="1:22" s="664" customFormat="1" ht="13.5" customHeight="1" outlineLevel="1">
      <c r="A3658" s="402"/>
      <c r="B3658" s="178">
        <f t="shared" si="57"/>
        <v>3652</v>
      </c>
      <c r="C3658" s="441"/>
      <c r="D3658" s="47">
        <v>8595057659421</v>
      </c>
      <c r="E3658" s="800" t="s">
        <v>5080</v>
      </c>
      <c r="F3658" s="667" t="s">
        <v>8748</v>
      </c>
      <c r="G3658" s="683" t="s">
        <v>8996</v>
      </c>
      <c r="H3658" s="691">
        <v>1</v>
      </c>
      <c r="I3658" s="652">
        <v>2.1251000000000002</v>
      </c>
      <c r="J3658" s="652">
        <v>3.0481919999999998</v>
      </c>
      <c r="K3658" s="422">
        <v>21676.695337696827</v>
      </c>
      <c r="L3658" s="423">
        <f>K3658*ЗМІСТ!$E$13/1000*1.2</f>
        <v>1161.6038132139893</v>
      </c>
      <c r="M3658" s="424"/>
      <c r="N3658" s="829"/>
      <c r="O3658" s="841"/>
      <c r="P3658" s="841"/>
      <c r="Q3658" s="641"/>
      <c r="R3658" s="639"/>
      <c r="S3658" s="640"/>
      <c r="T3658" s="402"/>
      <c r="U3658" s="665"/>
      <c r="V3658" s="665"/>
    </row>
    <row r="3659" spans="1:22" s="664" customFormat="1" ht="13.5" customHeight="1" outlineLevel="1">
      <c r="A3659" s="402"/>
      <c r="B3659" s="178">
        <f t="shared" si="57"/>
        <v>3653</v>
      </c>
      <c r="C3659" s="441"/>
      <c r="D3659" s="47">
        <v>8595057659438</v>
      </c>
      <c r="E3659" s="800" t="s">
        <v>5081</v>
      </c>
      <c r="F3659" s="667" t="s">
        <v>8750</v>
      </c>
      <c r="G3659" s="683" t="s">
        <v>8996</v>
      </c>
      <c r="H3659" s="691">
        <v>1</v>
      </c>
      <c r="I3659" s="652">
        <v>2.7863000000000002</v>
      </c>
      <c r="J3659" s="652">
        <v>5.4722400000000002</v>
      </c>
      <c r="K3659" s="422">
        <v>29133.718980709418</v>
      </c>
      <c r="L3659" s="423">
        <f>K3659*ЗМІСТ!$E$13/1000*1.2</f>
        <v>1561.2084099481824</v>
      </c>
      <c r="M3659" s="424"/>
      <c r="N3659" s="829"/>
      <c r="O3659" s="841"/>
      <c r="P3659" s="841"/>
      <c r="Q3659" s="641"/>
      <c r="R3659" s="639"/>
      <c r="S3659" s="640"/>
      <c r="T3659" s="402"/>
      <c r="U3659" s="665"/>
      <c r="V3659" s="665"/>
    </row>
    <row r="3660" spans="1:22" s="664" customFormat="1" ht="13.5" customHeight="1" outlineLevel="1">
      <c r="A3660" s="402"/>
      <c r="B3660" s="178">
        <f t="shared" si="57"/>
        <v>3654</v>
      </c>
      <c r="C3660" s="441"/>
      <c r="D3660" s="47">
        <v>8595057659384</v>
      </c>
      <c r="E3660" s="800" t="s">
        <v>5082</v>
      </c>
      <c r="F3660" s="667" t="s">
        <v>8752</v>
      </c>
      <c r="G3660" s="683" t="s">
        <v>8996</v>
      </c>
      <c r="H3660" s="691">
        <v>1</v>
      </c>
      <c r="I3660" s="652">
        <v>0.25530000000000003</v>
      </c>
      <c r="J3660" s="652">
        <v>0.77419199999999999</v>
      </c>
      <c r="K3660" s="422">
        <v>6056.5140263790354</v>
      </c>
      <c r="L3660" s="423">
        <f>K3660*ЗМІСТ!$E$13/1000*1.2</f>
        <v>324.55453556111121</v>
      </c>
      <c r="M3660" s="424"/>
      <c r="N3660" s="829"/>
      <c r="O3660" s="841"/>
      <c r="P3660" s="841"/>
      <c r="Q3660" s="641"/>
      <c r="R3660" s="639"/>
      <c r="S3660" s="640"/>
      <c r="T3660" s="402"/>
      <c r="U3660" s="665"/>
      <c r="V3660" s="665"/>
    </row>
    <row r="3661" spans="1:22" s="664" customFormat="1" ht="13.5" customHeight="1" outlineLevel="1">
      <c r="A3661" s="402"/>
      <c r="B3661" s="178">
        <f t="shared" si="57"/>
        <v>3655</v>
      </c>
      <c r="C3661" s="441"/>
      <c r="D3661" s="47">
        <v>8595057659445</v>
      </c>
      <c r="E3661" s="800" t="s">
        <v>5083</v>
      </c>
      <c r="F3661" s="667" t="s">
        <v>8754</v>
      </c>
      <c r="G3661" s="683" t="s">
        <v>8996</v>
      </c>
      <c r="H3661" s="691">
        <v>1</v>
      </c>
      <c r="I3661" s="652">
        <v>3.8454000000000002</v>
      </c>
      <c r="J3661" s="652">
        <v>7.43424</v>
      </c>
      <c r="K3661" s="422">
        <v>36361.368630904282</v>
      </c>
      <c r="L3661" s="423">
        <f>K3661*ЗМІСТ!$E$13/1000*1.2</f>
        <v>1948.5213865549367</v>
      </c>
      <c r="M3661" s="424"/>
      <c r="N3661" s="829"/>
      <c r="O3661" s="841"/>
      <c r="P3661" s="841"/>
      <c r="Q3661" s="641"/>
      <c r="R3661" s="639"/>
      <c r="S3661" s="640"/>
      <c r="T3661" s="402"/>
      <c r="U3661" s="665"/>
      <c r="V3661" s="665"/>
    </row>
    <row r="3662" spans="1:22" s="664" customFormat="1" ht="13.5" customHeight="1" outlineLevel="1">
      <c r="A3662" s="402"/>
      <c r="B3662" s="178">
        <f t="shared" si="57"/>
        <v>3656</v>
      </c>
      <c r="C3662" s="441"/>
      <c r="D3662" s="47">
        <v>8595057659452</v>
      </c>
      <c r="E3662" s="800" t="s">
        <v>5084</v>
      </c>
      <c r="F3662" s="667" t="s">
        <v>8756</v>
      </c>
      <c r="G3662" s="683" t="s">
        <v>8996</v>
      </c>
      <c r="H3662" s="691">
        <v>1</v>
      </c>
      <c r="I3662" s="652">
        <v>5.0575999999999999</v>
      </c>
      <c r="J3662" s="652">
        <v>9.6962399999999995</v>
      </c>
      <c r="K3662" s="422">
        <v>42794.514410950665</v>
      </c>
      <c r="L3662" s="423">
        <f>K3662*ЗМІСТ!$E$13/1000*1.2</f>
        <v>2293.2587440094126</v>
      </c>
      <c r="M3662" s="424"/>
      <c r="N3662" s="829"/>
      <c r="O3662" s="841"/>
      <c r="P3662" s="841"/>
      <c r="Q3662" s="641"/>
      <c r="R3662" s="639"/>
      <c r="S3662" s="640"/>
      <c r="T3662" s="402"/>
      <c r="U3662" s="665"/>
      <c r="V3662" s="665"/>
    </row>
    <row r="3663" spans="1:22" s="664" customFormat="1" ht="13.5" customHeight="1" outlineLevel="1">
      <c r="A3663" s="402"/>
      <c r="B3663" s="178">
        <f t="shared" si="57"/>
        <v>3657</v>
      </c>
      <c r="C3663" s="441"/>
      <c r="D3663" s="47">
        <v>8595057659391</v>
      </c>
      <c r="E3663" s="800" t="s">
        <v>5085</v>
      </c>
      <c r="F3663" s="667" t="s">
        <v>8758</v>
      </c>
      <c r="G3663" s="683" t="s">
        <v>8996</v>
      </c>
      <c r="H3663" s="691">
        <v>1</v>
      </c>
      <c r="I3663" s="652">
        <v>0.35720000000000002</v>
      </c>
      <c r="J3663" s="652">
        <v>0.93409200000000003</v>
      </c>
      <c r="K3663" s="422">
        <v>6911.5632927669067</v>
      </c>
      <c r="L3663" s="423">
        <f>K3663*ЗМІСТ!$E$13/1000*1.2</f>
        <v>370.37464203253927</v>
      </c>
      <c r="M3663" s="424"/>
      <c r="N3663" s="829"/>
      <c r="O3663" s="841"/>
      <c r="P3663" s="841"/>
      <c r="Q3663" s="641"/>
      <c r="R3663" s="639"/>
      <c r="S3663" s="640"/>
      <c r="T3663" s="402"/>
      <c r="U3663" s="665"/>
      <c r="V3663" s="665"/>
    </row>
    <row r="3664" spans="1:22" s="664" customFormat="1" ht="13.5" customHeight="1" outlineLevel="1">
      <c r="A3664" s="402"/>
      <c r="B3664" s="178">
        <f t="shared" si="57"/>
        <v>3658</v>
      </c>
      <c r="C3664" s="441"/>
      <c r="D3664" s="47">
        <v>8595057659308</v>
      </c>
      <c r="E3664" s="800" t="s">
        <v>5086</v>
      </c>
      <c r="F3664" s="667" t="s">
        <v>8760</v>
      </c>
      <c r="G3664" s="683" t="s">
        <v>8996</v>
      </c>
      <c r="H3664" s="691">
        <v>1</v>
      </c>
      <c r="I3664" s="652">
        <v>0.30790000000000001</v>
      </c>
      <c r="J3664" s="652">
        <v>1.3520639999999999</v>
      </c>
      <c r="K3664" s="422">
        <v>5564.9879865976918</v>
      </c>
      <c r="L3664" s="423">
        <f>K3664*ЗМІСТ!$E$13/1000*1.2</f>
        <v>298.21479542964136</v>
      </c>
      <c r="M3664" s="424"/>
      <c r="N3664" s="829"/>
      <c r="O3664" s="841"/>
      <c r="P3664" s="841"/>
      <c r="Q3664" s="641"/>
      <c r="R3664" s="639"/>
      <c r="S3664" s="640"/>
      <c r="T3664" s="402"/>
      <c r="U3664" s="665"/>
      <c r="V3664" s="665"/>
    </row>
    <row r="3665" spans="1:22" s="664" customFormat="1" ht="13.5" customHeight="1" outlineLevel="1">
      <c r="A3665" s="402"/>
      <c r="B3665" s="178">
        <f t="shared" si="57"/>
        <v>3659</v>
      </c>
      <c r="C3665" s="441"/>
      <c r="D3665" s="47">
        <v>8595568905284</v>
      </c>
      <c r="E3665" s="800" t="s">
        <v>5087</v>
      </c>
      <c r="F3665" s="668" t="s">
        <v>8762</v>
      </c>
      <c r="G3665" s="683" t="s">
        <v>8996</v>
      </c>
      <c r="H3665" s="691">
        <v>1</v>
      </c>
      <c r="I3665" s="652">
        <v>0.34899999999999998</v>
      </c>
      <c r="J3665" s="652">
        <v>0.96532799999999996</v>
      </c>
      <c r="K3665" s="422">
        <v>6453.6984162696608</v>
      </c>
      <c r="L3665" s="423">
        <f>K3665*ЗМІСТ!$E$13/1000*1.2</f>
        <v>345.83872554756533</v>
      </c>
      <c r="M3665" s="424"/>
      <c r="N3665" s="829"/>
      <c r="O3665" s="841"/>
      <c r="P3665" s="841"/>
      <c r="Q3665" s="641"/>
      <c r="R3665" s="639"/>
      <c r="S3665" s="640"/>
      <c r="T3665" s="402"/>
      <c r="U3665" s="665"/>
      <c r="V3665" s="665"/>
    </row>
    <row r="3666" spans="1:22" s="664" customFormat="1" ht="13.5" customHeight="1" outlineLevel="1">
      <c r="A3666" s="402"/>
      <c r="B3666" s="178">
        <f t="shared" si="57"/>
        <v>3660</v>
      </c>
      <c r="C3666" s="441"/>
      <c r="D3666" s="47">
        <v>8595057659315</v>
      </c>
      <c r="E3666" s="800" t="s">
        <v>5089</v>
      </c>
      <c r="F3666" s="668" t="s">
        <v>8764</v>
      </c>
      <c r="G3666" s="683" t="s">
        <v>8996</v>
      </c>
      <c r="H3666" s="691">
        <v>1</v>
      </c>
      <c r="I3666" s="652">
        <v>0.38979999999999998</v>
      </c>
      <c r="J3666" s="652">
        <v>1.486464</v>
      </c>
      <c r="K3666" s="422">
        <v>6604.644655901132</v>
      </c>
      <c r="L3666" s="423">
        <f>K3666*ЗМІСТ!$E$13/1000*1.2</f>
        <v>353.92758433413991</v>
      </c>
      <c r="M3666" s="424"/>
      <c r="N3666" s="829"/>
      <c r="O3666" s="841"/>
      <c r="P3666" s="841"/>
      <c r="Q3666" s="641"/>
      <c r="R3666" s="639"/>
      <c r="S3666" s="640"/>
      <c r="T3666" s="402"/>
      <c r="U3666" s="665"/>
      <c r="V3666" s="665"/>
    </row>
    <row r="3667" spans="1:22" s="664" customFormat="1" ht="13.5" customHeight="1" outlineLevel="1">
      <c r="A3667" s="402"/>
      <c r="B3667" s="178">
        <f t="shared" si="57"/>
        <v>3661</v>
      </c>
      <c r="C3667" s="441"/>
      <c r="D3667" s="47">
        <v>8595057659322</v>
      </c>
      <c r="E3667" s="800" t="s">
        <v>5090</v>
      </c>
      <c r="F3667" s="668" t="s">
        <v>8766</v>
      </c>
      <c r="G3667" s="683" t="s">
        <v>8996</v>
      </c>
      <c r="H3667" s="691">
        <v>1</v>
      </c>
      <c r="I3667" s="652">
        <v>0.47210000000000002</v>
      </c>
      <c r="J3667" s="652">
        <v>1.6208640000000001</v>
      </c>
      <c r="K3667" s="422">
        <v>7267.6019124936602</v>
      </c>
      <c r="L3667" s="423">
        <f>K3667*ЗМІСТ!$E$13/1000*1.2</f>
        <v>389.45392565409821</v>
      </c>
      <c r="M3667" s="424"/>
      <c r="N3667" s="829"/>
      <c r="O3667" s="841"/>
      <c r="P3667" s="841"/>
      <c r="Q3667" s="641"/>
      <c r="R3667" s="639"/>
      <c r="S3667" s="640"/>
      <c r="T3667" s="402"/>
      <c r="U3667" s="665"/>
      <c r="V3667" s="665"/>
    </row>
    <row r="3668" spans="1:22" s="664" customFormat="1" ht="13.5" customHeight="1" outlineLevel="1">
      <c r="A3668" s="402"/>
      <c r="B3668" s="178">
        <f t="shared" si="57"/>
        <v>3662</v>
      </c>
      <c r="C3668" s="441"/>
      <c r="D3668" s="47">
        <v>8595057659339</v>
      </c>
      <c r="E3668" s="800" t="s">
        <v>5091</v>
      </c>
      <c r="F3668" s="668" t="s">
        <v>8768</v>
      </c>
      <c r="G3668" s="683" t="s">
        <v>8996</v>
      </c>
      <c r="H3668" s="691">
        <v>1</v>
      </c>
      <c r="I3668" s="652">
        <v>0.55679999999999996</v>
      </c>
      <c r="J3668" s="652">
        <v>1.2383280000000001</v>
      </c>
      <c r="K3668" s="422">
        <v>9270.750625510389</v>
      </c>
      <c r="L3668" s="423">
        <f>K3668*ЗМІСТ!$E$13/1000*1.2</f>
        <v>496.7980178796505</v>
      </c>
      <c r="M3668" s="424"/>
      <c r="N3668" s="829"/>
      <c r="O3668" s="841"/>
      <c r="P3668" s="841"/>
      <c r="Q3668" s="641"/>
      <c r="R3668" s="639"/>
      <c r="S3668" s="640"/>
      <c r="T3668" s="402"/>
      <c r="U3668" s="665"/>
      <c r="V3668" s="665"/>
    </row>
    <row r="3669" spans="1:22" s="664" customFormat="1" ht="13.5" customHeight="1" outlineLevel="1">
      <c r="A3669" s="402"/>
      <c r="B3669" s="178">
        <f t="shared" si="57"/>
        <v>3663</v>
      </c>
      <c r="C3669" s="441"/>
      <c r="D3669" s="47">
        <v>8595057659346</v>
      </c>
      <c r="E3669" s="800" t="s">
        <v>5093</v>
      </c>
      <c r="F3669" s="668" t="s">
        <v>8770</v>
      </c>
      <c r="G3669" s="683" t="s">
        <v>8996</v>
      </c>
      <c r="H3669" s="691">
        <v>1</v>
      </c>
      <c r="I3669" s="652">
        <v>0.79690000000000005</v>
      </c>
      <c r="J3669" s="652">
        <v>1.889664</v>
      </c>
      <c r="K3669" s="422">
        <v>9860.8717338886145</v>
      </c>
      <c r="L3669" s="423">
        <f>K3669*ЗМІСТ!$E$13/1000*1.2</f>
        <v>528.42123899666819</v>
      </c>
      <c r="M3669" s="424"/>
      <c r="N3669" s="829"/>
      <c r="O3669" s="841"/>
      <c r="P3669" s="841"/>
      <c r="Q3669" s="641"/>
      <c r="R3669" s="639"/>
      <c r="S3669" s="640"/>
      <c r="T3669" s="402"/>
      <c r="U3669" s="665"/>
      <c r="V3669" s="665"/>
    </row>
    <row r="3670" spans="1:22" s="664" customFormat="1" ht="13.5" customHeight="1" outlineLevel="1">
      <c r="A3670" s="402"/>
      <c r="B3670" s="178">
        <f t="shared" si="57"/>
        <v>3664</v>
      </c>
      <c r="C3670" s="441"/>
      <c r="D3670" s="47">
        <v>8595057659353</v>
      </c>
      <c r="E3670" s="800" t="s">
        <v>5094</v>
      </c>
      <c r="F3670" s="668" t="s">
        <v>8772</v>
      </c>
      <c r="G3670" s="683" t="s">
        <v>8996</v>
      </c>
      <c r="H3670" s="691">
        <v>1</v>
      </c>
      <c r="I3670" s="652">
        <v>1.6</v>
      </c>
      <c r="J3670" s="652">
        <v>2.69808</v>
      </c>
      <c r="K3670" s="422">
        <v>12801.118188138211</v>
      </c>
      <c r="L3670" s="423">
        <f>K3670*ЗМІСТ!$E$13/1000*1.2</f>
        <v>685.98222510813014</v>
      </c>
      <c r="M3670" s="424"/>
      <c r="N3670" s="829"/>
      <c r="O3670" s="841"/>
      <c r="P3670" s="841"/>
      <c r="Q3670" s="641"/>
      <c r="R3670" s="639"/>
      <c r="S3670" s="640"/>
      <c r="T3670" s="402"/>
      <c r="U3670" s="665"/>
      <c r="V3670" s="665"/>
    </row>
    <row r="3671" spans="1:22" s="664" customFormat="1" ht="13.5" customHeight="1" outlineLevel="1">
      <c r="A3671" s="402"/>
      <c r="B3671" s="178">
        <f t="shared" si="57"/>
        <v>3665</v>
      </c>
      <c r="C3671" s="441"/>
      <c r="D3671" s="448">
        <v>8595057659285</v>
      </c>
      <c r="E3671" s="942" t="s">
        <v>5095</v>
      </c>
      <c r="F3671" s="667" t="s">
        <v>8774</v>
      </c>
      <c r="G3671" s="683" t="s">
        <v>8996</v>
      </c>
      <c r="H3671" s="691">
        <v>1</v>
      </c>
      <c r="I3671" s="652">
        <v>0.22439999999999999</v>
      </c>
      <c r="J3671" s="652">
        <v>1.2176640000000001</v>
      </c>
      <c r="K3671" s="422">
        <v>5015.717986582812</v>
      </c>
      <c r="L3671" s="423">
        <f>K3671*ЗМІСТ!$E$13/1000*1.2</f>
        <v>268.78069043524403</v>
      </c>
      <c r="M3671" s="424"/>
      <c r="N3671" s="829"/>
      <c r="O3671" s="841"/>
      <c r="P3671" s="841"/>
      <c r="Q3671" s="641"/>
      <c r="R3671" s="639"/>
      <c r="S3671" s="640"/>
      <c r="T3671" s="402"/>
      <c r="U3671" s="665"/>
      <c r="V3671" s="665"/>
    </row>
    <row r="3672" spans="1:22" s="664" customFormat="1" ht="13.5" customHeight="1" outlineLevel="1">
      <c r="A3672" s="402"/>
      <c r="B3672" s="178">
        <f t="shared" si="57"/>
        <v>3666</v>
      </c>
      <c r="C3672" s="441"/>
      <c r="D3672" s="448">
        <v>8595057659360</v>
      </c>
      <c r="E3672" s="942" t="s">
        <v>5096</v>
      </c>
      <c r="F3672" s="667" t="s">
        <v>8776</v>
      </c>
      <c r="G3672" s="683" t="s">
        <v>8996</v>
      </c>
      <c r="H3672" s="691">
        <v>1</v>
      </c>
      <c r="I3672" s="652">
        <v>1.8</v>
      </c>
      <c r="J3672" s="652">
        <v>3.0340799999999999</v>
      </c>
      <c r="K3672" s="422">
        <v>14176.903238171421</v>
      </c>
      <c r="L3672" s="423">
        <f>K3672*ЗМІСТ!$E$13/1000*1.2</f>
        <v>759.7073541180938</v>
      </c>
      <c r="M3672" s="424"/>
      <c r="N3672" s="829"/>
      <c r="O3672" s="841"/>
      <c r="P3672" s="841"/>
      <c r="Q3672" s="641"/>
      <c r="R3672" s="639"/>
      <c r="S3672" s="640"/>
      <c r="T3672" s="402"/>
      <c r="U3672" s="665"/>
      <c r="V3672" s="665"/>
    </row>
    <row r="3673" spans="1:22" s="664" customFormat="1" ht="13.5" customHeight="1" outlineLevel="1">
      <c r="A3673" s="402"/>
      <c r="B3673" s="178">
        <f t="shared" si="57"/>
        <v>3667</v>
      </c>
      <c r="C3673" s="441"/>
      <c r="D3673" s="448">
        <v>8595057659377</v>
      </c>
      <c r="E3673" s="942" t="s">
        <v>5097</v>
      </c>
      <c r="F3673" s="669" t="s">
        <v>8778</v>
      </c>
      <c r="G3673" s="683" t="s">
        <v>8996</v>
      </c>
      <c r="H3673" s="691">
        <v>1</v>
      </c>
      <c r="I3673" s="652">
        <v>2</v>
      </c>
      <c r="J3673" s="652">
        <v>3.3700800000000002</v>
      </c>
      <c r="K3673" s="422">
        <v>17200.217756969287</v>
      </c>
      <c r="L3673" s="423">
        <f>K3673*ЗМІСТ!$E$13/1000*1.2</f>
        <v>921.71976509078786</v>
      </c>
      <c r="M3673" s="424"/>
      <c r="N3673" s="829"/>
      <c r="O3673" s="841"/>
      <c r="P3673" s="841"/>
      <c r="Q3673" s="641"/>
      <c r="R3673" s="639"/>
      <c r="S3673" s="640"/>
      <c r="T3673" s="402"/>
      <c r="U3673" s="665"/>
      <c r="V3673" s="665"/>
    </row>
    <row r="3674" spans="1:22" s="664" customFormat="1" ht="13.5" customHeight="1" outlineLevel="1">
      <c r="A3674" s="402"/>
      <c r="B3674" s="178">
        <f t="shared" si="57"/>
        <v>3668</v>
      </c>
      <c r="C3674" s="441"/>
      <c r="D3674" s="448">
        <v>8595568905260</v>
      </c>
      <c r="E3674" s="942" t="s">
        <v>5098</v>
      </c>
      <c r="F3674" s="669" t="s">
        <v>8780</v>
      </c>
      <c r="G3674" s="683" t="s">
        <v>8996</v>
      </c>
      <c r="H3674" s="691">
        <v>1</v>
      </c>
      <c r="I3674" s="652">
        <v>0.245</v>
      </c>
      <c r="J3674" s="652">
        <v>0.82773600000000003</v>
      </c>
      <c r="K3674" s="422">
        <v>5700.9240220846077</v>
      </c>
      <c r="L3674" s="423">
        <f>K3674*ЗМІСТ!$E$13/1000*1.2</f>
        <v>305.49929219978287</v>
      </c>
      <c r="M3674" s="424"/>
      <c r="N3674" s="829"/>
      <c r="O3674" s="841"/>
      <c r="P3674" s="841"/>
      <c r="Q3674" s="641"/>
      <c r="R3674" s="639"/>
      <c r="S3674" s="640"/>
      <c r="T3674" s="402"/>
      <c r="U3674" s="665"/>
      <c r="V3674" s="665"/>
    </row>
    <row r="3675" spans="1:22" s="664" customFormat="1" ht="13.5" customHeight="1" outlineLevel="1">
      <c r="A3675" s="402"/>
      <c r="B3675" s="178">
        <f t="shared" si="57"/>
        <v>3669</v>
      </c>
      <c r="C3675" s="441"/>
      <c r="D3675" s="448">
        <v>8595057659292</v>
      </c>
      <c r="E3675" s="942" t="s">
        <v>5100</v>
      </c>
      <c r="F3675" s="669" t="s">
        <v>8782</v>
      </c>
      <c r="G3675" s="683" t="s">
        <v>8996</v>
      </c>
      <c r="H3675" s="691">
        <v>1</v>
      </c>
      <c r="I3675" s="652">
        <v>0.2666</v>
      </c>
      <c r="J3675" s="652">
        <v>1.284864</v>
      </c>
      <c r="K3675" s="422">
        <v>5350.0798181102846</v>
      </c>
      <c r="L3675" s="423">
        <f>K3675*ЗМІСТ!$E$13/1000*1.2</f>
        <v>286.69836526735207</v>
      </c>
      <c r="M3675" s="424"/>
      <c r="N3675" s="829"/>
      <c r="O3675" s="841"/>
      <c r="P3675" s="841"/>
      <c r="Q3675" s="641"/>
      <c r="R3675" s="639"/>
      <c r="S3675" s="640"/>
      <c r="T3675" s="402"/>
      <c r="U3675" s="665"/>
      <c r="V3675" s="665"/>
    </row>
    <row r="3676" spans="1:22" s="664" customFormat="1" ht="13.5" customHeight="1" outlineLevel="1">
      <c r="A3676" s="402"/>
      <c r="B3676" s="178">
        <f t="shared" si="57"/>
        <v>3670</v>
      </c>
      <c r="C3676" s="441"/>
      <c r="D3676" s="448">
        <v>8595057640436</v>
      </c>
      <c r="E3676" s="942" t="s">
        <v>5107</v>
      </c>
      <c r="F3676" s="669" t="s">
        <v>8789</v>
      </c>
      <c r="G3676" s="683" t="s">
        <v>8996</v>
      </c>
      <c r="H3676" s="691">
        <v>24</v>
      </c>
      <c r="I3676" s="652">
        <v>0.13</v>
      </c>
      <c r="J3676" s="652">
        <v>0.15778130000000001</v>
      </c>
      <c r="K3676" s="422">
        <v>1615.4714460050802</v>
      </c>
      <c r="L3676" s="423">
        <f>K3676*ЗМІСТ!$E$13/1000*1.2</f>
        <v>86.569366897657503</v>
      </c>
      <c r="M3676" s="424"/>
      <c r="N3676" s="829"/>
      <c r="O3676" s="841"/>
      <c r="P3676" s="841"/>
      <c r="Q3676" s="641"/>
      <c r="R3676" s="639"/>
      <c r="S3676" s="640"/>
      <c r="T3676" s="402"/>
      <c r="U3676" s="665"/>
      <c r="V3676" s="665"/>
    </row>
    <row r="3677" spans="1:22" s="664" customFormat="1" ht="13.5" customHeight="1" outlineLevel="1">
      <c r="A3677" s="402"/>
      <c r="B3677" s="178">
        <f t="shared" si="57"/>
        <v>3671</v>
      </c>
      <c r="C3677" s="441"/>
      <c r="D3677" s="448">
        <v>8595057640443</v>
      </c>
      <c r="E3677" s="942" t="s">
        <v>5108</v>
      </c>
      <c r="F3677" s="669" t="s">
        <v>8790</v>
      </c>
      <c r="G3677" s="683" t="s">
        <v>8996</v>
      </c>
      <c r="H3677" s="691">
        <v>24</v>
      </c>
      <c r="I3677" s="652">
        <v>0.19</v>
      </c>
      <c r="J3677" s="652">
        <v>0.13379170000000001</v>
      </c>
      <c r="K3677" s="422">
        <v>2455.3053486492336</v>
      </c>
      <c r="L3677" s="423">
        <f>K3677*ЗМІСТ!$E$13/1000*1.2</f>
        <v>131.57411732570355</v>
      </c>
      <c r="M3677" s="424"/>
      <c r="N3677" s="829"/>
      <c r="O3677" s="841"/>
      <c r="P3677" s="841"/>
      <c r="Q3677" s="641"/>
      <c r="R3677" s="639"/>
      <c r="S3677" s="640"/>
      <c r="T3677" s="402"/>
      <c r="U3677" s="665"/>
      <c r="V3677" s="665"/>
    </row>
    <row r="3678" spans="1:22" s="664" customFormat="1" ht="13.5" customHeight="1" outlineLevel="1">
      <c r="A3678" s="402"/>
      <c r="B3678" s="178">
        <f t="shared" si="57"/>
        <v>3672</v>
      </c>
      <c r="C3678" s="441"/>
      <c r="D3678" s="448">
        <v>8595057633070</v>
      </c>
      <c r="E3678" s="942" t="s">
        <v>5109</v>
      </c>
      <c r="F3678" s="669" t="s">
        <v>8791</v>
      </c>
      <c r="G3678" s="683" t="s">
        <v>8996</v>
      </c>
      <c r="H3678" s="691">
        <v>24</v>
      </c>
      <c r="I3678" s="652">
        <v>0.26</v>
      </c>
      <c r="J3678" s="652">
        <v>9.7395800000000005E-2</v>
      </c>
      <c r="K3678" s="422">
        <v>5920.4810295199504</v>
      </c>
      <c r="L3678" s="423">
        <f>K3678*ЗМІСТ!$E$13/1000*1.2</f>
        <v>317.26484285598565</v>
      </c>
      <c r="M3678" s="424"/>
      <c r="N3678" s="829"/>
      <c r="O3678" s="841"/>
      <c r="P3678" s="841"/>
      <c r="Q3678" s="641"/>
      <c r="R3678" s="639"/>
      <c r="S3678" s="640"/>
      <c r="T3678" s="402"/>
      <c r="U3678" s="665"/>
      <c r="V3678" s="665"/>
    </row>
    <row r="3679" spans="1:22" s="664" customFormat="1" ht="13.5" customHeight="1" outlineLevel="1">
      <c r="A3679" s="402"/>
      <c r="B3679" s="178">
        <f t="shared" si="57"/>
        <v>3673</v>
      </c>
      <c r="C3679" s="441"/>
      <c r="D3679" s="448">
        <v>8595057634862</v>
      </c>
      <c r="E3679" s="942" t="s">
        <v>5110</v>
      </c>
      <c r="F3679" s="669" t="s">
        <v>8792</v>
      </c>
      <c r="G3679" s="683" t="s">
        <v>8996</v>
      </c>
      <c r="H3679" s="691">
        <v>24</v>
      </c>
      <c r="I3679" s="652">
        <v>0.32</v>
      </c>
      <c r="J3679" s="652">
        <v>0.21525</v>
      </c>
      <c r="K3679" s="422">
        <v>3828.9166734579926</v>
      </c>
      <c r="L3679" s="423">
        <f>K3679*ЗМІСТ!$E$13/1000*1.2</f>
        <v>205.18276144393138</v>
      </c>
      <c r="M3679" s="424"/>
      <c r="N3679" s="829"/>
      <c r="O3679" s="841"/>
      <c r="P3679" s="841"/>
      <c r="Q3679" s="641"/>
      <c r="R3679" s="639"/>
      <c r="S3679" s="640"/>
      <c r="T3679" s="402"/>
      <c r="U3679" s="665"/>
      <c r="V3679" s="665"/>
    </row>
    <row r="3680" spans="1:22" s="664" customFormat="1" ht="13.5" customHeight="1" outlineLevel="1">
      <c r="A3680" s="402"/>
      <c r="B3680" s="178">
        <f t="shared" si="57"/>
        <v>3674</v>
      </c>
      <c r="C3680" s="441"/>
      <c r="D3680" s="448">
        <v>8595057640450</v>
      </c>
      <c r="E3680" s="942" t="s">
        <v>5111</v>
      </c>
      <c r="F3680" s="669" t="s">
        <v>8793</v>
      </c>
      <c r="G3680" s="683" t="s">
        <v>8996</v>
      </c>
      <c r="H3680" s="691">
        <v>24</v>
      </c>
      <c r="I3680" s="652">
        <v>0.13</v>
      </c>
      <c r="J3680" s="652">
        <v>9.7395800000000005E-2</v>
      </c>
      <c r="K3680" s="422">
        <v>4189.2644926975836</v>
      </c>
      <c r="L3680" s="423">
        <f>K3680*ЗМІСТ!$E$13/1000*1.2</f>
        <v>224.49296507004041</v>
      </c>
      <c r="M3680" s="424"/>
      <c r="N3680" s="829"/>
      <c r="O3680" s="841"/>
      <c r="P3680" s="841"/>
      <c r="Q3680" s="641"/>
      <c r="R3680" s="639"/>
      <c r="S3680" s="640"/>
      <c r="T3680" s="402"/>
      <c r="U3680" s="665"/>
      <c r="V3680" s="665"/>
    </row>
    <row r="3681" spans="1:22" s="664" customFormat="1" ht="13.5" customHeight="1" outlineLevel="1">
      <c r="A3681" s="402"/>
      <c r="B3681" s="178">
        <f t="shared" si="57"/>
        <v>3675</v>
      </c>
      <c r="C3681" s="441"/>
      <c r="D3681" s="448">
        <v>8595057640467</v>
      </c>
      <c r="E3681" s="942" t="s">
        <v>5112</v>
      </c>
      <c r="F3681" s="669" t="s">
        <v>8794</v>
      </c>
      <c r="G3681" s="683" t="s">
        <v>8996</v>
      </c>
      <c r="H3681" s="691">
        <v>24</v>
      </c>
      <c r="I3681" s="652">
        <v>0.19</v>
      </c>
      <c r="J3681" s="652">
        <v>0.10996880000000001</v>
      </c>
      <c r="K3681" s="422">
        <v>5645.4531142490487</v>
      </c>
      <c r="L3681" s="423">
        <f>K3681*ЗМІСТ!$E$13/1000*1.2</f>
        <v>302.52673494138145</v>
      </c>
      <c r="M3681" s="424"/>
      <c r="N3681" s="829"/>
      <c r="O3681" s="841"/>
      <c r="P3681" s="841"/>
      <c r="Q3681" s="641"/>
      <c r="R3681" s="639"/>
      <c r="S3681" s="640"/>
      <c r="T3681" s="402"/>
      <c r="U3681" s="665"/>
      <c r="V3681" s="665"/>
    </row>
    <row r="3682" spans="1:22" s="664" customFormat="1" ht="13.5" customHeight="1" outlineLevel="1">
      <c r="A3682" s="402"/>
      <c r="B3682" s="178">
        <f t="shared" si="57"/>
        <v>3676</v>
      </c>
      <c r="C3682" s="441"/>
      <c r="D3682" s="448">
        <v>8595057640474</v>
      </c>
      <c r="E3682" s="942" t="s">
        <v>5113</v>
      </c>
      <c r="F3682" s="669" t="s">
        <v>8795</v>
      </c>
      <c r="G3682" s="683" t="s">
        <v>8996</v>
      </c>
      <c r="H3682" s="691">
        <v>24</v>
      </c>
      <c r="I3682" s="652">
        <v>0.2</v>
      </c>
      <c r="J3682" s="652">
        <v>8.1119999999999998E-2</v>
      </c>
      <c r="K3682" s="422">
        <v>3216.4329271601891</v>
      </c>
      <c r="L3682" s="423">
        <f>K3682*ЗМІСТ!$E$13/1000*1.2</f>
        <v>172.36117844212353</v>
      </c>
      <c r="M3682" s="424"/>
      <c r="N3682" s="829"/>
      <c r="O3682" s="841"/>
      <c r="P3682" s="841"/>
      <c r="Q3682" s="641"/>
      <c r="R3682" s="639"/>
      <c r="S3682" s="640"/>
      <c r="T3682" s="402"/>
      <c r="U3682" s="665"/>
      <c r="V3682" s="665"/>
    </row>
    <row r="3683" spans="1:22" s="664" customFormat="1" ht="13.5" customHeight="1" outlineLevel="1">
      <c r="A3683" s="402"/>
      <c r="B3683" s="178">
        <f t="shared" si="57"/>
        <v>3677</v>
      </c>
      <c r="C3683" s="441"/>
      <c r="D3683" s="448">
        <v>8595057640481</v>
      </c>
      <c r="E3683" s="942" t="s">
        <v>5114</v>
      </c>
      <c r="F3683" s="669" t="s">
        <v>8796</v>
      </c>
      <c r="G3683" s="683" t="s">
        <v>8996</v>
      </c>
      <c r="H3683" s="691">
        <v>24</v>
      </c>
      <c r="I3683" s="652">
        <v>0.26</v>
      </c>
      <c r="J3683" s="652">
        <v>0.10996880000000001</v>
      </c>
      <c r="K3683" s="422">
        <v>6579.7903003549509</v>
      </c>
      <c r="L3683" s="423">
        <f>K3683*ЗМІСТ!$E$13/1000*1.2</f>
        <v>352.59569708252496</v>
      </c>
      <c r="M3683" s="424"/>
      <c r="N3683" s="829"/>
      <c r="O3683" s="841"/>
      <c r="P3683" s="841"/>
      <c r="Q3683" s="641"/>
      <c r="R3683" s="639"/>
      <c r="S3683" s="640"/>
      <c r="T3683" s="402"/>
      <c r="U3683" s="665"/>
      <c r="V3683" s="665"/>
    </row>
    <row r="3684" spans="1:22" s="664" customFormat="1" ht="13.5" customHeight="1" outlineLevel="1">
      <c r="A3684" s="402"/>
      <c r="B3684" s="178">
        <f t="shared" si="57"/>
        <v>3678</v>
      </c>
      <c r="C3684" s="441"/>
      <c r="D3684" s="448">
        <v>8595057640498</v>
      </c>
      <c r="E3684" s="942" t="s">
        <v>5115</v>
      </c>
      <c r="F3684" s="669" t="s">
        <v>8797</v>
      </c>
      <c r="G3684" s="683" t="s">
        <v>8996</v>
      </c>
      <c r="H3684" s="691">
        <v>24</v>
      </c>
      <c r="I3684" s="652">
        <v>0.19</v>
      </c>
      <c r="J3684" s="652">
        <v>0.13379170000000001</v>
      </c>
      <c r="K3684" s="422">
        <v>3074.0914410112819</v>
      </c>
      <c r="L3684" s="423">
        <f>K3684*ЗМІСТ!$E$13/1000*1.2</f>
        <v>164.73342843165145</v>
      </c>
      <c r="M3684" s="424"/>
      <c r="N3684" s="829"/>
      <c r="O3684" s="841"/>
      <c r="P3684" s="841"/>
      <c r="Q3684" s="641"/>
      <c r="R3684" s="639"/>
      <c r="S3684" s="640"/>
      <c r="T3684" s="402"/>
      <c r="U3684" s="665"/>
      <c r="V3684" s="665"/>
    </row>
    <row r="3685" spans="1:22" s="664" customFormat="1" ht="13.5" customHeight="1" outlineLevel="1">
      <c r="A3685" s="402"/>
      <c r="B3685" s="178">
        <f t="shared" si="57"/>
        <v>3679</v>
      </c>
      <c r="C3685" s="441"/>
      <c r="D3685" s="448">
        <v>8595057640504</v>
      </c>
      <c r="E3685" s="942" t="s">
        <v>5116</v>
      </c>
      <c r="F3685" s="669" t="s">
        <v>8798</v>
      </c>
      <c r="G3685" s="683" t="s">
        <v>8996</v>
      </c>
      <c r="H3685" s="691">
        <v>24</v>
      </c>
      <c r="I3685" s="652">
        <v>0.16</v>
      </c>
      <c r="J3685" s="652">
        <v>0.13379170000000001</v>
      </c>
      <c r="K3685" s="422">
        <v>3087.7776944486104</v>
      </c>
      <c r="L3685" s="423">
        <f>K3685*ЗМІСТ!$E$13/1000*1.2</f>
        <v>165.46684300124991</v>
      </c>
      <c r="M3685" s="424"/>
      <c r="N3685" s="829"/>
      <c r="O3685" s="841"/>
      <c r="P3685" s="841"/>
      <c r="Q3685" s="641"/>
      <c r="R3685" s="639"/>
      <c r="S3685" s="640"/>
      <c r="T3685" s="402"/>
      <c r="U3685" s="665"/>
      <c r="V3685" s="665"/>
    </row>
    <row r="3686" spans="1:22" s="664" customFormat="1" ht="13.5" customHeight="1" outlineLevel="1">
      <c r="A3686" s="402"/>
      <c r="B3686" s="178">
        <f t="shared" si="57"/>
        <v>3680</v>
      </c>
      <c r="C3686" s="441"/>
      <c r="D3686" s="448">
        <v>8595057640528</v>
      </c>
      <c r="E3686" s="942" t="s">
        <v>5117</v>
      </c>
      <c r="F3686" s="669" t="s">
        <v>8799</v>
      </c>
      <c r="G3686" s="683" t="s">
        <v>8996</v>
      </c>
      <c r="H3686" s="691">
        <v>12</v>
      </c>
      <c r="I3686" s="652">
        <v>0.26</v>
      </c>
      <c r="J3686" s="652">
        <v>0.26758330000000002</v>
      </c>
      <c r="K3686" s="422">
        <v>12059.946020556114</v>
      </c>
      <c r="L3686" s="423">
        <f>K3686*ЗМІСТ!$E$13/1000*1.2</f>
        <v>646.26452816683434</v>
      </c>
      <c r="M3686" s="424"/>
      <c r="N3686" s="829"/>
      <c r="O3686" s="841"/>
      <c r="P3686" s="841"/>
      <c r="Q3686" s="641"/>
      <c r="R3686" s="639"/>
      <c r="S3686" s="640"/>
      <c r="T3686" s="402"/>
      <c r="U3686" s="665"/>
      <c r="V3686" s="665"/>
    </row>
    <row r="3687" spans="1:22" s="664" customFormat="1" ht="13.5" customHeight="1" outlineLevel="1">
      <c r="A3687" s="402"/>
      <c r="B3687" s="178">
        <f t="shared" si="57"/>
        <v>3681</v>
      </c>
      <c r="C3687" s="441"/>
      <c r="D3687" s="448">
        <v>8595057640535</v>
      </c>
      <c r="E3687" s="942" t="s">
        <v>5118</v>
      </c>
      <c r="F3687" s="669" t="s">
        <v>8800</v>
      </c>
      <c r="G3687" s="683" t="s">
        <v>8996</v>
      </c>
      <c r="H3687" s="691">
        <v>12</v>
      </c>
      <c r="I3687" s="652">
        <v>0.32</v>
      </c>
      <c r="J3687" s="652">
        <v>0.26758330000000002</v>
      </c>
      <c r="K3687" s="422">
        <v>14477.020434692547</v>
      </c>
      <c r="L3687" s="423">
        <f>K3687*ЗМІСТ!$E$13/1000*1.2</f>
        <v>775.78993840776502</v>
      </c>
      <c r="M3687" s="424"/>
      <c r="N3687" s="829"/>
      <c r="O3687" s="841"/>
      <c r="P3687" s="841"/>
      <c r="Q3687" s="641"/>
      <c r="R3687" s="639"/>
      <c r="S3687" s="640"/>
      <c r="T3687" s="402"/>
      <c r="U3687" s="665"/>
      <c r="V3687" s="665"/>
    </row>
    <row r="3688" spans="1:22" s="664" customFormat="1" ht="13.5" customHeight="1" outlineLevel="1">
      <c r="A3688" s="402"/>
      <c r="B3688" s="178">
        <f t="shared" si="57"/>
        <v>3682</v>
      </c>
      <c r="C3688" s="441"/>
      <c r="D3688" s="448">
        <v>8595057640542</v>
      </c>
      <c r="E3688" s="942" t="s">
        <v>5119</v>
      </c>
      <c r="F3688" s="669" t="s">
        <v>8801</v>
      </c>
      <c r="G3688" s="683" t="s">
        <v>8996</v>
      </c>
      <c r="H3688" s="691">
        <v>12</v>
      </c>
      <c r="I3688" s="652">
        <v>0.45</v>
      </c>
      <c r="J3688" s="652">
        <v>0.68906250000000002</v>
      </c>
      <c r="K3688" s="422">
        <v>8355.0112970541923</v>
      </c>
      <c r="L3688" s="423">
        <f>K3688*ЗМІСТ!$E$13/1000*1.2</f>
        <v>447.72567178292496</v>
      </c>
      <c r="M3688" s="424"/>
      <c r="N3688" s="829"/>
      <c r="O3688" s="841"/>
      <c r="P3688" s="841"/>
      <c r="Q3688" s="641"/>
      <c r="R3688" s="639"/>
      <c r="S3688" s="640"/>
      <c r="T3688" s="402"/>
      <c r="U3688" s="665"/>
      <c r="V3688" s="665"/>
    </row>
    <row r="3689" spans="1:22" s="664" customFormat="1" ht="13.5" customHeight="1" outlineLevel="1">
      <c r="A3689" s="402"/>
      <c r="B3689" s="178">
        <f t="shared" si="57"/>
        <v>3683</v>
      </c>
      <c r="C3689" s="441"/>
      <c r="D3689" s="448">
        <v>8595057634985</v>
      </c>
      <c r="E3689" s="942" t="s">
        <v>5120</v>
      </c>
      <c r="F3689" s="669" t="s">
        <v>8802</v>
      </c>
      <c r="G3689" s="683" t="s">
        <v>8996</v>
      </c>
      <c r="H3689" s="691">
        <v>20</v>
      </c>
      <c r="I3689" s="652">
        <v>0.27</v>
      </c>
      <c r="J3689" s="652">
        <v>0.1188</v>
      </c>
      <c r="K3689" s="422">
        <v>6773.797232757408</v>
      </c>
      <c r="L3689" s="423">
        <f>K3689*ЗМІСТ!$E$13/1000*1.2</f>
        <v>362.99207849388944</v>
      </c>
      <c r="M3689" s="424"/>
      <c r="N3689" s="829"/>
      <c r="O3689" s="841"/>
      <c r="P3689" s="841"/>
      <c r="Q3689" s="641"/>
      <c r="R3689" s="639"/>
      <c r="S3689" s="640"/>
      <c r="T3689" s="402"/>
      <c r="U3689" s="665"/>
      <c r="V3689" s="665"/>
    </row>
    <row r="3690" spans="1:22" s="664" customFormat="1" ht="13.5" customHeight="1" outlineLevel="1">
      <c r="A3690" s="402"/>
      <c r="B3690" s="178">
        <f t="shared" si="57"/>
        <v>3684</v>
      </c>
      <c r="C3690" s="441"/>
      <c r="D3690" s="448">
        <v>8595057640566</v>
      </c>
      <c r="E3690" s="942" t="s">
        <v>5121</v>
      </c>
      <c r="F3690" s="669" t="s">
        <v>8803</v>
      </c>
      <c r="G3690" s="683" t="s">
        <v>8996</v>
      </c>
      <c r="H3690" s="691">
        <v>12</v>
      </c>
      <c r="I3690" s="652">
        <v>0.24</v>
      </c>
      <c r="J3690" s="652">
        <v>0.26758330000000002</v>
      </c>
      <c r="K3690" s="422">
        <v>6170.9528809273797</v>
      </c>
      <c r="L3690" s="423">
        <f>K3690*ЗМІСТ!$E$13/1000*1.2</f>
        <v>330.68704827821443</v>
      </c>
      <c r="M3690" s="424"/>
      <c r="N3690" s="829"/>
      <c r="O3690" s="841"/>
      <c r="P3690" s="841"/>
      <c r="Q3690" s="641"/>
      <c r="R3690" s="639"/>
      <c r="S3690" s="640"/>
      <c r="T3690" s="402"/>
      <c r="U3690" s="665"/>
      <c r="V3690" s="665"/>
    </row>
    <row r="3691" spans="1:22" s="664" customFormat="1" ht="13.5" customHeight="1" outlineLevel="1">
      <c r="A3691" s="402"/>
      <c r="B3691" s="178">
        <f t="shared" si="57"/>
        <v>3685</v>
      </c>
      <c r="C3691" s="441"/>
      <c r="D3691" s="448">
        <v>8595057640573</v>
      </c>
      <c r="E3691" s="942" t="s">
        <v>5122</v>
      </c>
      <c r="F3691" s="669" t="s">
        <v>8804</v>
      </c>
      <c r="G3691" s="683" t="s">
        <v>8996</v>
      </c>
      <c r="H3691" s="691">
        <v>25</v>
      </c>
      <c r="I3691" s="652">
        <v>0.21</v>
      </c>
      <c r="J3691" s="652">
        <v>0.10557</v>
      </c>
      <c r="K3691" s="422">
        <v>4180.7450451822624</v>
      </c>
      <c r="L3691" s="423">
        <f>K3691*ЗМІСТ!$E$13/1000*1.2</f>
        <v>224.03642764281261</v>
      </c>
      <c r="M3691" s="424"/>
      <c r="N3691" s="829"/>
      <c r="O3691" s="841"/>
      <c r="P3691" s="841"/>
      <c r="Q3691" s="641"/>
      <c r="R3691" s="639"/>
      <c r="S3691" s="640"/>
      <c r="T3691" s="402"/>
      <c r="U3691" s="665"/>
      <c r="V3691" s="665"/>
    </row>
    <row r="3692" spans="1:22" s="664" customFormat="1" ht="13.5" customHeight="1" outlineLevel="1">
      <c r="A3692" s="402"/>
      <c r="B3692" s="178">
        <f t="shared" si="57"/>
        <v>3686</v>
      </c>
      <c r="C3692" s="441"/>
      <c r="D3692" s="448">
        <v>8595057640597</v>
      </c>
      <c r="E3692" s="942" t="s">
        <v>5123</v>
      </c>
      <c r="F3692" s="669" t="s">
        <v>8805</v>
      </c>
      <c r="G3692" s="683" t="s">
        <v>8996</v>
      </c>
      <c r="H3692" s="691">
        <v>12</v>
      </c>
      <c r="I3692" s="652">
        <v>0.35</v>
      </c>
      <c r="J3692" s="652">
        <v>0.3179688</v>
      </c>
      <c r="K3692" s="422">
        <v>9520.3358458535367</v>
      </c>
      <c r="L3692" s="423">
        <f>K3692*ЗМІСТ!$E$13/1000*1.2</f>
        <v>510.17271080012858</v>
      </c>
      <c r="M3692" s="424"/>
      <c r="N3692" s="829"/>
      <c r="O3692" s="841"/>
      <c r="P3692" s="841"/>
      <c r="Q3692" s="641"/>
      <c r="R3692" s="639"/>
      <c r="S3692" s="640"/>
      <c r="T3692" s="402"/>
      <c r="U3692" s="665"/>
      <c r="V3692" s="665"/>
    </row>
    <row r="3693" spans="1:22" s="664" customFormat="1" ht="13.5" customHeight="1" outlineLevel="1">
      <c r="A3693" s="402"/>
      <c r="B3693" s="178">
        <f t="shared" si="57"/>
        <v>3687</v>
      </c>
      <c r="C3693" s="441"/>
      <c r="D3693" s="448">
        <v>8595057640610</v>
      </c>
      <c r="E3693" s="942" t="s">
        <v>5124</v>
      </c>
      <c r="F3693" s="669" t="s">
        <v>8806</v>
      </c>
      <c r="G3693" s="683" t="s">
        <v>8996</v>
      </c>
      <c r="H3693" s="691">
        <v>12</v>
      </c>
      <c r="I3693" s="652">
        <v>0.28999999999999998</v>
      </c>
      <c r="J3693" s="652">
        <v>0.21993750000000001</v>
      </c>
      <c r="K3693" s="422">
        <v>8072.798979098663</v>
      </c>
      <c r="L3693" s="423">
        <f>K3693*ЗМІСТ!$E$13/1000*1.2</f>
        <v>432.60256839626578</v>
      </c>
      <c r="M3693" s="424"/>
      <c r="N3693" s="829"/>
      <c r="O3693" s="841"/>
      <c r="P3693" s="841"/>
      <c r="Q3693" s="641"/>
      <c r="R3693" s="639"/>
      <c r="S3693" s="640"/>
      <c r="T3693" s="402"/>
      <c r="U3693" s="665"/>
      <c r="V3693" s="665"/>
    </row>
    <row r="3694" spans="1:22" s="664" customFormat="1" ht="13.5" customHeight="1" outlineLevel="1">
      <c r="A3694" s="402"/>
      <c r="B3694" s="178">
        <f t="shared" si="57"/>
        <v>3688</v>
      </c>
      <c r="C3694" s="441"/>
      <c r="D3694" s="448">
        <v>8595057633087</v>
      </c>
      <c r="E3694" s="942" t="s">
        <v>5125</v>
      </c>
      <c r="F3694" s="669" t="s">
        <v>8807</v>
      </c>
      <c r="G3694" s="683" t="s">
        <v>8996</v>
      </c>
      <c r="H3694" s="691">
        <v>12</v>
      </c>
      <c r="I3694" s="652">
        <v>0.34</v>
      </c>
      <c r="J3694" s="652">
        <v>0.26758330000000002</v>
      </c>
      <c r="K3694" s="422">
        <v>6981.940444195051</v>
      </c>
      <c r="L3694" s="423">
        <f>K3694*ЗМІСТ!$E$13/1000*1.2</f>
        <v>374.14599030258222</v>
      </c>
      <c r="M3694" s="424"/>
      <c r="N3694" s="829"/>
      <c r="O3694" s="841"/>
      <c r="P3694" s="841"/>
      <c r="Q3694" s="641"/>
      <c r="R3694" s="639"/>
      <c r="S3694" s="640"/>
      <c r="T3694" s="402"/>
      <c r="U3694" s="665"/>
      <c r="V3694" s="665"/>
    </row>
    <row r="3695" spans="1:22" s="664" customFormat="1" ht="13.5" customHeight="1" outlineLevel="1">
      <c r="A3695" s="402"/>
      <c r="B3695" s="178">
        <f t="shared" si="57"/>
        <v>3689</v>
      </c>
      <c r="C3695" s="441"/>
      <c r="D3695" s="295">
        <v>8595057640658</v>
      </c>
      <c r="E3695" s="948" t="s">
        <v>5126</v>
      </c>
      <c r="F3695" s="667" t="s">
        <v>8808</v>
      </c>
      <c r="G3695" s="683" t="s">
        <v>8996</v>
      </c>
      <c r="H3695" s="691">
        <v>12</v>
      </c>
      <c r="I3695" s="652">
        <v>0.21</v>
      </c>
      <c r="J3695" s="652">
        <v>0.16224</v>
      </c>
      <c r="K3695" s="422">
        <v>3936.5876101968693</v>
      </c>
      <c r="L3695" s="423">
        <f>K3695*ЗМІСТ!$E$13/1000*1.2</f>
        <v>210.95259714719452</v>
      </c>
      <c r="M3695" s="424"/>
      <c r="N3695" s="829"/>
      <c r="O3695" s="841"/>
      <c r="P3695" s="841"/>
      <c r="Q3695" s="641"/>
      <c r="R3695" s="639"/>
      <c r="S3695" s="640"/>
      <c r="T3695" s="402"/>
      <c r="U3695" s="665"/>
      <c r="V3695" s="665"/>
    </row>
    <row r="3696" spans="1:22" s="664" customFormat="1" ht="13.5" customHeight="1" outlineLevel="1">
      <c r="A3696" s="402"/>
      <c r="B3696" s="178">
        <f t="shared" si="57"/>
        <v>3690</v>
      </c>
      <c r="C3696" s="441"/>
      <c r="D3696" s="449">
        <v>8595057640665</v>
      </c>
      <c r="E3696" s="949" t="s">
        <v>8809</v>
      </c>
      <c r="F3696" s="667" t="s">
        <v>8810</v>
      </c>
      <c r="G3696" s="683" t="s">
        <v>8996</v>
      </c>
      <c r="H3696" s="691">
        <v>12</v>
      </c>
      <c r="I3696" s="652">
        <v>0.47</v>
      </c>
      <c r="J3696" s="652">
        <v>0.74479169999999995</v>
      </c>
      <c r="K3696" s="422">
        <v>11196.807391773265</v>
      </c>
      <c r="L3696" s="423">
        <f>K3696*ЗМІСТ!$E$13/1000*1.2</f>
        <v>600.0109315319803</v>
      </c>
      <c r="M3696" s="424"/>
      <c r="N3696" s="829"/>
      <c r="O3696" s="841"/>
      <c r="P3696" s="841"/>
      <c r="Q3696" s="641"/>
      <c r="R3696" s="639"/>
      <c r="S3696" s="640"/>
      <c r="T3696" s="402"/>
      <c r="U3696" s="665"/>
      <c r="V3696" s="665"/>
    </row>
    <row r="3697" spans="1:22" s="664" customFormat="1" ht="13.5" customHeight="1" outlineLevel="1">
      <c r="A3697" s="402"/>
      <c r="B3697" s="178">
        <f t="shared" si="57"/>
        <v>3691</v>
      </c>
      <c r="C3697" s="441"/>
      <c r="D3697" s="288">
        <v>8595057633100</v>
      </c>
      <c r="E3697" s="943" t="s">
        <v>5127</v>
      </c>
      <c r="F3697" s="667" t="s">
        <v>8811</v>
      </c>
      <c r="G3697" s="683" t="s">
        <v>8996</v>
      </c>
      <c r="H3697" s="691">
        <v>12</v>
      </c>
      <c r="I3697" s="652">
        <v>0.64</v>
      </c>
      <c r="J3697" s="652">
        <v>0.6825</v>
      </c>
      <c r="K3697" s="422">
        <v>11739.977149145514</v>
      </c>
      <c r="L3697" s="423">
        <f>K3697*ЗМІСТ!$E$13/1000*1.2</f>
        <v>629.11813867572209</v>
      </c>
      <c r="M3697" s="424"/>
      <c r="N3697" s="829"/>
      <c r="O3697" s="841"/>
      <c r="P3697" s="841"/>
      <c r="Q3697" s="641"/>
      <c r="R3697" s="639"/>
      <c r="S3697" s="640"/>
      <c r="T3697" s="402"/>
      <c r="U3697" s="665"/>
      <c r="V3697" s="665"/>
    </row>
    <row r="3698" spans="1:22" s="664" customFormat="1" ht="13.5" customHeight="1" outlineLevel="1">
      <c r="A3698" s="402"/>
      <c r="B3698" s="178">
        <f t="shared" si="57"/>
        <v>3692</v>
      </c>
      <c r="C3698" s="441"/>
      <c r="D3698" s="288">
        <v>8595057631519</v>
      </c>
      <c r="E3698" s="943" t="s">
        <v>5128</v>
      </c>
      <c r="F3698" s="667" t="s">
        <v>8812</v>
      </c>
      <c r="G3698" s="683" t="s">
        <v>8996</v>
      </c>
      <c r="H3698" s="691">
        <v>25</v>
      </c>
      <c r="I3698" s="652">
        <v>0.37</v>
      </c>
      <c r="J3698" s="652">
        <v>0.46</v>
      </c>
      <c r="K3698" s="422">
        <v>5848.0195930679638</v>
      </c>
      <c r="L3698" s="423">
        <f>K3698*ЗМІСТ!$E$13/1000*1.2</f>
        <v>313.38180258705626</v>
      </c>
      <c r="M3698" s="424"/>
      <c r="N3698" s="829"/>
      <c r="O3698" s="841"/>
      <c r="P3698" s="841"/>
      <c r="Q3698" s="641"/>
      <c r="R3698" s="639"/>
      <c r="S3698" s="640"/>
      <c r="T3698" s="402"/>
      <c r="U3698" s="665"/>
      <c r="V3698" s="665"/>
    </row>
    <row r="3699" spans="1:22" s="664" customFormat="1" ht="13.5" customHeight="1" outlineLevel="1">
      <c r="A3699" s="402"/>
      <c r="B3699" s="178">
        <f t="shared" si="57"/>
        <v>3693</v>
      </c>
      <c r="C3699" s="441"/>
      <c r="D3699" s="288">
        <v>8595057630871</v>
      </c>
      <c r="E3699" s="943" t="s">
        <v>5129</v>
      </c>
      <c r="F3699" s="667" t="s">
        <v>8813</v>
      </c>
      <c r="G3699" s="683" t="s">
        <v>8996</v>
      </c>
      <c r="H3699" s="691">
        <v>20</v>
      </c>
      <c r="I3699" s="652">
        <v>0.19</v>
      </c>
      <c r="J3699" s="652">
        <v>7.0743799999999996E-2</v>
      </c>
      <c r="K3699" s="422">
        <v>2522.8479052237858</v>
      </c>
      <c r="L3699" s="423">
        <f>K3699*ЗМІСТ!$E$13/1000*1.2</f>
        <v>135.19356623380256</v>
      </c>
      <c r="M3699" s="424"/>
      <c r="N3699" s="829"/>
      <c r="O3699" s="841"/>
      <c r="P3699" s="841"/>
      <c r="Q3699" s="641"/>
      <c r="R3699" s="639"/>
      <c r="S3699" s="640"/>
      <c r="T3699" s="402"/>
      <c r="U3699" s="665"/>
      <c r="V3699" s="665"/>
    </row>
    <row r="3700" spans="1:22" s="664" customFormat="1" ht="13.5" customHeight="1" outlineLevel="1">
      <c r="A3700" s="402"/>
      <c r="B3700" s="178">
        <f t="shared" si="57"/>
        <v>3694</v>
      </c>
      <c r="C3700" s="441"/>
      <c r="D3700" s="288">
        <v>8595057667570</v>
      </c>
      <c r="E3700" s="943" t="s">
        <v>5130</v>
      </c>
      <c r="F3700" s="667" t="s">
        <v>8814</v>
      </c>
      <c r="G3700" s="683" t="s">
        <v>8996</v>
      </c>
      <c r="H3700" s="691">
        <v>20</v>
      </c>
      <c r="I3700" s="652">
        <v>0.27</v>
      </c>
      <c r="J3700" s="652">
        <v>0.12375</v>
      </c>
      <c r="K3700" s="422">
        <v>7790.4182767052098</v>
      </c>
      <c r="L3700" s="423">
        <f>K3700*ЗМІСТ!$E$13/1000*1.2</f>
        <v>417.4704416782302</v>
      </c>
      <c r="M3700" s="424"/>
      <c r="N3700" s="829"/>
      <c r="O3700" s="841"/>
      <c r="P3700" s="841"/>
      <c r="Q3700" s="641"/>
      <c r="R3700" s="639"/>
      <c r="S3700" s="640"/>
      <c r="T3700" s="402"/>
      <c r="U3700" s="665"/>
      <c r="V3700" s="665"/>
    </row>
    <row r="3701" spans="1:22" s="664" customFormat="1" ht="13.5" customHeight="1" outlineLevel="1">
      <c r="A3701" s="402"/>
      <c r="B3701" s="178">
        <f t="shared" si="57"/>
        <v>3695</v>
      </c>
      <c r="C3701" s="441"/>
      <c r="D3701" s="288">
        <v>8595057650688</v>
      </c>
      <c r="E3701" s="943" t="s">
        <v>5131</v>
      </c>
      <c r="F3701" s="667" t="s">
        <v>9334</v>
      </c>
      <c r="G3701" s="683" t="s">
        <v>8996</v>
      </c>
      <c r="H3701" s="691">
        <v>1</v>
      </c>
      <c r="I3701" s="652">
        <v>0.29239999999999999</v>
      </c>
      <c r="J3701" s="652">
        <v>0.39811200000000002</v>
      </c>
      <c r="K3701" s="422">
        <v>5705.4344069284607</v>
      </c>
      <c r="L3701" s="423">
        <f>K3701*ЗМІСТ!$E$13/1000*1.2</f>
        <v>305.74099325947208</v>
      </c>
      <c r="M3701" s="424"/>
      <c r="N3701" s="829"/>
      <c r="O3701" s="841"/>
      <c r="P3701" s="841"/>
      <c r="Q3701" s="641"/>
      <c r="R3701" s="639"/>
      <c r="S3701" s="640"/>
      <c r="T3701" s="402"/>
      <c r="U3701" s="665"/>
      <c r="V3701" s="665"/>
    </row>
    <row r="3702" spans="1:22" s="664" customFormat="1" ht="13.5" customHeight="1" outlineLevel="1">
      <c r="A3702" s="402"/>
      <c r="B3702" s="178">
        <f t="shared" si="57"/>
        <v>3696</v>
      </c>
      <c r="C3702" s="441"/>
      <c r="D3702" s="288">
        <v>8595057659681</v>
      </c>
      <c r="E3702" s="943" t="s">
        <v>5132</v>
      </c>
      <c r="F3702" s="667" t="s">
        <v>9335</v>
      </c>
      <c r="G3702" s="683" t="s">
        <v>8996</v>
      </c>
      <c r="H3702" s="691">
        <v>1</v>
      </c>
      <c r="I3702" s="652">
        <v>0.41139999999999999</v>
      </c>
      <c r="J3702" s="652">
        <v>0.58951200000000004</v>
      </c>
      <c r="K3702" s="422">
        <v>6817.2981488303212</v>
      </c>
      <c r="L3702" s="423">
        <f>K3702*ЗМІСТ!$E$13/1000*1.2</f>
        <v>365.32319166411156</v>
      </c>
      <c r="M3702" s="424"/>
      <c r="N3702" s="829"/>
      <c r="O3702" s="841"/>
      <c r="P3702" s="841"/>
      <c r="Q3702" s="641"/>
      <c r="R3702" s="639"/>
      <c r="S3702" s="640"/>
      <c r="T3702" s="402"/>
      <c r="U3702" s="665"/>
      <c r="V3702" s="665"/>
    </row>
    <row r="3703" spans="1:22" s="664" customFormat="1" ht="13.5" customHeight="1" outlineLevel="1">
      <c r="A3703" s="402"/>
      <c r="B3703" s="178">
        <f t="shared" si="57"/>
        <v>3697</v>
      </c>
      <c r="C3703" s="441"/>
      <c r="D3703" s="288">
        <v>8595057650701</v>
      </c>
      <c r="E3703" s="943" t="s">
        <v>5133</v>
      </c>
      <c r="F3703" s="667" t="s">
        <v>9336</v>
      </c>
      <c r="G3703" s="683" t="s">
        <v>8996</v>
      </c>
      <c r="H3703" s="691">
        <v>1</v>
      </c>
      <c r="I3703" s="652">
        <v>0.52659999999999996</v>
      </c>
      <c r="J3703" s="652">
        <v>0.78091200000000005</v>
      </c>
      <c r="K3703" s="422">
        <v>7738.053593079273</v>
      </c>
      <c r="L3703" s="423">
        <f>K3703*ЗМІСТ!$E$13/1000*1.2</f>
        <v>414.66433976878227</v>
      </c>
      <c r="M3703" s="424"/>
      <c r="N3703" s="829"/>
      <c r="O3703" s="841"/>
      <c r="P3703" s="841"/>
      <c r="Q3703" s="641"/>
      <c r="R3703" s="639"/>
      <c r="S3703" s="640"/>
      <c r="T3703" s="402"/>
      <c r="U3703" s="665"/>
      <c r="V3703" s="665"/>
    </row>
    <row r="3704" spans="1:22" s="664" customFormat="1" ht="13.5" customHeight="1" outlineLevel="1">
      <c r="A3704" s="402"/>
      <c r="B3704" s="178">
        <f t="shared" si="57"/>
        <v>3698</v>
      </c>
      <c r="C3704" s="441"/>
      <c r="D3704" s="288">
        <v>8595057659704</v>
      </c>
      <c r="E3704" s="943" t="s">
        <v>5134</v>
      </c>
      <c r="F3704" s="667" t="s">
        <v>9337</v>
      </c>
      <c r="G3704" s="683" t="s">
        <v>8996</v>
      </c>
      <c r="H3704" s="691">
        <v>1</v>
      </c>
      <c r="I3704" s="652">
        <v>0.95120000000000005</v>
      </c>
      <c r="J3704" s="652">
        <v>1.160064</v>
      </c>
      <c r="K3704" s="422">
        <v>12610.001851097915</v>
      </c>
      <c r="L3704" s="423">
        <f>K3704*ЗМІСТ!$E$13/1000*1.2</f>
        <v>675.74074399604262</v>
      </c>
      <c r="M3704" s="424"/>
      <c r="N3704" s="829"/>
      <c r="O3704" s="841"/>
      <c r="P3704" s="841"/>
      <c r="Q3704" s="641"/>
      <c r="R3704" s="639"/>
      <c r="S3704" s="640"/>
      <c r="T3704" s="402"/>
      <c r="U3704" s="665"/>
      <c r="V3704" s="665"/>
    </row>
    <row r="3705" spans="1:22" s="664" customFormat="1" ht="13.5" customHeight="1" outlineLevel="1">
      <c r="A3705" s="402"/>
      <c r="B3705" s="178">
        <f t="shared" si="57"/>
        <v>3699</v>
      </c>
      <c r="C3705" s="441"/>
      <c r="D3705" s="288">
        <v>8595057659711</v>
      </c>
      <c r="E3705" s="943" t="s">
        <v>5135</v>
      </c>
      <c r="F3705" s="667" t="s">
        <v>9338</v>
      </c>
      <c r="G3705" s="683" t="s">
        <v>8996</v>
      </c>
      <c r="H3705" s="691">
        <v>1</v>
      </c>
      <c r="I3705" s="652">
        <v>1.2609999999999999</v>
      </c>
      <c r="J3705" s="652">
        <v>1.9270799999999999</v>
      </c>
      <c r="K3705" s="422">
        <v>15210.430692800574</v>
      </c>
      <c r="L3705" s="423">
        <f>K3705*ЗМІСТ!$E$13/1000*1.2</f>
        <v>815.09169262797548</v>
      </c>
      <c r="M3705" s="424"/>
      <c r="N3705" s="829"/>
      <c r="O3705" s="841"/>
      <c r="P3705" s="841"/>
      <c r="Q3705" s="641"/>
      <c r="R3705" s="639"/>
      <c r="S3705" s="640"/>
      <c r="T3705" s="402"/>
      <c r="U3705" s="665"/>
      <c r="V3705" s="665"/>
    </row>
    <row r="3706" spans="1:22" s="664" customFormat="1" ht="13.5" customHeight="1" outlineLevel="1">
      <c r="A3706" s="402"/>
      <c r="B3706" s="178">
        <f t="shared" si="57"/>
        <v>3700</v>
      </c>
      <c r="C3706" s="441"/>
      <c r="D3706" s="288">
        <v>8595057659667</v>
      </c>
      <c r="E3706" s="943" t="s">
        <v>5136</v>
      </c>
      <c r="F3706" s="667" t="s">
        <v>9339</v>
      </c>
      <c r="G3706" s="683" t="s">
        <v>8996</v>
      </c>
      <c r="H3706" s="691">
        <v>1</v>
      </c>
      <c r="I3706" s="652">
        <v>0.2165</v>
      </c>
      <c r="J3706" s="652">
        <v>0.20671200000000001</v>
      </c>
      <c r="K3706" s="422">
        <v>4670.9729644291574</v>
      </c>
      <c r="L3706" s="423">
        <f>K3706*ЗМІСТ!$E$13/1000*1.2</f>
        <v>250.30660450648105</v>
      </c>
      <c r="M3706" s="424"/>
      <c r="N3706" s="829"/>
      <c r="O3706" s="841"/>
      <c r="P3706" s="841"/>
      <c r="Q3706" s="641"/>
      <c r="R3706" s="639"/>
      <c r="S3706" s="640"/>
      <c r="T3706" s="402"/>
      <c r="U3706" s="665"/>
      <c r="V3706" s="665"/>
    </row>
    <row r="3707" spans="1:22" s="664" customFormat="1" ht="13.5" customHeight="1" outlineLevel="1">
      <c r="A3707" s="402"/>
      <c r="B3707" s="178">
        <f t="shared" si="57"/>
        <v>3701</v>
      </c>
      <c r="C3707" s="441"/>
      <c r="D3707" s="288">
        <v>8595057659728</v>
      </c>
      <c r="E3707" s="943" t="s">
        <v>5137</v>
      </c>
      <c r="F3707" s="667" t="s">
        <v>9340</v>
      </c>
      <c r="G3707" s="683" t="s">
        <v>8996</v>
      </c>
      <c r="H3707" s="691">
        <v>1</v>
      </c>
      <c r="I3707" s="652">
        <v>1.5544</v>
      </c>
      <c r="J3707" s="652">
        <v>2.40408</v>
      </c>
      <c r="K3707" s="422">
        <v>17465.226798183896</v>
      </c>
      <c r="L3707" s="423">
        <f>K3707*ЗМІСТ!$E$13/1000*1.2</f>
        <v>935.92098478850312</v>
      </c>
      <c r="M3707" s="424"/>
      <c r="N3707" s="829"/>
      <c r="O3707" s="841"/>
      <c r="P3707" s="841"/>
      <c r="Q3707" s="641"/>
      <c r="R3707" s="639"/>
      <c r="S3707" s="640"/>
      <c r="T3707" s="402"/>
      <c r="U3707" s="665"/>
      <c r="V3707" s="665"/>
    </row>
    <row r="3708" spans="1:22" s="664" customFormat="1" ht="13.5" customHeight="1" outlineLevel="1">
      <c r="A3708" s="402"/>
      <c r="B3708" s="178">
        <f t="shared" si="57"/>
        <v>3702</v>
      </c>
      <c r="C3708" s="441"/>
      <c r="D3708" s="288">
        <v>8595057659735</v>
      </c>
      <c r="E3708" s="943" t="s">
        <v>5138</v>
      </c>
      <c r="F3708" s="667" t="s">
        <v>9341</v>
      </c>
      <c r="G3708" s="683" t="s">
        <v>8996</v>
      </c>
      <c r="H3708" s="691">
        <v>1</v>
      </c>
      <c r="I3708" s="652">
        <v>1.8455999999999999</v>
      </c>
      <c r="J3708" s="652">
        <v>2.8810799999999999</v>
      </c>
      <c r="K3708" s="422">
        <v>22443.083985937967</v>
      </c>
      <c r="L3708" s="423">
        <f>K3708*ЗМІСТ!$E$13/1000*1.2</f>
        <v>1202.6728028515681</v>
      </c>
      <c r="M3708" s="424"/>
      <c r="N3708" s="829"/>
      <c r="O3708" s="841"/>
      <c r="P3708" s="841"/>
      <c r="Q3708" s="641"/>
      <c r="R3708" s="639"/>
      <c r="S3708" s="640"/>
      <c r="T3708" s="402"/>
      <c r="U3708" s="665"/>
      <c r="V3708" s="665"/>
    </row>
    <row r="3709" spans="1:22" s="664" customFormat="1" ht="13.5" customHeight="1" outlineLevel="1">
      <c r="A3709" s="402"/>
      <c r="B3709" s="178">
        <f t="shared" si="57"/>
        <v>3703</v>
      </c>
      <c r="C3709" s="441"/>
      <c r="D3709" s="288">
        <v>8595057659674</v>
      </c>
      <c r="E3709" s="943" t="s">
        <v>5139</v>
      </c>
      <c r="F3709" s="667" t="s">
        <v>9342</v>
      </c>
      <c r="G3709" s="683" t="s">
        <v>8996</v>
      </c>
      <c r="H3709" s="691">
        <v>1</v>
      </c>
      <c r="I3709" s="652">
        <v>0.23599999999999999</v>
      </c>
      <c r="J3709" s="652">
        <v>0.30241200000000001</v>
      </c>
      <c r="K3709" s="422">
        <v>5172.2784945306294</v>
      </c>
      <c r="L3709" s="423">
        <f>K3709*ЗМІСТ!$E$13/1000*1.2</f>
        <v>277.1704048357891</v>
      </c>
      <c r="M3709" s="424"/>
      <c r="N3709" s="829"/>
      <c r="O3709" s="841"/>
      <c r="P3709" s="841"/>
      <c r="Q3709" s="641"/>
      <c r="R3709" s="639"/>
      <c r="S3709" s="640"/>
      <c r="T3709" s="402"/>
      <c r="U3709" s="665"/>
      <c r="V3709" s="665"/>
    </row>
    <row r="3710" spans="1:22" s="664" customFormat="1" ht="13.5" customHeight="1" outlineLevel="1">
      <c r="A3710" s="402"/>
      <c r="B3710" s="178">
        <f t="shared" si="57"/>
        <v>3704</v>
      </c>
      <c r="C3710" s="441"/>
      <c r="D3710" s="288">
        <v>8595568917027</v>
      </c>
      <c r="E3710" s="943" t="s">
        <v>5140</v>
      </c>
      <c r="F3710" s="667" t="s">
        <v>8815</v>
      </c>
      <c r="G3710" s="683" t="s">
        <v>8996</v>
      </c>
      <c r="H3710" s="691">
        <v>50</v>
      </c>
      <c r="I3710" s="652">
        <v>0.75</v>
      </c>
      <c r="J3710" s="652">
        <v>9.1999999999999998E-2</v>
      </c>
      <c r="K3710" s="422">
        <v>4631.7747876088324</v>
      </c>
      <c r="L3710" s="423">
        <f>K3710*ЗМІСТ!$E$13/1000*1.2</f>
        <v>248.20606515045009</v>
      </c>
      <c r="M3710" s="424"/>
      <c r="N3710" s="829"/>
      <c r="O3710" s="841"/>
      <c r="P3710" s="841"/>
      <c r="Q3710" s="641"/>
      <c r="R3710" s="639"/>
      <c r="S3710" s="640"/>
      <c r="T3710" s="402"/>
      <c r="U3710" s="665"/>
      <c r="V3710" s="665"/>
    </row>
    <row r="3711" spans="1:22" s="664" customFormat="1" ht="13.5" customHeight="1" outlineLevel="1">
      <c r="A3711" s="402"/>
      <c r="B3711" s="178">
        <f t="shared" si="57"/>
        <v>3705</v>
      </c>
      <c r="C3711" s="441"/>
      <c r="D3711" s="288">
        <v>8595568917034</v>
      </c>
      <c r="E3711" s="943" t="s">
        <v>5141</v>
      </c>
      <c r="F3711" s="667" t="s">
        <v>5142</v>
      </c>
      <c r="G3711" s="683" t="s">
        <v>8996</v>
      </c>
      <c r="H3711" s="691">
        <v>50</v>
      </c>
      <c r="I3711" s="652">
        <v>0.85</v>
      </c>
      <c r="J3711" s="652">
        <v>0.53998000000000002</v>
      </c>
      <c r="K3711" s="422">
        <v>5743.1120778871746</v>
      </c>
      <c r="L3711" s="423">
        <f>K3711*ЗМІСТ!$E$13/1000*1.2</f>
        <v>307.76005223395293</v>
      </c>
      <c r="M3711" s="424"/>
      <c r="N3711" s="829"/>
      <c r="O3711" s="841"/>
      <c r="P3711" s="841"/>
      <c r="Q3711" s="641"/>
      <c r="R3711" s="639"/>
      <c r="S3711" s="640"/>
      <c r="T3711" s="402"/>
      <c r="U3711" s="665"/>
      <c r="V3711" s="665"/>
    </row>
    <row r="3712" spans="1:22" s="664" customFormat="1" ht="13.5" customHeight="1" outlineLevel="1">
      <c r="A3712" s="402"/>
      <c r="B3712" s="178">
        <f t="shared" si="57"/>
        <v>3706</v>
      </c>
      <c r="C3712" s="441"/>
      <c r="D3712" s="288">
        <v>8595057650886</v>
      </c>
      <c r="E3712" s="943" t="s">
        <v>5143</v>
      </c>
      <c r="F3712" s="667" t="s">
        <v>8816</v>
      </c>
      <c r="G3712" s="683" t="s">
        <v>8996</v>
      </c>
      <c r="H3712" s="691">
        <v>1</v>
      </c>
      <c r="I3712" s="652">
        <v>0.64659999999999995</v>
      </c>
      <c r="J3712" s="652">
        <v>1.8349439999999999</v>
      </c>
      <c r="K3712" s="422">
        <v>9806.0235231899096</v>
      </c>
      <c r="L3712" s="423">
        <f>K3712*ЗМІСТ!$E$13/1000*1.2</f>
        <v>525.48205063317346</v>
      </c>
      <c r="M3712" s="424"/>
      <c r="N3712" s="829"/>
      <c r="O3712" s="841"/>
      <c r="P3712" s="841"/>
      <c r="Q3712" s="641"/>
      <c r="R3712" s="639"/>
      <c r="S3712" s="640"/>
      <c r="T3712" s="402"/>
      <c r="U3712" s="665"/>
      <c r="V3712" s="665"/>
    </row>
    <row r="3713" spans="1:22" s="664" customFormat="1" ht="13.5" customHeight="1" outlineLevel="1">
      <c r="A3713" s="402"/>
      <c r="B3713" s="178">
        <f t="shared" si="57"/>
        <v>3707</v>
      </c>
      <c r="C3713" s="441"/>
      <c r="D3713" s="288">
        <v>8595057659766</v>
      </c>
      <c r="E3713" s="943" t="s">
        <v>5144</v>
      </c>
      <c r="F3713" s="667" t="s">
        <v>8818</v>
      </c>
      <c r="G3713" s="683" t="s">
        <v>8996</v>
      </c>
      <c r="H3713" s="691">
        <v>1</v>
      </c>
      <c r="I3713" s="652">
        <v>0.96850000000000003</v>
      </c>
      <c r="J3713" s="652">
        <v>2.3491439999999999</v>
      </c>
      <c r="K3713" s="422">
        <v>13075.009741384949</v>
      </c>
      <c r="L3713" s="423">
        <f>K3713*ЗМІСТ!$E$13/1000*1.2</f>
        <v>700.65943801821936</v>
      </c>
      <c r="M3713" s="424"/>
      <c r="N3713" s="829"/>
      <c r="O3713" s="841"/>
      <c r="P3713" s="841"/>
      <c r="Q3713" s="641"/>
      <c r="R3713" s="639"/>
      <c r="S3713" s="640"/>
      <c r="T3713" s="402"/>
      <c r="U3713" s="665"/>
      <c r="V3713" s="665"/>
    </row>
    <row r="3714" spans="1:22" s="664" customFormat="1" ht="13.5" customHeight="1" outlineLevel="1">
      <c r="A3714" s="402"/>
      <c r="B3714" s="178">
        <f t="shared" si="57"/>
        <v>3708</v>
      </c>
      <c r="C3714" s="441"/>
      <c r="D3714" s="288">
        <v>8595057650893</v>
      </c>
      <c r="E3714" s="943" t="s">
        <v>5145</v>
      </c>
      <c r="F3714" s="667" t="s">
        <v>8820</v>
      </c>
      <c r="G3714" s="683" t="s">
        <v>8996</v>
      </c>
      <c r="H3714" s="691">
        <v>1</v>
      </c>
      <c r="I3714" s="652">
        <v>1.327</v>
      </c>
      <c r="J3714" s="652">
        <v>2.9233440000000002</v>
      </c>
      <c r="K3714" s="422">
        <v>16251.419164936344</v>
      </c>
      <c r="L3714" s="423">
        <f>K3714*ЗМІСТ!$E$13/1000*1.2</f>
        <v>870.87584975647599</v>
      </c>
      <c r="M3714" s="424"/>
      <c r="N3714" s="829"/>
      <c r="O3714" s="841"/>
      <c r="P3714" s="841"/>
      <c r="Q3714" s="641"/>
      <c r="R3714" s="639"/>
      <c r="S3714" s="640"/>
      <c r="T3714" s="402"/>
      <c r="U3714" s="665"/>
      <c r="V3714" s="665"/>
    </row>
    <row r="3715" spans="1:22" s="664" customFormat="1" ht="13.5" customHeight="1" outlineLevel="1">
      <c r="A3715" s="402"/>
      <c r="B3715" s="178">
        <f t="shared" si="57"/>
        <v>3709</v>
      </c>
      <c r="C3715" s="441"/>
      <c r="D3715" s="288">
        <v>8595057659780</v>
      </c>
      <c r="E3715" s="943" t="s">
        <v>5146</v>
      </c>
      <c r="F3715" s="667" t="s">
        <v>8822</v>
      </c>
      <c r="G3715" s="683" t="s">
        <v>8996</v>
      </c>
      <c r="H3715" s="691">
        <v>1</v>
      </c>
      <c r="I3715" s="652">
        <v>2.6947000000000001</v>
      </c>
      <c r="J3715" s="652">
        <v>4.2517440000000004</v>
      </c>
      <c r="K3715" s="422">
        <v>27956.535822959424</v>
      </c>
      <c r="L3715" s="423">
        <f>K3715*ЗМІСТ!$E$13/1000*1.2</f>
        <v>1498.1258955892861</v>
      </c>
      <c r="M3715" s="424"/>
      <c r="N3715" s="829"/>
      <c r="O3715" s="841"/>
      <c r="P3715" s="841"/>
      <c r="Q3715" s="641"/>
      <c r="R3715" s="639"/>
      <c r="S3715" s="640"/>
      <c r="T3715" s="402"/>
      <c r="U3715" s="665"/>
      <c r="V3715" s="665"/>
    </row>
    <row r="3716" spans="1:22" s="664" customFormat="1" ht="13.5" customHeight="1" outlineLevel="1">
      <c r="A3716" s="402"/>
      <c r="B3716" s="178">
        <f t="shared" si="57"/>
        <v>3710</v>
      </c>
      <c r="C3716" s="441"/>
      <c r="D3716" s="288">
        <v>8595057659797</v>
      </c>
      <c r="E3716" s="943" t="s">
        <v>5147</v>
      </c>
      <c r="F3716" s="667" t="s">
        <v>8824</v>
      </c>
      <c r="G3716" s="683" t="s">
        <v>8996</v>
      </c>
      <c r="H3716" s="691">
        <v>1</v>
      </c>
      <c r="I3716" s="652">
        <v>3.9510000000000001</v>
      </c>
      <c r="J3716" s="652">
        <v>7.2751799999999998</v>
      </c>
      <c r="K3716" s="422">
        <v>41661.031925053707</v>
      </c>
      <c r="L3716" s="423">
        <f>K3716*ЗМІСТ!$E$13/1000*1.2</f>
        <v>2232.518047269562</v>
      </c>
      <c r="M3716" s="424"/>
      <c r="N3716" s="829"/>
      <c r="O3716" s="841"/>
      <c r="P3716" s="841"/>
      <c r="Q3716" s="641"/>
      <c r="R3716" s="639"/>
      <c r="S3716" s="640"/>
      <c r="T3716" s="402"/>
      <c r="U3716" s="665"/>
      <c r="V3716" s="665"/>
    </row>
    <row r="3717" spans="1:22" s="664" customFormat="1" ht="13.5" customHeight="1" outlineLevel="1">
      <c r="A3717" s="402"/>
      <c r="B3717" s="178">
        <f t="shared" si="57"/>
        <v>3711</v>
      </c>
      <c r="C3717" s="441"/>
      <c r="D3717" s="288">
        <v>8595057659742</v>
      </c>
      <c r="E3717" s="943" t="s">
        <v>5148</v>
      </c>
      <c r="F3717" s="667" t="s">
        <v>8826</v>
      </c>
      <c r="G3717" s="683" t="s">
        <v>8996</v>
      </c>
      <c r="H3717" s="691">
        <v>1</v>
      </c>
      <c r="I3717" s="652">
        <v>0.3619</v>
      </c>
      <c r="J3717" s="652">
        <v>1.380744</v>
      </c>
      <c r="K3717" s="422">
        <v>7816.3292627868577</v>
      </c>
      <c r="L3717" s="423">
        <f>K3717*ЗМІСТ!$E$13/1000*1.2</f>
        <v>418.85895130885797</v>
      </c>
      <c r="M3717" s="424"/>
      <c r="N3717" s="829"/>
      <c r="O3717" s="841"/>
      <c r="P3717" s="841"/>
      <c r="Q3717" s="641"/>
      <c r="R3717" s="639"/>
      <c r="S3717" s="640"/>
      <c r="T3717" s="402"/>
      <c r="U3717" s="665"/>
      <c r="V3717" s="665"/>
    </row>
    <row r="3718" spans="1:22" s="664" customFormat="1" ht="13.5" customHeight="1" outlineLevel="1">
      <c r="A3718" s="402"/>
      <c r="B3718" s="178">
        <f t="shared" si="57"/>
        <v>3712</v>
      </c>
      <c r="C3718" s="441"/>
      <c r="D3718" s="288">
        <v>8595057659803</v>
      </c>
      <c r="E3718" s="943" t="s">
        <v>5149</v>
      </c>
      <c r="F3718" s="667" t="s">
        <v>8828</v>
      </c>
      <c r="G3718" s="683" t="s">
        <v>8996</v>
      </c>
      <c r="H3718" s="691">
        <v>1</v>
      </c>
      <c r="I3718" s="652">
        <v>5.3627000000000002</v>
      </c>
      <c r="J3718" s="652">
        <v>9.5356799999999993</v>
      </c>
      <c r="K3718" s="422">
        <v>57388.600484364746</v>
      </c>
      <c r="L3718" s="423">
        <f>K3718*ЗМІСТ!$E$13/1000*1.2</f>
        <v>3075.3219584039825</v>
      </c>
      <c r="M3718" s="424"/>
      <c r="N3718" s="829"/>
      <c r="O3718" s="841"/>
      <c r="P3718" s="841"/>
      <c r="Q3718" s="641"/>
      <c r="R3718" s="639"/>
      <c r="S3718" s="640"/>
      <c r="T3718" s="402"/>
      <c r="U3718" s="665"/>
      <c r="V3718" s="665"/>
    </row>
    <row r="3719" spans="1:22" s="664" customFormat="1" ht="13.5" customHeight="1" outlineLevel="1">
      <c r="A3719" s="402"/>
      <c r="B3719" s="178">
        <f t="shared" si="57"/>
        <v>3713</v>
      </c>
      <c r="C3719" s="441"/>
      <c r="D3719" s="288">
        <v>8595057659810</v>
      </c>
      <c r="E3719" s="943" t="s">
        <v>5150</v>
      </c>
      <c r="F3719" s="667" t="s">
        <v>8830</v>
      </c>
      <c r="G3719" s="683" t="s">
        <v>8996</v>
      </c>
      <c r="H3719" s="691">
        <v>1</v>
      </c>
      <c r="I3719" s="652">
        <v>6.9588000000000001</v>
      </c>
      <c r="J3719" s="652">
        <v>12.09618</v>
      </c>
      <c r="K3719" s="422">
        <v>64732.289222996318</v>
      </c>
      <c r="L3719" s="423">
        <f>K3719*ЗМІСТ!$E$13/1000*1.2</f>
        <v>3468.8532005493748</v>
      </c>
      <c r="M3719" s="424"/>
      <c r="N3719" s="829"/>
      <c r="O3719" s="841"/>
      <c r="P3719" s="841"/>
      <c r="Q3719" s="641"/>
      <c r="R3719" s="639"/>
      <c r="S3719" s="640"/>
      <c r="T3719" s="402"/>
      <c r="U3719" s="665"/>
      <c r="V3719" s="665"/>
    </row>
    <row r="3720" spans="1:22" s="664" customFormat="1" ht="13.5" customHeight="1" outlineLevel="1">
      <c r="A3720" s="402"/>
      <c r="B3720" s="178">
        <f t="shared" si="57"/>
        <v>3714</v>
      </c>
      <c r="C3720" s="441"/>
      <c r="D3720" s="288">
        <v>8595057659759</v>
      </c>
      <c r="E3720" s="943" t="s">
        <v>5151</v>
      </c>
      <c r="F3720" s="667" t="s">
        <v>8832</v>
      </c>
      <c r="G3720" s="683" t="s">
        <v>8996</v>
      </c>
      <c r="H3720" s="691">
        <v>1</v>
      </c>
      <c r="I3720" s="652">
        <v>0.49959999999999999</v>
      </c>
      <c r="J3720" s="652">
        <v>1.600344</v>
      </c>
      <c r="K3720" s="422">
        <v>8785.256001232674</v>
      </c>
      <c r="L3720" s="423">
        <f>K3720*ЗМІСТ!$E$13/1000*1.2</f>
        <v>470.78148731213611</v>
      </c>
      <c r="M3720" s="424"/>
      <c r="N3720" s="829"/>
      <c r="O3720" s="841"/>
      <c r="P3720" s="841"/>
      <c r="Q3720" s="641"/>
      <c r="R3720" s="639"/>
      <c r="S3720" s="640"/>
      <c r="T3720" s="402"/>
      <c r="U3720" s="665"/>
      <c r="V3720" s="665"/>
    </row>
    <row r="3721" spans="1:22" s="664" customFormat="1" ht="13.5" customHeight="1" outlineLevel="1">
      <c r="A3721" s="402"/>
      <c r="B3721" s="178">
        <f t="shared" ref="B3721:B3740" si="58">B3720+1</f>
        <v>3715</v>
      </c>
      <c r="C3721" s="441"/>
      <c r="D3721" s="288">
        <v>8595057665293</v>
      </c>
      <c r="E3721" s="943" t="s">
        <v>5155</v>
      </c>
      <c r="F3721" s="667" t="s">
        <v>8837</v>
      </c>
      <c r="G3721" s="683" t="s">
        <v>8995</v>
      </c>
      <c r="H3721" s="691">
        <v>20</v>
      </c>
      <c r="I3721" s="652">
        <v>1.7130000000000001</v>
      </c>
      <c r="J3721" s="652">
        <v>0.49</v>
      </c>
      <c r="K3721" s="422">
        <v>16044.110479690298</v>
      </c>
      <c r="L3721" s="423">
        <f>K3721*ЗМІСТ!$E$13/1000*1.2</f>
        <v>859.76665827029012</v>
      </c>
      <c r="M3721" s="424"/>
      <c r="N3721" s="829"/>
      <c r="O3721" s="841"/>
      <c r="P3721" s="841"/>
      <c r="Q3721" s="641"/>
      <c r="R3721" s="639"/>
      <c r="S3721" s="640"/>
      <c r="T3721" s="402"/>
      <c r="U3721" s="665"/>
      <c r="V3721" s="665"/>
    </row>
    <row r="3722" spans="1:22" s="664" customFormat="1" ht="13.5" customHeight="1" outlineLevel="1">
      <c r="A3722" s="402"/>
      <c r="B3722" s="178">
        <f t="shared" si="58"/>
        <v>3716</v>
      </c>
      <c r="C3722" s="441"/>
      <c r="D3722" s="288">
        <v>8595057665309</v>
      </c>
      <c r="E3722" s="943" t="s">
        <v>5157</v>
      </c>
      <c r="F3722" s="667" t="s">
        <v>8839</v>
      </c>
      <c r="G3722" s="683" t="s">
        <v>8995</v>
      </c>
      <c r="H3722" s="691">
        <v>10</v>
      </c>
      <c r="I3722" s="652">
        <v>3.49</v>
      </c>
      <c r="J3722" s="652">
        <v>2.88</v>
      </c>
      <c r="K3722" s="422">
        <v>28628.864999936402</v>
      </c>
      <c r="L3722" s="423">
        <f>K3722*ЗМІСТ!$E$13/1000*1.2</f>
        <v>1534.1544563797918</v>
      </c>
      <c r="M3722" s="424"/>
      <c r="N3722" s="829"/>
      <c r="O3722" s="841"/>
      <c r="P3722" s="841"/>
      <c r="Q3722" s="641"/>
      <c r="R3722" s="639"/>
      <c r="S3722" s="640"/>
      <c r="T3722" s="402"/>
      <c r="U3722" s="665"/>
      <c r="V3722" s="665"/>
    </row>
    <row r="3723" spans="1:22" s="664" customFormat="1" ht="13.5" customHeight="1" outlineLevel="1">
      <c r="A3723" s="402"/>
      <c r="B3723" s="178">
        <f t="shared" si="58"/>
        <v>3717</v>
      </c>
      <c r="C3723" s="441"/>
      <c r="D3723" s="288">
        <v>8595057662445</v>
      </c>
      <c r="E3723" s="943" t="s">
        <v>5168</v>
      </c>
      <c r="F3723" s="667" t="s">
        <v>8853</v>
      </c>
      <c r="G3723" s="683" t="s">
        <v>8996</v>
      </c>
      <c r="H3723" s="691">
        <v>30</v>
      </c>
      <c r="I3723" s="652">
        <v>0.16200000000000001</v>
      </c>
      <c r="J3723" s="652">
        <v>0.3632708</v>
      </c>
      <c r="K3723" s="422">
        <v>5046.7061170750976</v>
      </c>
      <c r="L3723" s="423">
        <f>K3723*ЗМІСТ!$E$13/1000*1.2</f>
        <v>270.44127245586282</v>
      </c>
      <c r="M3723" s="424"/>
      <c r="N3723" s="829"/>
      <c r="O3723" s="841"/>
      <c r="P3723" s="841"/>
      <c r="Q3723" s="641"/>
      <c r="R3723" s="639"/>
      <c r="S3723" s="640"/>
      <c r="T3723" s="402"/>
      <c r="U3723" s="665"/>
      <c r="V3723" s="665"/>
    </row>
    <row r="3724" spans="1:22" s="664" customFormat="1" ht="13.5" customHeight="1" outlineLevel="1">
      <c r="A3724" s="402"/>
      <c r="B3724" s="178">
        <f t="shared" si="58"/>
        <v>3718</v>
      </c>
      <c r="C3724" s="441"/>
      <c r="D3724" s="288">
        <v>8595568923455</v>
      </c>
      <c r="E3724" s="943" t="s">
        <v>5170</v>
      </c>
      <c r="F3724" s="667" t="s">
        <v>8855</v>
      </c>
      <c r="G3724" s="683" t="s">
        <v>8996</v>
      </c>
      <c r="H3724" s="691">
        <v>25</v>
      </c>
      <c r="I3724" s="652">
        <v>0.14399999999999999</v>
      </c>
      <c r="J3724" s="652">
        <v>0.43592500000000001</v>
      </c>
      <c r="K3724" s="422">
        <v>9037.0955337595096</v>
      </c>
      <c r="L3724" s="423">
        <f>K3724*ЗМІСТ!$E$13/1000*1.2</f>
        <v>484.27698359253378</v>
      </c>
      <c r="M3724" s="424"/>
      <c r="N3724" s="829"/>
      <c r="O3724" s="841"/>
      <c r="P3724" s="841"/>
      <c r="Q3724" s="641"/>
      <c r="R3724" s="639"/>
      <c r="S3724" s="640"/>
      <c r="T3724" s="402"/>
      <c r="U3724" s="665"/>
      <c r="V3724" s="665"/>
    </row>
    <row r="3725" spans="1:22" s="664" customFormat="1" ht="13.5" customHeight="1" outlineLevel="1">
      <c r="A3725" s="402"/>
      <c r="B3725" s="178">
        <f t="shared" si="58"/>
        <v>3719</v>
      </c>
      <c r="C3725" s="441"/>
      <c r="D3725" s="288">
        <v>8595057662452</v>
      </c>
      <c r="E3725" s="943" t="s">
        <v>5172</v>
      </c>
      <c r="F3725" s="667" t="s">
        <v>8857</v>
      </c>
      <c r="G3725" s="683" t="s">
        <v>8996</v>
      </c>
      <c r="H3725" s="691">
        <v>35</v>
      </c>
      <c r="I3725" s="652">
        <v>0.21</v>
      </c>
      <c r="J3725" s="652">
        <v>0.34696070000000001</v>
      </c>
      <c r="K3725" s="422">
        <v>5236.2152507149285</v>
      </c>
      <c r="L3725" s="423">
        <f>K3725*ЗМІСТ!$E$13/1000*1.2</f>
        <v>280.59662726643137</v>
      </c>
      <c r="M3725" s="424"/>
      <c r="N3725" s="829"/>
      <c r="O3725" s="841"/>
      <c r="P3725" s="841"/>
      <c r="Q3725" s="641"/>
      <c r="R3725" s="639"/>
      <c r="S3725" s="640"/>
      <c r="T3725" s="402"/>
      <c r="U3725" s="665"/>
      <c r="V3725" s="665"/>
    </row>
    <row r="3726" spans="1:22" s="664" customFormat="1" ht="13.5" customHeight="1" outlineLevel="1">
      <c r="A3726" s="402"/>
      <c r="B3726" s="178">
        <f t="shared" si="58"/>
        <v>3720</v>
      </c>
      <c r="C3726" s="441"/>
      <c r="D3726" s="288">
        <v>8595057662469</v>
      </c>
      <c r="E3726" s="943" t="s">
        <v>5174</v>
      </c>
      <c r="F3726" s="667" t="s">
        <v>8859</v>
      </c>
      <c r="G3726" s="683" t="s">
        <v>8996</v>
      </c>
      <c r="H3726" s="691">
        <v>30</v>
      </c>
      <c r="I3726" s="652">
        <v>0.24</v>
      </c>
      <c r="J3726" s="652">
        <v>0.40478750000000002</v>
      </c>
      <c r="K3726" s="422">
        <v>8623.855013201719</v>
      </c>
      <c r="L3726" s="423">
        <f>K3726*ЗМІСТ!$E$13/1000*1.2</f>
        <v>462.1323828138494</v>
      </c>
      <c r="M3726" s="424"/>
      <c r="N3726" s="829"/>
      <c r="O3726" s="841"/>
      <c r="P3726" s="841"/>
      <c r="Q3726" s="641"/>
      <c r="R3726" s="639"/>
      <c r="S3726" s="640"/>
      <c r="T3726" s="402"/>
      <c r="U3726" s="665"/>
      <c r="V3726" s="665"/>
    </row>
    <row r="3727" spans="1:22" s="664" customFormat="1" ht="13.5" customHeight="1" outlineLevel="1">
      <c r="A3727" s="402"/>
      <c r="B3727" s="178">
        <f t="shared" si="58"/>
        <v>3721</v>
      </c>
      <c r="C3727" s="441"/>
      <c r="D3727" s="288">
        <v>8595057662476</v>
      </c>
      <c r="E3727" s="943" t="s">
        <v>5176</v>
      </c>
      <c r="F3727" s="667" t="s">
        <v>8861</v>
      </c>
      <c r="G3727" s="683" t="s">
        <v>8996</v>
      </c>
      <c r="H3727" s="691">
        <v>20</v>
      </c>
      <c r="I3727" s="652">
        <v>0.3</v>
      </c>
      <c r="J3727" s="652">
        <v>0.72686249999999997</v>
      </c>
      <c r="K3727" s="422">
        <v>9999.2956503356181</v>
      </c>
      <c r="L3727" s="423">
        <f>K3727*ЗМІСТ!$E$13/1000*1.2</f>
        <v>535.8390555355769</v>
      </c>
      <c r="M3727" s="424"/>
      <c r="N3727" s="829"/>
      <c r="O3727" s="841"/>
      <c r="P3727" s="841"/>
      <c r="Q3727" s="641"/>
      <c r="R3727" s="639"/>
      <c r="S3727" s="640"/>
      <c r="T3727" s="402"/>
      <c r="U3727" s="665"/>
      <c r="V3727" s="665"/>
    </row>
    <row r="3728" spans="1:22" s="664" customFormat="1" ht="13.5" customHeight="1" outlineLevel="1">
      <c r="A3728" s="402"/>
      <c r="B3728" s="178">
        <f t="shared" si="58"/>
        <v>3722</v>
      </c>
      <c r="C3728" s="441"/>
      <c r="D3728" s="288">
        <v>8595057662483</v>
      </c>
      <c r="E3728" s="943" t="s">
        <v>5178</v>
      </c>
      <c r="F3728" s="667" t="s">
        <v>8863</v>
      </c>
      <c r="G3728" s="683" t="s">
        <v>8996</v>
      </c>
      <c r="H3728" s="691">
        <v>35</v>
      </c>
      <c r="I3728" s="652">
        <v>0.34</v>
      </c>
      <c r="J3728" s="652">
        <v>0.84623570000000004</v>
      </c>
      <c r="K3728" s="422">
        <v>12769.602234174003</v>
      </c>
      <c r="L3728" s="423">
        <f>K3728*ЗМІСТ!$E$13/1000*1.2</f>
        <v>684.29335825220153</v>
      </c>
      <c r="M3728" s="424"/>
      <c r="N3728" s="829"/>
      <c r="O3728" s="841"/>
      <c r="P3728" s="841"/>
      <c r="Q3728" s="641"/>
      <c r="R3728" s="639"/>
      <c r="S3728" s="640"/>
      <c r="T3728" s="402"/>
      <c r="U3728" s="665"/>
      <c r="V3728" s="665"/>
    </row>
    <row r="3729" spans="1:22" s="664" customFormat="1" ht="13.5" customHeight="1" outlineLevel="1">
      <c r="A3729" s="402"/>
      <c r="B3729" s="178">
        <f t="shared" si="58"/>
        <v>3723</v>
      </c>
      <c r="C3729" s="441"/>
      <c r="D3729" s="288">
        <v>8595057662490</v>
      </c>
      <c r="E3729" s="943" t="s">
        <v>5180</v>
      </c>
      <c r="F3729" s="667" t="s">
        <v>8865</v>
      </c>
      <c r="G3729" s="683" t="s">
        <v>8996</v>
      </c>
      <c r="H3729" s="691">
        <v>24</v>
      </c>
      <c r="I3729" s="652">
        <v>0.43</v>
      </c>
      <c r="J3729" s="652">
        <v>1.2731250000000001</v>
      </c>
      <c r="K3729" s="422">
        <v>9804.8098914372149</v>
      </c>
      <c r="L3729" s="423">
        <f>K3729*ЗМІСТ!$E$13/1000*1.2</f>
        <v>525.41701492317213</v>
      </c>
      <c r="M3729" s="424"/>
      <c r="N3729" s="829"/>
      <c r="O3729" s="841"/>
      <c r="P3729" s="841"/>
      <c r="Q3729" s="641"/>
      <c r="R3729" s="639"/>
      <c r="S3729" s="640"/>
      <c r="T3729" s="402"/>
      <c r="U3729" s="665"/>
      <c r="V3729" s="665"/>
    </row>
    <row r="3730" spans="1:22" s="664" customFormat="1" ht="13.5" customHeight="1" outlineLevel="1">
      <c r="A3730" s="402"/>
      <c r="B3730" s="178">
        <f t="shared" si="58"/>
        <v>3724</v>
      </c>
      <c r="C3730" s="441"/>
      <c r="D3730" s="288">
        <v>8595057662421</v>
      </c>
      <c r="E3730" s="943" t="s">
        <v>5182</v>
      </c>
      <c r="F3730" s="670" t="s">
        <v>8867</v>
      </c>
      <c r="G3730" s="683" t="s">
        <v>8996</v>
      </c>
      <c r="H3730" s="691">
        <v>50</v>
      </c>
      <c r="I3730" s="652">
        <v>0.16</v>
      </c>
      <c r="J3730" s="652">
        <v>0.2179625</v>
      </c>
      <c r="K3730" s="422">
        <v>4591.1420202799372</v>
      </c>
      <c r="L3730" s="423">
        <f>K3730*ЗМІСТ!$E$13/1000*1.2</f>
        <v>246.0286494173148</v>
      </c>
      <c r="M3730" s="424"/>
      <c r="N3730" s="829"/>
      <c r="O3730" s="841"/>
      <c r="P3730" s="841"/>
      <c r="Q3730" s="641"/>
      <c r="R3730" s="639"/>
      <c r="S3730" s="640"/>
      <c r="T3730" s="402"/>
      <c r="U3730" s="665"/>
      <c r="V3730" s="665"/>
    </row>
    <row r="3731" spans="1:22" s="664" customFormat="1" ht="13.5" customHeight="1" outlineLevel="1">
      <c r="A3731" s="402"/>
      <c r="B3731" s="178">
        <f t="shared" si="58"/>
        <v>3725</v>
      </c>
      <c r="C3731" s="441"/>
      <c r="D3731" s="288">
        <v>8595568923448</v>
      </c>
      <c r="E3731" s="943" t="s">
        <v>5184</v>
      </c>
      <c r="F3731" s="670" t="s">
        <v>8869</v>
      </c>
      <c r="G3731" s="683" t="s">
        <v>8996</v>
      </c>
      <c r="H3731" s="691">
        <v>50</v>
      </c>
      <c r="I3731" s="652">
        <v>0.108</v>
      </c>
      <c r="J3731" s="652">
        <v>0.2179625</v>
      </c>
      <c r="K3731" s="422">
        <v>8778.838735137766</v>
      </c>
      <c r="L3731" s="423">
        <f>K3731*ЗМІСТ!$E$13/1000*1.2</f>
        <v>470.43760091016725</v>
      </c>
      <c r="M3731" s="424"/>
      <c r="N3731" s="829"/>
      <c r="O3731" s="841"/>
      <c r="P3731" s="841"/>
      <c r="Q3731" s="641"/>
      <c r="R3731" s="639"/>
      <c r="S3731" s="640"/>
      <c r="T3731" s="402"/>
      <c r="U3731" s="665"/>
      <c r="V3731" s="665"/>
    </row>
    <row r="3732" spans="1:22" ht="13.5" customHeight="1" outlineLevel="1">
      <c r="A3732" s="402"/>
      <c r="B3732" s="178">
        <f t="shared" si="58"/>
        <v>3726</v>
      </c>
      <c r="C3732" s="441"/>
      <c r="D3732" s="47">
        <v>8595057662438</v>
      </c>
      <c r="E3732" s="800" t="s">
        <v>5186</v>
      </c>
      <c r="F3732" s="667" t="s">
        <v>8871</v>
      </c>
      <c r="G3732" s="683" t="s">
        <v>8996</v>
      </c>
      <c r="H3732" s="691">
        <v>40</v>
      </c>
      <c r="I3732" s="652">
        <v>0.14000000000000001</v>
      </c>
      <c r="J3732" s="652">
        <v>0.2724531</v>
      </c>
      <c r="K3732" s="422">
        <v>8847.1993020517202</v>
      </c>
      <c r="L3732" s="423">
        <f>K3732*ЗМІСТ!$E$13/1000*1.2</f>
        <v>474.10088509457086</v>
      </c>
      <c r="M3732" s="424"/>
      <c r="N3732" s="829"/>
      <c r="O3732" s="841"/>
      <c r="P3732" s="841"/>
      <c r="Q3732" s="641"/>
      <c r="R3732" s="639"/>
      <c r="S3732" s="640"/>
      <c r="T3732" s="402"/>
      <c r="U3732" s="21"/>
      <c r="V3732" s="21"/>
    </row>
    <row r="3733" spans="1:22" s="637" customFormat="1" ht="13.5" customHeight="1" outlineLevel="1">
      <c r="A3733" s="402"/>
      <c r="B3733" s="178">
        <f t="shared" si="58"/>
        <v>3727</v>
      </c>
      <c r="C3733" s="441"/>
      <c r="D3733" s="288">
        <v>8595568925336</v>
      </c>
      <c r="E3733" s="943" t="s">
        <v>5188</v>
      </c>
      <c r="F3733" s="669" t="s">
        <v>8873</v>
      </c>
      <c r="G3733" s="683" t="s">
        <v>8996</v>
      </c>
      <c r="H3733" s="691">
        <v>30</v>
      </c>
      <c r="I3733" s="652">
        <v>0.23799999999999999</v>
      </c>
      <c r="J3733" s="652">
        <v>0.27300000000000002</v>
      </c>
      <c r="K3733" s="422">
        <v>3699.9729341150769</v>
      </c>
      <c r="L3733" s="423">
        <f>K3733*ЗМІСТ!$E$13/1000*1.2</f>
        <v>198.27296560201981</v>
      </c>
      <c r="M3733" s="424"/>
      <c r="N3733" s="829"/>
      <c r="O3733" s="841"/>
      <c r="P3733" s="841"/>
      <c r="Q3733" s="641"/>
      <c r="R3733" s="639"/>
      <c r="S3733" s="640"/>
      <c r="T3733" s="402"/>
      <c r="U3733" s="638"/>
      <c r="V3733" s="638"/>
    </row>
    <row r="3734" spans="1:22" s="637" customFormat="1" ht="13.5" customHeight="1" outlineLevel="1">
      <c r="A3734" s="402"/>
      <c r="B3734" s="178">
        <f t="shared" si="58"/>
        <v>3728</v>
      </c>
      <c r="C3734" s="441"/>
      <c r="D3734" s="288">
        <v>8595568927460</v>
      </c>
      <c r="E3734" s="943" t="s">
        <v>5190</v>
      </c>
      <c r="F3734" s="669" t="s">
        <v>8875</v>
      </c>
      <c r="G3734" s="683" t="s">
        <v>8996</v>
      </c>
      <c r="H3734" s="691">
        <v>40</v>
      </c>
      <c r="I3734" s="652">
        <v>0.26700000000000002</v>
      </c>
      <c r="J3734" s="652">
        <v>0.22343750000000001</v>
      </c>
      <c r="K3734" s="422">
        <v>3848.017458049595</v>
      </c>
      <c r="L3734" s="423">
        <f>K3734*ЗМІСТ!$E$13/1000*1.2</f>
        <v>206.20632817637511</v>
      </c>
      <c r="M3734" s="424"/>
      <c r="N3734" s="829"/>
      <c r="O3734" s="841"/>
      <c r="P3734" s="841"/>
      <c r="Q3734" s="641"/>
      <c r="R3734" s="639"/>
      <c r="S3734" s="640"/>
      <c r="T3734" s="402"/>
      <c r="U3734" s="638"/>
      <c r="V3734" s="638"/>
    </row>
    <row r="3735" spans="1:22" s="642" customFormat="1" ht="13.5" customHeight="1" outlineLevel="1">
      <c r="A3735" s="402"/>
      <c r="B3735" s="178">
        <f t="shared" si="58"/>
        <v>3729</v>
      </c>
      <c r="C3735" s="441"/>
      <c r="D3735" s="288">
        <v>8595568925350</v>
      </c>
      <c r="E3735" s="943" t="s">
        <v>5192</v>
      </c>
      <c r="F3735" s="667" t="s">
        <v>8877</v>
      </c>
      <c r="G3735" s="683" t="s">
        <v>8996</v>
      </c>
      <c r="H3735" s="691">
        <v>20</v>
      </c>
      <c r="I3735" s="652">
        <v>0.313</v>
      </c>
      <c r="J3735" s="652">
        <v>0.44687500000000002</v>
      </c>
      <c r="K3735" s="422">
        <v>4304.9222772720068</v>
      </c>
      <c r="L3735" s="423">
        <f>K3735*ЗМІСТ!$E$13/1000*1.2</f>
        <v>230.69079741932356</v>
      </c>
      <c r="M3735" s="424"/>
      <c r="N3735" s="829"/>
      <c r="O3735" s="841"/>
      <c r="P3735" s="841"/>
      <c r="Q3735" s="641"/>
      <c r="R3735" s="639"/>
      <c r="S3735" s="640"/>
      <c r="T3735" s="402"/>
      <c r="U3735" s="643"/>
      <c r="V3735" s="643"/>
    </row>
    <row r="3736" spans="1:22" s="642" customFormat="1" ht="13.5" customHeight="1" outlineLevel="1">
      <c r="A3736" s="402"/>
      <c r="B3736" s="178">
        <f t="shared" si="58"/>
        <v>3730</v>
      </c>
      <c r="C3736" s="441"/>
      <c r="D3736" s="288">
        <v>8595568925374</v>
      </c>
      <c r="E3736" s="943" t="s">
        <v>5194</v>
      </c>
      <c r="F3736" s="667" t="s">
        <v>8879</v>
      </c>
      <c r="G3736" s="683" t="s">
        <v>8996</v>
      </c>
      <c r="H3736" s="691">
        <v>20</v>
      </c>
      <c r="I3736" s="652">
        <v>0.39200000000000002</v>
      </c>
      <c r="J3736" s="652">
        <v>0.40949999999999998</v>
      </c>
      <c r="K3736" s="422">
        <v>4936.1159235627256</v>
      </c>
      <c r="L3736" s="423">
        <f>K3736*ЗМІСТ!$E$13/1000*1.2</f>
        <v>264.51500055478374</v>
      </c>
      <c r="M3736" s="424"/>
      <c r="N3736" s="829"/>
      <c r="O3736" s="841"/>
      <c r="P3736" s="841"/>
      <c r="Q3736" s="641"/>
      <c r="R3736" s="639"/>
      <c r="S3736" s="640"/>
      <c r="T3736" s="402"/>
      <c r="U3736" s="643"/>
      <c r="V3736" s="643"/>
    </row>
    <row r="3737" spans="1:22" s="642" customFormat="1" ht="13.5" customHeight="1" outlineLevel="1">
      <c r="A3737" s="402"/>
      <c r="B3737" s="178">
        <f t="shared" si="58"/>
        <v>3731</v>
      </c>
      <c r="C3737" s="441"/>
      <c r="D3737" s="288">
        <v>8595568925398</v>
      </c>
      <c r="E3737" s="943" t="s">
        <v>5197</v>
      </c>
      <c r="F3737" s="667" t="s">
        <v>8882</v>
      </c>
      <c r="G3737" s="683" t="s">
        <v>8996</v>
      </c>
      <c r="H3737" s="691">
        <v>24</v>
      </c>
      <c r="I3737" s="652">
        <v>0.55600000000000005</v>
      </c>
      <c r="J3737" s="652">
        <v>0.606375</v>
      </c>
      <c r="K3737" s="422">
        <v>6353.4861709000916</v>
      </c>
      <c r="L3737" s="423">
        <f>K3737*ЗМІСТ!$E$13/1000*1.2</f>
        <v>340.46858381061946</v>
      </c>
      <c r="M3737" s="424"/>
      <c r="N3737" s="829"/>
      <c r="O3737" s="841"/>
      <c r="P3737" s="841"/>
      <c r="Q3737" s="641"/>
      <c r="R3737" s="639"/>
      <c r="S3737" s="640"/>
      <c r="T3737" s="402"/>
      <c r="U3737" s="643"/>
      <c r="V3737" s="643"/>
    </row>
    <row r="3738" spans="1:22" s="637" customFormat="1" ht="13.5" customHeight="1" outlineLevel="1">
      <c r="A3738" s="402"/>
      <c r="B3738" s="178">
        <f t="shared" si="58"/>
        <v>3732</v>
      </c>
      <c r="C3738" s="441"/>
      <c r="D3738" s="288">
        <v>8595568925411</v>
      </c>
      <c r="E3738" s="943" t="s">
        <v>5199</v>
      </c>
      <c r="F3738" s="667" t="s">
        <v>8884</v>
      </c>
      <c r="G3738" s="683" t="s">
        <v>8996</v>
      </c>
      <c r="H3738" s="691">
        <v>30</v>
      </c>
      <c r="I3738" s="652">
        <v>0.72299999999999998</v>
      </c>
      <c r="J3738" s="652">
        <v>0.94916250000000002</v>
      </c>
      <c r="K3738" s="422">
        <v>7404.1571083262515</v>
      </c>
      <c r="L3738" s="423">
        <f>K3738*ЗМІСТ!$E$13/1000*1.2</f>
        <v>396.77160179071251</v>
      </c>
      <c r="M3738" s="424"/>
      <c r="N3738" s="829"/>
      <c r="O3738" s="841"/>
      <c r="P3738" s="841"/>
      <c r="Q3738" s="641"/>
      <c r="R3738" s="639"/>
      <c r="S3738" s="640"/>
      <c r="T3738" s="402"/>
      <c r="U3738" s="638"/>
      <c r="V3738" s="638"/>
    </row>
    <row r="3739" spans="1:22" ht="13.5" customHeight="1" outlineLevel="1">
      <c r="A3739" s="402"/>
      <c r="B3739" s="178">
        <f t="shared" si="58"/>
        <v>3733</v>
      </c>
      <c r="C3739" s="441"/>
      <c r="D3739" s="288">
        <v>8595568927446</v>
      </c>
      <c r="E3739" s="943" t="s">
        <v>5201</v>
      </c>
      <c r="F3739" s="667" t="s">
        <v>8886</v>
      </c>
      <c r="G3739" s="683" t="s">
        <v>8996</v>
      </c>
      <c r="H3739" s="691">
        <v>70</v>
      </c>
      <c r="I3739" s="652">
        <v>0.16200000000000001</v>
      </c>
      <c r="J3739" s="652">
        <v>0.11700000000000001</v>
      </c>
      <c r="K3739" s="422">
        <v>3180.9109783231065</v>
      </c>
      <c r="L3739" s="423">
        <f>K3739*ЗМІСТ!$E$13/1000*1.2</f>
        <v>170.45763961486554</v>
      </c>
      <c r="M3739" s="424"/>
      <c r="N3739" s="829"/>
      <c r="O3739" s="841"/>
      <c r="P3739" s="841"/>
      <c r="Q3739" s="641"/>
      <c r="R3739" s="639"/>
      <c r="S3739" s="640"/>
      <c r="T3739" s="402"/>
      <c r="U3739" s="21"/>
      <c r="V3739" s="21"/>
    </row>
    <row r="3740" spans="1:22" ht="13.5" customHeight="1" outlineLevel="1">
      <c r="A3740" s="402"/>
      <c r="B3740" s="178">
        <f t="shared" si="58"/>
        <v>3734</v>
      </c>
      <c r="C3740" s="441"/>
      <c r="D3740" s="288">
        <v>8595568925312</v>
      </c>
      <c r="E3740" s="943" t="s">
        <v>5203</v>
      </c>
      <c r="F3740" s="667" t="s">
        <v>8888</v>
      </c>
      <c r="G3740" s="683" t="s">
        <v>8996</v>
      </c>
      <c r="H3740" s="691">
        <v>30</v>
      </c>
      <c r="I3740" s="652">
        <v>0.188</v>
      </c>
      <c r="J3740" s="652">
        <v>0.17219999999999999</v>
      </c>
      <c r="K3740" s="422">
        <v>3369.001289855149</v>
      </c>
      <c r="L3740" s="423">
        <f>K3740*ЗМІСТ!$E$13/1000*1.2</f>
        <v>180.53696304034497</v>
      </c>
      <c r="M3740" s="424"/>
      <c r="N3740" s="829"/>
      <c r="O3740" s="841"/>
      <c r="P3740" s="841"/>
      <c r="Q3740" s="641"/>
      <c r="R3740" s="639"/>
      <c r="S3740" s="640"/>
      <c r="T3740" s="402"/>
      <c r="U3740" s="21"/>
      <c r="V3740" s="21"/>
    </row>
    <row r="3741" spans="1:22" ht="53.25" customHeight="1">
      <c r="A3741" s="402"/>
      <c r="B3741" s="341"/>
      <c r="C3741" s="416"/>
      <c r="D3741" s="417" t="s">
        <v>6</v>
      </c>
      <c r="E3741" s="418" t="s">
        <v>3094</v>
      </c>
      <c r="F3741" s="540" t="s">
        <v>3094</v>
      </c>
      <c r="G3741" s="540" t="s">
        <v>8998</v>
      </c>
      <c r="H3741" s="540" t="s">
        <v>9004</v>
      </c>
      <c r="I3741" s="540" t="s">
        <v>8999</v>
      </c>
      <c r="J3741" s="540" t="s">
        <v>9000</v>
      </c>
      <c r="K3741" s="140" t="s">
        <v>5304</v>
      </c>
      <c r="L3741" s="342" t="s">
        <v>5305</v>
      </c>
      <c r="M3741" s="399"/>
      <c r="N3741" s="399"/>
      <c r="O3741" s="675"/>
      <c r="P3741" s="415"/>
      <c r="Q3741" s="450"/>
      <c r="R3741" s="415"/>
      <c r="S3741" s="402"/>
      <c r="T3741" s="402"/>
    </row>
    <row r="3742" spans="1:22" ht="30.75" customHeight="1" outlineLevel="1">
      <c r="A3742" s="402"/>
      <c r="B3742" s="178">
        <f>B3740+1</f>
        <v>3735</v>
      </c>
      <c r="C3742" s="443"/>
      <c r="D3742" s="204" t="s">
        <v>322</v>
      </c>
      <c r="E3742" s="203" t="s">
        <v>5306</v>
      </c>
      <c r="F3742" s="212" t="s">
        <v>5307</v>
      </c>
      <c r="G3742" s="656" t="s">
        <v>8995</v>
      </c>
      <c r="H3742" s="656">
        <v>50</v>
      </c>
      <c r="I3742" s="657">
        <v>6.7599999999999993E-2</v>
      </c>
      <c r="J3742" s="657">
        <v>0.8</v>
      </c>
      <c r="K3742" s="451">
        <v>14159.06</v>
      </c>
      <c r="L3742" s="452">
        <f t="shared" ref="L3742:L3834" si="59">K3742/1000*1.2</f>
        <v>16.990872</v>
      </c>
      <c r="M3742" s="424"/>
      <c r="N3742" s="830"/>
      <c r="O3742" s="679"/>
      <c r="P3742" s="836"/>
      <c r="Q3742" s="453"/>
      <c r="R3742" s="454"/>
      <c r="S3742" s="455"/>
      <c r="T3742" s="402"/>
      <c r="U3742" s="630"/>
    </row>
    <row r="3743" spans="1:22" ht="30.75" customHeight="1" outlineLevel="1">
      <c r="A3743" s="402"/>
      <c r="B3743" s="178">
        <f t="shared" ref="B3743:B3834" si="60">B3742+1</f>
        <v>3736</v>
      </c>
      <c r="C3743" s="443"/>
      <c r="D3743" s="204" t="s">
        <v>324</v>
      </c>
      <c r="E3743" s="203" t="s">
        <v>5308</v>
      </c>
      <c r="F3743" s="212" t="s">
        <v>5309</v>
      </c>
      <c r="G3743" s="656" t="s">
        <v>8995</v>
      </c>
      <c r="H3743" s="656">
        <v>50</v>
      </c>
      <c r="I3743" s="657">
        <v>7.22E-2</v>
      </c>
      <c r="J3743" s="657">
        <v>1</v>
      </c>
      <c r="K3743" s="451">
        <v>16241.45</v>
      </c>
      <c r="L3743" s="452">
        <f t="shared" si="59"/>
        <v>19.489740000000001</v>
      </c>
      <c r="M3743" s="424"/>
      <c r="N3743" s="424"/>
      <c r="O3743" s="679"/>
      <c r="P3743" s="836"/>
      <c r="Q3743" s="456"/>
      <c r="R3743" s="457"/>
      <c r="S3743" s="455"/>
      <c r="T3743" s="402"/>
      <c r="U3743" s="630"/>
    </row>
    <row r="3744" spans="1:22" ht="30.75" customHeight="1" outlineLevel="1">
      <c r="A3744" s="402"/>
      <c r="B3744" s="178">
        <f t="shared" si="60"/>
        <v>3737</v>
      </c>
      <c r="C3744" s="443"/>
      <c r="D3744" s="204" t="s">
        <v>326</v>
      </c>
      <c r="E3744" s="203" t="s">
        <v>5310</v>
      </c>
      <c r="F3744" s="212" t="s">
        <v>5311</v>
      </c>
      <c r="G3744" s="656" t="s">
        <v>8995</v>
      </c>
      <c r="H3744" s="656">
        <v>50</v>
      </c>
      <c r="I3744" s="657">
        <v>0.106</v>
      </c>
      <c r="J3744" s="657">
        <v>1.6</v>
      </c>
      <c r="K3744" s="451">
        <v>22632.62</v>
      </c>
      <c r="L3744" s="452">
        <f t="shared" si="59"/>
        <v>27.159143999999998</v>
      </c>
      <c r="M3744" s="424"/>
      <c r="N3744" s="424"/>
      <c r="O3744" s="679"/>
      <c r="P3744" s="836"/>
      <c r="Q3744" s="456"/>
      <c r="R3744" s="457"/>
      <c r="S3744" s="455"/>
      <c r="T3744" s="402"/>
      <c r="U3744" s="630"/>
    </row>
    <row r="3745" spans="1:21" ht="30.75" customHeight="1" outlineLevel="1">
      <c r="A3745" s="402"/>
      <c r="B3745" s="178">
        <f t="shared" si="60"/>
        <v>3738</v>
      </c>
      <c r="C3745" s="443"/>
      <c r="D3745" s="204" t="s">
        <v>328</v>
      </c>
      <c r="E3745" s="203" t="s">
        <v>5312</v>
      </c>
      <c r="F3745" s="212" t="s">
        <v>5313</v>
      </c>
      <c r="G3745" s="656" t="s">
        <v>8995</v>
      </c>
      <c r="H3745" s="656">
        <v>50</v>
      </c>
      <c r="I3745" s="657">
        <v>0.156</v>
      </c>
      <c r="J3745" s="657">
        <v>2.2000000000000002</v>
      </c>
      <c r="K3745" s="451">
        <v>33143.269999999997</v>
      </c>
      <c r="L3745" s="452">
        <f t="shared" si="59"/>
        <v>39.771923999999991</v>
      </c>
      <c r="M3745" s="424"/>
      <c r="N3745" s="424"/>
      <c r="O3745" s="679"/>
      <c r="P3745" s="836"/>
      <c r="Q3745" s="456"/>
      <c r="R3745" s="457"/>
      <c r="S3745" s="455"/>
      <c r="T3745" s="402"/>
      <c r="U3745" s="630"/>
    </row>
    <row r="3746" spans="1:21" ht="30.75" customHeight="1" outlineLevel="1">
      <c r="A3746" s="402"/>
      <c r="B3746" s="178">
        <f t="shared" si="60"/>
        <v>3739</v>
      </c>
      <c r="C3746" s="443"/>
      <c r="D3746" s="204" t="s">
        <v>344</v>
      </c>
      <c r="E3746" s="203" t="s">
        <v>345</v>
      </c>
      <c r="F3746" s="212" t="s">
        <v>5314</v>
      </c>
      <c r="G3746" s="656" t="s">
        <v>8995</v>
      </c>
      <c r="H3746" s="656">
        <v>50</v>
      </c>
      <c r="I3746" s="657">
        <v>6.7599999999999993E-2</v>
      </c>
      <c r="J3746" s="657">
        <v>0.8</v>
      </c>
      <c r="K3746" s="451">
        <v>12785.6</v>
      </c>
      <c r="L3746" s="452">
        <f t="shared" si="59"/>
        <v>15.34272</v>
      </c>
      <c r="M3746" s="424"/>
      <c r="N3746" s="424"/>
      <c r="O3746" s="679"/>
      <c r="P3746" s="836"/>
      <c r="Q3746" s="456"/>
      <c r="R3746" s="457"/>
      <c r="S3746" s="455"/>
      <c r="T3746" s="402"/>
      <c r="U3746" s="630"/>
    </row>
    <row r="3747" spans="1:21" ht="30.75" customHeight="1" outlineLevel="1">
      <c r="A3747" s="402"/>
      <c r="B3747" s="178">
        <f t="shared" si="60"/>
        <v>3740</v>
      </c>
      <c r="C3747" s="443"/>
      <c r="D3747" s="204" t="s">
        <v>346</v>
      </c>
      <c r="E3747" s="203" t="s">
        <v>347</v>
      </c>
      <c r="F3747" s="212" t="s">
        <v>5315</v>
      </c>
      <c r="G3747" s="656" t="s">
        <v>8995</v>
      </c>
      <c r="H3747" s="656">
        <v>50</v>
      </c>
      <c r="I3747" s="657">
        <v>7.22E-2</v>
      </c>
      <c r="J3747" s="657">
        <v>1</v>
      </c>
      <c r="K3747" s="451">
        <v>14624.54</v>
      </c>
      <c r="L3747" s="452">
        <f t="shared" si="59"/>
        <v>17.549448000000002</v>
      </c>
      <c r="M3747" s="424"/>
      <c r="N3747" s="424"/>
      <c r="O3747" s="679"/>
      <c r="P3747" s="836"/>
      <c r="Q3747" s="456"/>
      <c r="R3747" s="457"/>
      <c r="S3747" s="455"/>
      <c r="T3747" s="402"/>
      <c r="U3747" s="630"/>
    </row>
    <row r="3748" spans="1:21" ht="30.75" customHeight="1" outlineLevel="1">
      <c r="A3748" s="402"/>
      <c r="B3748" s="178">
        <f t="shared" si="60"/>
        <v>3741</v>
      </c>
      <c r="C3748" s="443"/>
      <c r="D3748" s="204" t="s">
        <v>348</v>
      </c>
      <c r="E3748" s="203" t="s">
        <v>349</v>
      </c>
      <c r="F3748" s="212" t="s">
        <v>5316</v>
      </c>
      <c r="G3748" s="656" t="s">
        <v>8995</v>
      </c>
      <c r="H3748" s="656">
        <v>50</v>
      </c>
      <c r="I3748" s="657">
        <v>0.106</v>
      </c>
      <c r="J3748" s="657">
        <v>1.6</v>
      </c>
      <c r="K3748" s="451">
        <v>20323.2</v>
      </c>
      <c r="L3748" s="452">
        <f t="shared" si="59"/>
        <v>24.387840000000001</v>
      </c>
      <c r="M3748" s="424"/>
      <c r="N3748" s="424"/>
      <c r="O3748" s="679"/>
      <c r="P3748" s="836"/>
      <c r="Q3748" s="456"/>
      <c r="R3748" s="457"/>
      <c r="S3748" s="455"/>
      <c r="T3748" s="402"/>
      <c r="U3748" s="630"/>
    </row>
    <row r="3749" spans="1:21" ht="30.75" customHeight="1" outlineLevel="1" thickBot="1">
      <c r="A3749" s="402"/>
      <c r="B3749" s="178">
        <f t="shared" si="60"/>
        <v>3742</v>
      </c>
      <c r="C3749" s="443"/>
      <c r="D3749" s="206" t="s">
        <v>350</v>
      </c>
      <c r="E3749" s="207" t="s">
        <v>351</v>
      </c>
      <c r="F3749" s="213" t="s">
        <v>5317</v>
      </c>
      <c r="G3749" s="658" t="s">
        <v>8995</v>
      </c>
      <c r="H3749" s="688">
        <v>50</v>
      </c>
      <c r="I3749" s="659">
        <v>0.156</v>
      </c>
      <c r="J3749" s="659">
        <v>2.2000000000000002</v>
      </c>
      <c r="K3749" s="458">
        <v>29662.17</v>
      </c>
      <c r="L3749" s="459">
        <f t="shared" si="59"/>
        <v>35.594603999999997</v>
      </c>
      <c r="M3749" s="424"/>
      <c r="N3749" s="424"/>
      <c r="O3749" s="679"/>
      <c r="P3749" s="836"/>
      <c r="Q3749" s="456"/>
      <c r="R3749" s="457"/>
      <c r="S3749" s="455"/>
      <c r="T3749" s="402"/>
      <c r="U3749" s="630"/>
    </row>
    <row r="3750" spans="1:21" ht="30.75" customHeight="1" outlineLevel="1">
      <c r="A3750" s="402"/>
      <c r="B3750" s="178">
        <f t="shared" si="60"/>
        <v>3743</v>
      </c>
      <c r="C3750" s="443"/>
      <c r="D3750" s="201" t="s">
        <v>331</v>
      </c>
      <c r="E3750" s="202" t="s">
        <v>5318</v>
      </c>
      <c r="F3750" s="211" t="s">
        <v>5319</v>
      </c>
      <c r="G3750" s="656" t="s">
        <v>8995</v>
      </c>
      <c r="H3750" s="656">
        <v>25</v>
      </c>
      <c r="I3750" s="657">
        <v>6.7599999999999993E-2</v>
      </c>
      <c r="J3750" s="657">
        <v>0.8</v>
      </c>
      <c r="K3750" s="460">
        <v>15150.1942</v>
      </c>
      <c r="L3750" s="461">
        <f t="shared" si="59"/>
        <v>18.180233039999997</v>
      </c>
      <c r="M3750" s="424"/>
      <c r="N3750" s="424"/>
      <c r="O3750" s="679"/>
      <c r="P3750" s="836"/>
      <c r="Q3750" s="456"/>
      <c r="R3750" s="457"/>
      <c r="S3750" s="455"/>
      <c r="T3750" s="402"/>
      <c r="U3750" s="630"/>
    </row>
    <row r="3751" spans="1:21" ht="30.75" customHeight="1" outlineLevel="1">
      <c r="A3751" s="402"/>
      <c r="B3751" s="178">
        <f t="shared" si="60"/>
        <v>3744</v>
      </c>
      <c r="C3751" s="443"/>
      <c r="D3751" s="204" t="s">
        <v>333</v>
      </c>
      <c r="E3751" s="203" t="s">
        <v>5320</v>
      </c>
      <c r="F3751" s="212" t="s">
        <v>5321</v>
      </c>
      <c r="G3751" s="656" t="s">
        <v>8995</v>
      </c>
      <c r="H3751" s="656">
        <v>25</v>
      </c>
      <c r="I3751" s="657">
        <v>7.22E-2</v>
      </c>
      <c r="J3751" s="657">
        <v>1</v>
      </c>
      <c r="K3751" s="451">
        <v>17378.351500000001</v>
      </c>
      <c r="L3751" s="452">
        <f t="shared" si="59"/>
        <v>20.854021800000002</v>
      </c>
      <c r="M3751" s="424"/>
      <c r="N3751" s="424"/>
      <c r="O3751" s="679"/>
      <c r="P3751" s="836"/>
      <c r="Q3751" s="456"/>
      <c r="R3751" s="457"/>
      <c r="S3751" s="455"/>
      <c r="T3751" s="402"/>
      <c r="U3751" s="630"/>
    </row>
    <row r="3752" spans="1:21" ht="30.75" customHeight="1" outlineLevel="1">
      <c r="A3752" s="402"/>
      <c r="B3752" s="178">
        <f t="shared" si="60"/>
        <v>3745</v>
      </c>
      <c r="C3752" s="443"/>
      <c r="D3752" s="204" t="s">
        <v>335</v>
      </c>
      <c r="E3752" s="203" t="s">
        <v>5322</v>
      </c>
      <c r="F3752" s="212" t="s">
        <v>5323</v>
      </c>
      <c r="G3752" s="656" t="s">
        <v>8995</v>
      </c>
      <c r="H3752" s="656">
        <v>25</v>
      </c>
      <c r="I3752" s="657">
        <v>0.106</v>
      </c>
      <c r="J3752" s="657">
        <v>1.6</v>
      </c>
      <c r="K3752" s="451">
        <v>24216.903399999999</v>
      </c>
      <c r="L3752" s="452">
        <f t="shared" si="59"/>
        <v>29.060284079999999</v>
      </c>
      <c r="M3752" s="424"/>
      <c r="N3752" s="424"/>
      <c r="O3752" s="679"/>
      <c r="P3752" s="836"/>
      <c r="Q3752" s="456"/>
      <c r="R3752" s="457"/>
      <c r="S3752" s="455"/>
      <c r="T3752" s="402"/>
      <c r="U3752" s="630"/>
    </row>
    <row r="3753" spans="1:21" ht="30.75" customHeight="1" outlineLevel="1" thickBot="1">
      <c r="A3753" s="402"/>
      <c r="B3753" s="462">
        <f t="shared" si="60"/>
        <v>3746</v>
      </c>
      <c r="C3753" s="463"/>
      <c r="D3753" s="206" t="s">
        <v>337</v>
      </c>
      <c r="E3753" s="207" t="s">
        <v>5324</v>
      </c>
      <c r="F3753" s="213" t="s">
        <v>5325</v>
      </c>
      <c r="G3753" s="658" t="s">
        <v>8995</v>
      </c>
      <c r="H3753" s="688">
        <v>25</v>
      </c>
      <c r="I3753" s="659">
        <v>0.156</v>
      </c>
      <c r="J3753" s="659">
        <v>2.2000000000000002</v>
      </c>
      <c r="K3753" s="458">
        <v>35463.298900000002</v>
      </c>
      <c r="L3753" s="459">
        <f t="shared" si="59"/>
        <v>42.555958679999996</v>
      </c>
      <c r="M3753" s="424"/>
      <c r="N3753" s="424"/>
      <c r="O3753" s="679"/>
      <c r="P3753" s="836"/>
      <c r="Q3753" s="456"/>
      <c r="R3753" s="457"/>
      <c r="S3753" s="455"/>
      <c r="T3753" s="402"/>
      <c r="U3753" s="630"/>
    </row>
    <row r="3754" spans="1:21" ht="30.75" customHeight="1" outlineLevel="1">
      <c r="A3754" s="402"/>
      <c r="B3754" s="464">
        <f t="shared" si="60"/>
        <v>3747</v>
      </c>
      <c r="C3754" s="465"/>
      <c r="D3754" s="201" t="s">
        <v>284</v>
      </c>
      <c r="E3754" s="202" t="s">
        <v>5326</v>
      </c>
      <c r="F3754" s="211" t="s">
        <v>5327</v>
      </c>
      <c r="G3754" s="656" t="s">
        <v>8995</v>
      </c>
      <c r="H3754" s="656">
        <v>50</v>
      </c>
      <c r="I3754" s="657">
        <v>4.4999999999999998E-2</v>
      </c>
      <c r="J3754" s="657">
        <v>0.8</v>
      </c>
      <c r="K3754" s="451">
        <v>9092.7800000000007</v>
      </c>
      <c r="L3754" s="461">
        <f t="shared" si="59"/>
        <v>10.911336</v>
      </c>
      <c r="M3754" s="424"/>
      <c r="N3754" s="424"/>
      <c r="O3754" s="679"/>
      <c r="P3754" s="836"/>
      <c r="Q3754" s="456"/>
      <c r="R3754" s="457"/>
      <c r="S3754" s="455"/>
      <c r="T3754" s="402"/>
      <c r="U3754" s="630"/>
    </row>
    <row r="3755" spans="1:21" ht="30.75" customHeight="1" outlineLevel="1">
      <c r="A3755" s="402"/>
      <c r="B3755" s="178">
        <f t="shared" si="60"/>
        <v>3748</v>
      </c>
      <c r="C3755" s="443"/>
      <c r="D3755" s="204" t="s">
        <v>286</v>
      </c>
      <c r="E3755" s="203" t="s">
        <v>5328</v>
      </c>
      <c r="F3755" s="212" t="s">
        <v>5329</v>
      </c>
      <c r="G3755" s="656" t="s">
        <v>8995</v>
      </c>
      <c r="H3755" s="656">
        <v>50</v>
      </c>
      <c r="I3755" s="657">
        <v>5.04E-2</v>
      </c>
      <c r="J3755" s="657">
        <v>1</v>
      </c>
      <c r="K3755" s="451">
        <v>10062.76</v>
      </c>
      <c r="L3755" s="452">
        <f t="shared" si="59"/>
        <v>12.075312</v>
      </c>
      <c r="M3755" s="424"/>
      <c r="N3755" s="424"/>
      <c r="O3755" s="679"/>
      <c r="P3755" s="836"/>
      <c r="Q3755" s="456"/>
      <c r="R3755" s="457"/>
      <c r="S3755" s="455"/>
      <c r="T3755" s="402"/>
      <c r="U3755" s="630"/>
    </row>
    <row r="3756" spans="1:21" ht="30.75" customHeight="1" outlineLevel="1">
      <c r="A3756" s="402"/>
      <c r="B3756" s="178">
        <f t="shared" si="60"/>
        <v>3749</v>
      </c>
      <c r="C3756" s="443"/>
      <c r="D3756" s="204" t="s">
        <v>288</v>
      </c>
      <c r="E3756" s="203" t="s">
        <v>5330</v>
      </c>
      <c r="F3756" s="212" t="s">
        <v>5331</v>
      </c>
      <c r="G3756" s="656" t="s">
        <v>8995</v>
      </c>
      <c r="H3756" s="656">
        <v>50</v>
      </c>
      <c r="I3756" s="657">
        <v>6.7400000000000002E-2</v>
      </c>
      <c r="J3756" s="657">
        <v>1.6</v>
      </c>
      <c r="K3756" s="451">
        <v>12842.81</v>
      </c>
      <c r="L3756" s="452">
        <f t="shared" si="59"/>
        <v>15.411372</v>
      </c>
      <c r="M3756" s="424"/>
      <c r="N3756" s="424"/>
      <c r="O3756" s="679"/>
      <c r="P3756" s="836"/>
      <c r="Q3756" s="456"/>
      <c r="R3756" s="457"/>
      <c r="S3756" s="455"/>
      <c r="T3756" s="402"/>
      <c r="U3756" s="630"/>
    </row>
    <row r="3757" spans="1:21" ht="30.75" customHeight="1" outlineLevel="1">
      <c r="A3757" s="402"/>
      <c r="B3757" s="178">
        <f t="shared" si="60"/>
        <v>3750</v>
      </c>
      <c r="C3757" s="443"/>
      <c r="D3757" s="204" t="s">
        <v>290</v>
      </c>
      <c r="E3757" s="203" t="s">
        <v>5332</v>
      </c>
      <c r="F3757" s="212" t="s">
        <v>5333</v>
      </c>
      <c r="G3757" s="656" t="s">
        <v>8995</v>
      </c>
      <c r="H3757" s="656">
        <v>50</v>
      </c>
      <c r="I3757" s="657">
        <v>0.111</v>
      </c>
      <c r="J3757" s="657">
        <v>2.2000000000000002</v>
      </c>
      <c r="K3757" s="451">
        <v>21216.31</v>
      </c>
      <c r="L3757" s="452">
        <f t="shared" si="59"/>
        <v>25.459571999999998</v>
      </c>
      <c r="M3757" s="424"/>
      <c r="N3757" s="424"/>
      <c r="O3757" s="679"/>
      <c r="P3757" s="836"/>
      <c r="Q3757" s="456"/>
      <c r="R3757" s="457"/>
      <c r="S3757" s="455"/>
      <c r="T3757" s="402"/>
      <c r="U3757" s="630"/>
    </row>
    <row r="3758" spans="1:21" ht="30.75" customHeight="1" outlineLevel="1">
      <c r="A3758" s="402"/>
      <c r="B3758" s="178">
        <f t="shared" si="60"/>
        <v>3751</v>
      </c>
      <c r="C3758" s="443"/>
      <c r="D3758" s="204" t="s">
        <v>304</v>
      </c>
      <c r="E3758" s="203" t="s">
        <v>305</v>
      </c>
      <c r="F3758" s="212" t="s">
        <v>5334</v>
      </c>
      <c r="G3758" s="656" t="s">
        <v>8995</v>
      </c>
      <c r="H3758" s="656">
        <v>50</v>
      </c>
      <c r="I3758" s="657">
        <v>4.4999999999999998E-2</v>
      </c>
      <c r="J3758" s="657">
        <v>0.8</v>
      </c>
      <c r="K3758" s="451">
        <v>9164.68</v>
      </c>
      <c r="L3758" s="452">
        <f t="shared" si="59"/>
        <v>10.997616000000001</v>
      </c>
      <c r="M3758" s="424"/>
      <c r="N3758" s="424"/>
      <c r="O3758" s="679"/>
      <c r="P3758" s="836"/>
      <c r="Q3758" s="456"/>
      <c r="R3758" s="457"/>
      <c r="S3758" s="455"/>
      <c r="T3758" s="402"/>
      <c r="U3758" s="630"/>
    </row>
    <row r="3759" spans="1:21" ht="30.75" customHeight="1" outlineLevel="1">
      <c r="A3759" s="402"/>
      <c r="B3759" s="178">
        <f t="shared" si="60"/>
        <v>3752</v>
      </c>
      <c r="C3759" s="443"/>
      <c r="D3759" s="204" t="s">
        <v>306</v>
      </c>
      <c r="E3759" s="203" t="s">
        <v>307</v>
      </c>
      <c r="F3759" s="212" t="s">
        <v>5335</v>
      </c>
      <c r="G3759" s="656" t="s">
        <v>8995</v>
      </c>
      <c r="H3759" s="656">
        <v>50</v>
      </c>
      <c r="I3759" s="657">
        <v>5.04E-2</v>
      </c>
      <c r="J3759" s="657">
        <v>1</v>
      </c>
      <c r="K3759" s="451">
        <v>10143.64</v>
      </c>
      <c r="L3759" s="452">
        <f t="shared" si="59"/>
        <v>12.172367999999999</v>
      </c>
      <c r="M3759" s="424"/>
      <c r="N3759" s="424"/>
      <c r="O3759" s="679"/>
      <c r="P3759" s="836"/>
      <c r="Q3759" s="456"/>
      <c r="R3759" s="457"/>
      <c r="S3759" s="455"/>
      <c r="T3759" s="402"/>
      <c r="U3759" s="630"/>
    </row>
    <row r="3760" spans="1:21" ht="30.75" customHeight="1" outlineLevel="1">
      <c r="A3760" s="402"/>
      <c r="B3760" s="178">
        <f t="shared" si="60"/>
        <v>3753</v>
      </c>
      <c r="C3760" s="443"/>
      <c r="D3760" s="204" t="s">
        <v>308</v>
      </c>
      <c r="E3760" s="203" t="s">
        <v>5336</v>
      </c>
      <c r="F3760" s="212" t="s">
        <v>5337</v>
      </c>
      <c r="G3760" s="656" t="s">
        <v>8995</v>
      </c>
      <c r="H3760" s="656">
        <v>50</v>
      </c>
      <c r="I3760" s="657">
        <v>6.7400000000000002E-2</v>
      </c>
      <c r="J3760" s="657">
        <v>1.6</v>
      </c>
      <c r="K3760" s="451">
        <v>12950.65</v>
      </c>
      <c r="L3760" s="452">
        <f t="shared" si="59"/>
        <v>15.540779999999998</v>
      </c>
      <c r="M3760" s="424"/>
      <c r="N3760" s="424"/>
      <c r="O3760" s="679"/>
      <c r="P3760" s="836"/>
      <c r="Q3760" s="456"/>
      <c r="R3760" s="457"/>
      <c r="S3760" s="455"/>
      <c r="T3760" s="402"/>
      <c r="U3760" s="630"/>
    </row>
    <row r="3761" spans="1:22" ht="30.75" customHeight="1" outlineLevel="1" thickBot="1">
      <c r="A3761" s="402"/>
      <c r="B3761" s="178">
        <f t="shared" si="60"/>
        <v>3754</v>
      </c>
      <c r="C3761" s="443"/>
      <c r="D3761" s="206" t="s">
        <v>310</v>
      </c>
      <c r="E3761" s="207" t="s">
        <v>311</v>
      </c>
      <c r="F3761" s="213" t="s">
        <v>5338</v>
      </c>
      <c r="G3761" s="658" t="s">
        <v>8995</v>
      </c>
      <c r="H3761" s="688">
        <v>50</v>
      </c>
      <c r="I3761" s="659">
        <v>0.111</v>
      </c>
      <c r="J3761" s="659">
        <v>2.2000000000000002</v>
      </c>
      <c r="K3761" s="458">
        <v>21405.03</v>
      </c>
      <c r="L3761" s="459">
        <f t="shared" si="59"/>
        <v>25.686035999999998</v>
      </c>
      <c r="M3761" s="424"/>
      <c r="N3761" s="424"/>
      <c r="O3761" s="679"/>
      <c r="P3761" s="836"/>
      <c r="Q3761" s="456"/>
      <c r="R3761" s="457"/>
      <c r="S3761" s="455"/>
      <c r="T3761" s="402"/>
      <c r="U3761" s="630"/>
    </row>
    <row r="3762" spans="1:22" ht="30.75" customHeight="1" outlineLevel="1">
      <c r="A3762" s="402"/>
      <c r="B3762" s="178">
        <f t="shared" si="60"/>
        <v>3755</v>
      </c>
      <c r="C3762" s="466"/>
      <c r="D3762" s="201" t="s">
        <v>293</v>
      </c>
      <c r="E3762" s="202" t="s">
        <v>294</v>
      </c>
      <c r="F3762" s="211" t="s">
        <v>5339</v>
      </c>
      <c r="G3762" s="656" t="s">
        <v>8995</v>
      </c>
      <c r="H3762" s="656">
        <v>25</v>
      </c>
      <c r="I3762" s="657">
        <v>4.4999999999999998E-2</v>
      </c>
      <c r="J3762" s="657">
        <v>0.8</v>
      </c>
      <c r="K3762" s="460">
        <v>9729.2746000000006</v>
      </c>
      <c r="L3762" s="461">
        <f t="shared" si="59"/>
        <v>11.67512952</v>
      </c>
      <c r="M3762" s="424"/>
      <c r="N3762" s="424"/>
      <c r="O3762" s="679"/>
      <c r="P3762" s="836"/>
      <c r="Q3762" s="456"/>
      <c r="R3762" s="457"/>
      <c r="S3762" s="455"/>
      <c r="T3762" s="402"/>
      <c r="U3762" s="630"/>
    </row>
    <row r="3763" spans="1:22" ht="30.75" customHeight="1" outlineLevel="1">
      <c r="A3763" s="402"/>
      <c r="B3763" s="178">
        <f t="shared" si="60"/>
        <v>3756</v>
      </c>
      <c r="C3763" s="466"/>
      <c r="D3763" s="204" t="s">
        <v>295</v>
      </c>
      <c r="E3763" s="203" t="s">
        <v>5340</v>
      </c>
      <c r="F3763" s="212" t="s">
        <v>5341</v>
      </c>
      <c r="G3763" s="656" t="s">
        <v>8995</v>
      </c>
      <c r="H3763" s="656">
        <v>25</v>
      </c>
      <c r="I3763" s="657">
        <v>5.04E-2</v>
      </c>
      <c r="J3763" s="657">
        <v>1</v>
      </c>
      <c r="K3763" s="451">
        <v>10767.153200000001</v>
      </c>
      <c r="L3763" s="452">
        <f t="shared" si="59"/>
        <v>12.920583840000001</v>
      </c>
      <c r="M3763" s="424"/>
      <c r="N3763" s="424"/>
      <c r="O3763" s="679"/>
      <c r="P3763" s="836"/>
      <c r="Q3763" s="456"/>
      <c r="R3763" s="457"/>
      <c r="S3763" s="455"/>
      <c r="T3763" s="402"/>
      <c r="U3763" s="630"/>
    </row>
    <row r="3764" spans="1:22" ht="30.75" customHeight="1" outlineLevel="1">
      <c r="A3764" s="402"/>
      <c r="B3764" s="178">
        <f t="shared" si="60"/>
        <v>3757</v>
      </c>
      <c r="C3764" s="466"/>
      <c r="D3764" s="204" t="s">
        <v>297</v>
      </c>
      <c r="E3764" s="203" t="s">
        <v>5342</v>
      </c>
      <c r="F3764" s="212" t="s">
        <v>5343</v>
      </c>
      <c r="G3764" s="656" t="s">
        <v>8995</v>
      </c>
      <c r="H3764" s="656">
        <v>25</v>
      </c>
      <c r="I3764" s="657">
        <v>6.7400000000000002E-2</v>
      </c>
      <c r="J3764" s="657">
        <v>1.6</v>
      </c>
      <c r="K3764" s="451">
        <v>13741.806700000001</v>
      </c>
      <c r="L3764" s="452">
        <f t="shared" si="59"/>
        <v>16.49016804</v>
      </c>
      <c r="M3764" s="424"/>
      <c r="N3764" s="424"/>
      <c r="O3764" s="679"/>
      <c r="P3764" s="836"/>
      <c r="Q3764" s="456"/>
      <c r="R3764" s="457"/>
      <c r="S3764" s="455"/>
      <c r="T3764" s="402"/>
      <c r="U3764" s="630"/>
    </row>
    <row r="3765" spans="1:22" ht="30.75" customHeight="1" outlineLevel="1">
      <c r="A3765" s="402"/>
      <c r="B3765" s="178">
        <f t="shared" si="60"/>
        <v>3758</v>
      </c>
      <c r="C3765" s="466"/>
      <c r="D3765" s="204" t="s">
        <v>299</v>
      </c>
      <c r="E3765" s="203" t="s">
        <v>300</v>
      </c>
      <c r="F3765" s="212" t="s">
        <v>5344</v>
      </c>
      <c r="G3765" s="656" t="s">
        <v>8995</v>
      </c>
      <c r="H3765" s="656">
        <v>25</v>
      </c>
      <c r="I3765" s="657">
        <v>0.111</v>
      </c>
      <c r="J3765" s="657">
        <v>2.2000000000000002</v>
      </c>
      <c r="K3765" s="451">
        <v>22701.451700000001</v>
      </c>
      <c r="L3765" s="452">
        <f t="shared" si="59"/>
        <v>27.241742039999998</v>
      </c>
      <c r="M3765" s="424"/>
      <c r="N3765" s="424"/>
      <c r="O3765" s="679"/>
      <c r="P3765" s="836"/>
      <c r="Q3765" s="456"/>
      <c r="R3765" s="457"/>
      <c r="S3765" s="455"/>
      <c r="T3765" s="402"/>
      <c r="U3765" s="630"/>
    </row>
    <row r="3766" spans="1:22" ht="30.75" customHeight="1" outlineLevel="1">
      <c r="A3766" s="402"/>
      <c r="B3766" s="178">
        <f t="shared" si="60"/>
        <v>3759</v>
      </c>
      <c r="C3766" s="466"/>
      <c r="D3766" s="204" t="s">
        <v>313</v>
      </c>
      <c r="E3766" s="203" t="s">
        <v>314</v>
      </c>
      <c r="F3766" s="212" t="s">
        <v>5345</v>
      </c>
      <c r="G3766" s="656" t="s">
        <v>8995</v>
      </c>
      <c r="H3766" s="656">
        <v>25</v>
      </c>
      <c r="I3766" s="657">
        <v>4.4999999999999998E-2</v>
      </c>
      <c r="J3766" s="657">
        <v>0.8</v>
      </c>
      <c r="K3766" s="451">
        <v>9806.2076000000015</v>
      </c>
      <c r="L3766" s="452">
        <f t="shared" si="59"/>
        <v>11.767449120000002</v>
      </c>
      <c r="M3766" s="424"/>
      <c r="N3766" s="424"/>
      <c r="O3766" s="679"/>
      <c r="P3766" s="836"/>
      <c r="Q3766" s="456"/>
      <c r="R3766" s="457"/>
      <c r="S3766" s="455"/>
      <c r="T3766" s="402"/>
      <c r="U3766" s="630"/>
    </row>
    <row r="3767" spans="1:22" ht="30.75" customHeight="1" outlineLevel="1">
      <c r="A3767" s="402"/>
      <c r="B3767" s="178">
        <f t="shared" si="60"/>
        <v>3760</v>
      </c>
      <c r="C3767" s="466"/>
      <c r="D3767" s="204" t="s">
        <v>315</v>
      </c>
      <c r="E3767" s="203" t="s">
        <v>316</v>
      </c>
      <c r="F3767" s="212" t="s">
        <v>5346</v>
      </c>
      <c r="G3767" s="656" t="s">
        <v>8995</v>
      </c>
      <c r="H3767" s="656">
        <v>25</v>
      </c>
      <c r="I3767" s="657">
        <v>5.04E-2</v>
      </c>
      <c r="J3767" s="657">
        <v>1</v>
      </c>
      <c r="K3767" s="451">
        <v>10853.694799999999</v>
      </c>
      <c r="L3767" s="452">
        <f t="shared" si="59"/>
        <v>13.024433759999999</v>
      </c>
      <c r="M3767" s="424"/>
      <c r="N3767" s="424"/>
      <c r="O3767" s="679"/>
      <c r="P3767" s="836"/>
      <c r="Q3767" s="456"/>
      <c r="R3767" s="457"/>
      <c r="S3767" s="455"/>
      <c r="T3767" s="402"/>
      <c r="U3767" s="630"/>
    </row>
    <row r="3768" spans="1:22" ht="30.75" customHeight="1" outlineLevel="1">
      <c r="A3768" s="402"/>
      <c r="B3768" s="178">
        <f t="shared" si="60"/>
        <v>3761</v>
      </c>
      <c r="C3768" s="466"/>
      <c r="D3768" s="204" t="s">
        <v>317</v>
      </c>
      <c r="E3768" s="203" t="s">
        <v>318</v>
      </c>
      <c r="F3768" s="212" t="s">
        <v>5347</v>
      </c>
      <c r="G3768" s="656" t="s">
        <v>8995</v>
      </c>
      <c r="H3768" s="656">
        <v>25</v>
      </c>
      <c r="I3768" s="657">
        <v>6.7400000000000002E-2</v>
      </c>
      <c r="J3768" s="657">
        <v>1.6</v>
      </c>
      <c r="K3768" s="451">
        <v>13857.1955</v>
      </c>
      <c r="L3768" s="452">
        <f t="shared" si="59"/>
        <v>16.628634599999998</v>
      </c>
      <c r="M3768" s="424"/>
      <c r="N3768" s="424"/>
      <c r="O3768" s="679"/>
      <c r="P3768" s="836"/>
      <c r="Q3768" s="456"/>
      <c r="R3768" s="457"/>
      <c r="S3768" s="455"/>
      <c r="T3768" s="402"/>
      <c r="U3768" s="630"/>
    </row>
    <row r="3769" spans="1:22" ht="30.75" customHeight="1" outlineLevel="1" thickBot="1">
      <c r="A3769" s="402"/>
      <c r="B3769" s="462">
        <f t="shared" si="60"/>
        <v>3762</v>
      </c>
      <c r="C3769" s="467"/>
      <c r="D3769" s="206" t="s">
        <v>319</v>
      </c>
      <c r="E3769" s="207" t="s">
        <v>320</v>
      </c>
      <c r="F3769" s="213" t="s">
        <v>5348</v>
      </c>
      <c r="G3769" s="658" t="s">
        <v>8995</v>
      </c>
      <c r="H3769" s="688">
        <v>25</v>
      </c>
      <c r="I3769" s="659">
        <v>0.111</v>
      </c>
      <c r="J3769" s="659">
        <v>2.2000000000000002</v>
      </c>
      <c r="K3769" s="458">
        <v>22903.382099999999</v>
      </c>
      <c r="L3769" s="459">
        <f t="shared" si="59"/>
        <v>27.484058519999998</v>
      </c>
      <c r="M3769" s="424"/>
      <c r="N3769" s="424"/>
      <c r="O3769" s="679"/>
      <c r="P3769" s="836"/>
      <c r="Q3769" s="456"/>
      <c r="R3769" s="457"/>
      <c r="S3769" s="455"/>
      <c r="T3769" s="402"/>
      <c r="U3769" s="630"/>
    </row>
    <row r="3770" spans="1:22" ht="31.5" customHeight="1" outlineLevel="1">
      <c r="A3770" s="402"/>
      <c r="B3770" s="464">
        <f t="shared" si="60"/>
        <v>3763</v>
      </c>
      <c r="C3770" s="465"/>
      <c r="D3770" s="201">
        <v>4820080460855</v>
      </c>
      <c r="E3770" s="202" t="s">
        <v>607</v>
      </c>
      <c r="F3770" s="212" t="s">
        <v>5454</v>
      </c>
      <c r="G3770" s="656" t="s">
        <v>8995</v>
      </c>
      <c r="H3770" s="656">
        <v>6</v>
      </c>
      <c r="I3770" s="657">
        <v>0.25530000000000003</v>
      </c>
      <c r="J3770" s="657">
        <v>3.96</v>
      </c>
      <c r="K3770" s="451">
        <v>0</v>
      </c>
      <c r="L3770" s="461">
        <f t="shared" si="59"/>
        <v>0</v>
      </c>
      <c r="M3770" s="635" t="s">
        <v>8890</v>
      </c>
      <c r="N3770" s="635"/>
      <c r="O3770" s="679"/>
      <c r="P3770" s="836"/>
      <c r="Q3770" s="456"/>
      <c r="R3770" s="457"/>
      <c r="S3770" s="455"/>
      <c r="T3770" s="402"/>
      <c r="U3770" s="630"/>
    </row>
    <row r="3771" spans="1:22" ht="31.5" customHeight="1" outlineLevel="1">
      <c r="A3771" s="402"/>
      <c r="B3771" s="178">
        <f t="shared" si="60"/>
        <v>3764</v>
      </c>
      <c r="C3771" s="443"/>
      <c r="D3771" s="201">
        <v>4820080460787</v>
      </c>
      <c r="E3771" s="203" t="s">
        <v>608</v>
      </c>
      <c r="F3771" s="212" t="s">
        <v>5455</v>
      </c>
      <c r="G3771" s="656" t="s">
        <v>8995</v>
      </c>
      <c r="H3771" s="656">
        <v>6</v>
      </c>
      <c r="I3771" s="657">
        <v>0.33100000000000002</v>
      </c>
      <c r="J3771" s="657">
        <v>5.625</v>
      </c>
      <c r="K3771" s="451">
        <v>0</v>
      </c>
      <c r="L3771" s="452">
        <f t="shared" si="59"/>
        <v>0</v>
      </c>
      <c r="M3771" s="635" t="s">
        <v>8890</v>
      </c>
      <c r="N3771" s="635"/>
      <c r="O3771" s="679"/>
      <c r="P3771" s="836"/>
      <c r="Q3771" s="456"/>
      <c r="R3771" s="457"/>
      <c r="S3771" s="455"/>
      <c r="T3771" s="402"/>
      <c r="U3771" s="468"/>
      <c r="V3771" s="21"/>
    </row>
    <row r="3772" spans="1:22" ht="31.5" customHeight="1" outlineLevel="1">
      <c r="A3772" s="402"/>
      <c r="B3772" s="178">
        <f t="shared" si="60"/>
        <v>3765</v>
      </c>
      <c r="C3772" s="443"/>
      <c r="D3772" s="201">
        <v>4820080460800</v>
      </c>
      <c r="E3772" s="203" t="s">
        <v>609</v>
      </c>
      <c r="F3772" s="212" t="s">
        <v>5456</v>
      </c>
      <c r="G3772" s="656" t="s">
        <v>8995</v>
      </c>
      <c r="H3772" s="656">
        <v>6</v>
      </c>
      <c r="I3772" s="657">
        <v>0.44400000000000001</v>
      </c>
      <c r="J3772" s="657">
        <v>8.1</v>
      </c>
      <c r="K3772" s="451">
        <v>0</v>
      </c>
      <c r="L3772" s="452">
        <f t="shared" si="59"/>
        <v>0</v>
      </c>
      <c r="M3772" s="635" t="s">
        <v>8890</v>
      </c>
      <c r="N3772" s="635"/>
      <c r="O3772" s="679"/>
      <c r="P3772" s="836"/>
      <c r="Q3772" s="456"/>
      <c r="R3772" s="457"/>
      <c r="S3772" s="455"/>
      <c r="T3772" s="402"/>
      <c r="U3772" s="468"/>
      <c r="V3772" s="21"/>
    </row>
    <row r="3773" spans="1:22" ht="31.5" customHeight="1" outlineLevel="1">
      <c r="A3773" s="402"/>
      <c r="B3773" s="178">
        <f t="shared" si="60"/>
        <v>3766</v>
      </c>
      <c r="C3773" s="443"/>
      <c r="D3773" s="204" t="s">
        <v>610</v>
      </c>
      <c r="E3773" s="203" t="s">
        <v>611</v>
      </c>
      <c r="F3773" s="212" t="s">
        <v>5457</v>
      </c>
      <c r="G3773" s="656" t="s">
        <v>8995</v>
      </c>
      <c r="H3773" s="656">
        <v>6</v>
      </c>
      <c r="I3773" s="657">
        <v>0.57399999999999995</v>
      </c>
      <c r="J3773" s="657">
        <v>12.1</v>
      </c>
      <c r="K3773" s="451">
        <v>0</v>
      </c>
      <c r="L3773" s="452">
        <f t="shared" si="59"/>
        <v>0</v>
      </c>
      <c r="M3773" s="635" t="s">
        <v>8890</v>
      </c>
      <c r="N3773" s="635"/>
      <c r="O3773" s="679"/>
      <c r="P3773" s="836"/>
      <c r="Q3773" s="456"/>
      <c r="R3773" s="457"/>
      <c r="S3773" s="455"/>
      <c r="T3773" s="402"/>
      <c r="U3773" s="468"/>
      <c r="V3773" s="21"/>
    </row>
    <row r="3774" spans="1:22" ht="31.5" customHeight="1" outlineLevel="1">
      <c r="A3774" s="402"/>
      <c r="B3774" s="178">
        <f t="shared" si="60"/>
        <v>3767</v>
      </c>
      <c r="C3774" s="443"/>
      <c r="D3774" s="204" t="s">
        <v>615</v>
      </c>
      <c r="E3774" s="203" t="s">
        <v>616</v>
      </c>
      <c r="F3774" s="212" t="s">
        <v>5458</v>
      </c>
      <c r="G3774" s="656" t="s">
        <v>8995</v>
      </c>
      <c r="H3774" s="656">
        <v>6</v>
      </c>
      <c r="I3774" s="657">
        <v>1.0175000000000001</v>
      </c>
      <c r="J3774" s="657">
        <v>25.6</v>
      </c>
      <c r="K3774" s="451">
        <v>0</v>
      </c>
      <c r="L3774" s="452">
        <f t="shared" si="59"/>
        <v>0</v>
      </c>
      <c r="M3774" s="635" t="s">
        <v>8890</v>
      </c>
      <c r="N3774" s="635"/>
      <c r="O3774" s="679"/>
      <c r="P3774" s="836"/>
      <c r="Q3774" s="456"/>
      <c r="R3774" s="457"/>
      <c r="S3774" s="455"/>
      <c r="T3774" s="402"/>
      <c r="U3774" s="468"/>
      <c r="V3774" s="21"/>
    </row>
    <row r="3775" spans="1:22" ht="31.5" customHeight="1" outlineLevel="1" thickBot="1">
      <c r="A3775" s="402"/>
      <c r="B3775" s="462">
        <f t="shared" si="60"/>
        <v>3768</v>
      </c>
      <c r="C3775" s="463"/>
      <c r="D3775" s="206" t="s">
        <v>617</v>
      </c>
      <c r="E3775" s="207" t="s">
        <v>618</v>
      </c>
      <c r="F3775" s="526" t="s">
        <v>5459</v>
      </c>
      <c r="G3775" s="658" t="s">
        <v>8995</v>
      </c>
      <c r="H3775" s="688">
        <v>6</v>
      </c>
      <c r="I3775" s="659">
        <v>1.3759999999999999</v>
      </c>
      <c r="J3775" s="659">
        <v>49.8</v>
      </c>
      <c r="K3775" s="469">
        <v>0</v>
      </c>
      <c r="L3775" s="459">
        <f t="shared" si="59"/>
        <v>0</v>
      </c>
      <c r="M3775" s="635" t="s">
        <v>8890</v>
      </c>
      <c r="N3775" s="635"/>
      <c r="O3775" s="679"/>
      <c r="P3775" s="836"/>
      <c r="Q3775" s="456"/>
      <c r="R3775" s="457"/>
      <c r="S3775" s="455"/>
      <c r="T3775" s="402"/>
      <c r="U3775" s="468"/>
      <c r="V3775" s="21"/>
    </row>
    <row r="3776" spans="1:22" ht="30.75" customHeight="1" outlineLevel="1">
      <c r="A3776" s="402"/>
      <c r="B3776" s="464">
        <f t="shared" si="60"/>
        <v>3769</v>
      </c>
      <c r="C3776" s="465"/>
      <c r="D3776" s="201">
        <v>4820080460848</v>
      </c>
      <c r="E3776" s="202" t="s">
        <v>619</v>
      </c>
      <c r="F3776" s="212" t="s">
        <v>5460</v>
      </c>
      <c r="G3776" s="656" t="s">
        <v>8995</v>
      </c>
      <c r="H3776" s="656">
        <v>6</v>
      </c>
      <c r="I3776" s="657">
        <v>0.25530000000000003</v>
      </c>
      <c r="J3776" s="657">
        <v>3.96</v>
      </c>
      <c r="K3776" s="460">
        <v>35060.81</v>
      </c>
      <c r="L3776" s="461">
        <f t="shared" si="59"/>
        <v>42.072971999999993</v>
      </c>
      <c r="M3776" s="424"/>
      <c r="N3776" s="424"/>
      <c r="O3776" s="679"/>
      <c r="P3776" s="836"/>
      <c r="Q3776" s="456"/>
      <c r="R3776" s="457"/>
      <c r="S3776" s="455"/>
      <c r="T3776" s="402"/>
      <c r="U3776" s="630"/>
    </row>
    <row r="3777" spans="1:22" ht="30.75" customHeight="1" outlineLevel="1">
      <c r="A3777" s="402"/>
      <c r="B3777" s="178">
        <f t="shared" si="60"/>
        <v>3770</v>
      </c>
      <c r="C3777" s="443"/>
      <c r="D3777" s="204">
        <v>4820080460794</v>
      </c>
      <c r="E3777" s="203" t="s">
        <v>620</v>
      </c>
      <c r="F3777" s="212" t="s">
        <v>5461</v>
      </c>
      <c r="G3777" s="656" t="s">
        <v>8995</v>
      </c>
      <c r="H3777" s="656">
        <v>6</v>
      </c>
      <c r="I3777" s="657">
        <v>0.33100000000000002</v>
      </c>
      <c r="J3777" s="657">
        <v>5.625</v>
      </c>
      <c r="K3777" s="451">
        <v>45429.73</v>
      </c>
      <c r="L3777" s="452">
        <f t="shared" si="59"/>
        <v>54.515676000000006</v>
      </c>
      <c r="M3777" s="424"/>
      <c r="N3777" s="424"/>
      <c r="O3777" s="679"/>
      <c r="P3777" s="836"/>
      <c r="Q3777" s="456"/>
      <c r="R3777" s="457"/>
      <c r="S3777" s="455"/>
      <c r="T3777" s="402"/>
      <c r="U3777" s="630"/>
    </row>
    <row r="3778" spans="1:22" ht="30.75" customHeight="1" outlineLevel="1">
      <c r="A3778" s="402"/>
      <c r="B3778" s="178">
        <f t="shared" si="60"/>
        <v>3771</v>
      </c>
      <c r="C3778" s="443"/>
      <c r="D3778" s="204">
        <v>4820080460817</v>
      </c>
      <c r="E3778" s="203" t="s">
        <v>621</v>
      </c>
      <c r="F3778" s="212" t="s">
        <v>5462</v>
      </c>
      <c r="G3778" s="656" t="s">
        <v>8995</v>
      </c>
      <c r="H3778" s="656">
        <v>6</v>
      </c>
      <c r="I3778" s="657">
        <v>0.44400000000000001</v>
      </c>
      <c r="J3778" s="657">
        <v>8.1</v>
      </c>
      <c r="K3778" s="451">
        <v>58508.26</v>
      </c>
      <c r="L3778" s="452">
        <f t="shared" si="59"/>
        <v>70.209912000000003</v>
      </c>
      <c r="M3778" s="424"/>
      <c r="N3778" s="424"/>
      <c r="O3778" s="679"/>
      <c r="P3778" s="836"/>
      <c r="Q3778" s="456"/>
      <c r="R3778" s="457"/>
      <c r="S3778" s="455"/>
      <c r="T3778" s="402"/>
      <c r="U3778" s="630"/>
    </row>
    <row r="3779" spans="1:22" ht="30.75" customHeight="1" outlineLevel="1">
      <c r="A3779" s="402"/>
      <c r="B3779" s="178">
        <f t="shared" si="60"/>
        <v>3772</v>
      </c>
      <c r="C3779" s="443"/>
      <c r="D3779" s="204" t="s">
        <v>622</v>
      </c>
      <c r="E3779" s="203" t="s">
        <v>623</v>
      </c>
      <c r="F3779" s="212" t="s">
        <v>5463</v>
      </c>
      <c r="G3779" s="656" t="s">
        <v>8995</v>
      </c>
      <c r="H3779" s="656">
        <v>6</v>
      </c>
      <c r="I3779" s="657">
        <v>0.57399999999999995</v>
      </c>
      <c r="J3779" s="657">
        <v>12.1</v>
      </c>
      <c r="K3779" s="451">
        <v>87631.24</v>
      </c>
      <c r="L3779" s="452">
        <f t="shared" si="59"/>
        <v>105.157488</v>
      </c>
      <c r="M3779" s="424"/>
      <c r="N3779" s="424"/>
      <c r="O3779" s="679"/>
      <c r="P3779" s="836"/>
      <c r="Q3779" s="456"/>
      <c r="R3779" s="457"/>
      <c r="S3779" s="455"/>
      <c r="T3779" s="402"/>
      <c r="U3779" s="630"/>
    </row>
    <row r="3780" spans="1:22" ht="30.75" customHeight="1" outlineLevel="1">
      <c r="A3780" s="402"/>
      <c r="B3780" s="178">
        <f t="shared" si="60"/>
        <v>3773</v>
      </c>
      <c r="C3780" s="443"/>
      <c r="D3780" s="204" t="s">
        <v>624</v>
      </c>
      <c r="E3780" s="203" t="s">
        <v>625</v>
      </c>
      <c r="F3780" s="212" t="s">
        <v>5464</v>
      </c>
      <c r="G3780" s="656" t="s">
        <v>8995</v>
      </c>
      <c r="H3780" s="656">
        <v>6</v>
      </c>
      <c r="I3780" s="657">
        <v>1.0175000000000001</v>
      </c>
      <c r="J3780" s="657">
        <v>25.6</v>
      </c>
      <c r="K3780" s="451">
        <v>146776.19</v>
      </c>
      <c r="L3780" s="452">
        <f t="shared" si="59"/>
        <v>176.131428</v>
      </c>
      <c r="M3780" s="424"/>
      <c r="N3780" s="424"/>
      <c r="O3780" s="679"/>
      <c r="P3780" s="836"/>
      <c r="Q3780" s="456"/>
      <c r="R3780" s="457"/>
      <c r="S3780" s="455"/>
      <c r="T3780" s="402"/>
      <c r="U3780" s="468"/>
      <c r="V3780" s="21"/>
    </row>
    <row r="3781" spans="1:22" ht="30.75" customHeight="1" outlineLevel="1" thickBot="1">
      <c r="A3781" s="402"/>
      <c r="B3781" s="462">
        <f t="shared" si="60"/>
        <v>3774</v>
      </c>
      <c r="C3781" s="463"/>
      <c r="D3781" s="206" t="s">
        <v>626</v>
      </c>
      <c r="E3781" s="207" t="s">
        <v>627</v>
      </c>
      <c r="F3781" s="526" t="s">
        <v>5465</v>
      </c>
      <c r="G3781" s="658" t="s">
        <v>8995</v>
      </c>
      <c r="H3781" s="688">
        <v>6</v>
      </c>
      <c r="I3781" s="659">
        <v>1.3759999999999999</v>
      </c>
      <c r="J3781" s="659">
        <v>49.8</v>
      </c>
      <c r="K3781" s="469">
        <v>223837.61</v>
      </c>
      <c r="L3781" s="459">
        <f t="shared" si="59"/>
        <v>268.60513199999997</v>
      </c>
      <c r="M3781" s="424"/>
      <c r="N3781" s="424"/>
      <c r="O3781" s="679"/>
      <c r="P3781" s="836"/>
      <c r="Q3781" s="456"/>
      <c r="R3781" s="457"/>
      <c r="S3781" s="455"/>
      <c r="T3781" s="402"/>
      <c r="U3781" s="468"/>
      <c r="V3781" s="21"/>
    </row>
    <row r="3782" spans="1:22" ht="25.5" customHeight="1" outlineLevel="1">
      <c r="A3782" s="402"/>
      <c r="B3782" s="464">
        <f t="shared" si="60"/>
        <v>3775</v>
      </c>
      <c r="C3782" s="465"/>
      <c r="D3782" s="201">
        <v>4820080460770</v>
      </c>
      <c r="E3782" s="202" t="s">
        <v>628</v>
      </c>
      <c r="F3782" s="212" t="s">
        <v>5466</v>
      </c>
      <c r="G3782" s="656" t="s">
        <v>8995</v>
      </c>
      <c r="H3782" s="656">
        <v>6</v>
      </c>
      <c r="I3782" s="657">
        <v>0.64500000000000002</v>
      </c>
      <c r="J3782" s="657">
        <v>12.1</v>
      </c>
      <c r="K3782" s="460">
        <v>0</v>
      </c>
      <c r="L3782" s="461">
        <f t="shared" si="59"/>
        <v>0</v>
      </c>
      <c r="M3782" s="635" t="s">
        <v>8890</v>
      </c>
      <c r="N3782" s="635"/>
      <c r="O3782" s="679"/>
      <c r="P3782" s="836"/>
      <c r="Q3782" s="456"/>
      <c r="R3782" s="457"/>
      <c r="S3782" s="455"/>
      <c r="T3782" s="402"/>
      <c r="U3782" s="630"/>
    </row>
    <row r="3783" spans="1:22" ht="25.5" customHeight="1" outlineLevel="1">
      <c r="A3783" s="402"/>
      <c r="B3783" s="178">
        <f t="shared" si="60"/>
        <v>3776</v>
      </c>
      <c r="C3783" s="443"/>
      <c r="D3783" s="204">
        <v>4820080460909</v>
      </c>
      <c r="E3783" s="203" t="s">
        <v>629</v>
      </c>
      <c r="F3783" s="212" t="s">
        <v>5467</v>
      </c>
      <c r="G3783" s="656" t="s">
        <v>8995</v>
      </c>
      <c r="H3783" s="656">
        <v>6</v>
      </c>
      <c r="I3783" s="657">
        <v>1.1870000000000001</v>
      </c>
      <c r="J3783" s="657">
        <v>25.6</v>
      </c>
      <c r="K3783" s="451">
        <v>0</v>
      </c>
      <c r="L3783" s="452">
        <f t="shared" si="59"/>
        <v>0</v>
      </c>
      <c r="M3783" s="635" t="s">
        <v>8890</v>
      </c>
      <c r="N3783" s="635"/>
      <c r="O3783" s="679"/>
      <c r="P3783" s="836"/>
      <c r="Q3783" s="456"/>
      <c r="R3783" s="457"/>
      <c r="S3783" s="455"/>
      <c r="T3783" s="402"/>
      <c r="U3783" s="468"/>
      <c r="V3783" s="21"/>
    </row>
    <row r="3784" spans="1:22" ht="25.5" customHeight="1" outlineLevel="1" thickBot="1">
      <c r="A3784" s="402"/>
      <c r="B3784" s="462">
        <f t="shared" si="60"/>
        <v>3777</v>
      </c>
      <c r="C3784" s="463"/>
      <c r="D3784" s="206">
        <v>4820080460831</v>
      </c>
      <c r="E3784" s="207" t="s">
        <v>630</v>
      </c>
      <c r="F3784" s="526" t="s">
        <v>5468</v>
      </c>
      <c r="G3784" s="658" t="s">
        <v>8995</v>
      </c>
      <c r="H3784" s="688">
        <v>6</v>
      </c>
      <c r="I3784" s="659">
        <v>1.4410000000000001</v>
      </c>
      <c r="J3784" s="659">
        <v>49.8</v>
      </c>
      <c r="K3784" s="469">
        <v>0</v>
      </c>
      <c r="L3784" s="459">
        <f t="shared" si="59"/>
        <v>0</v>
      </c>
      <c r="M3784" s="635" t="s">
        <v>8890</v>
      </c>
      <c r="N3784" s="635"/>
      <c r="O3784" s="679"/>
      <c r="P3784" s="836"/>
      <c r="Q3784" s="456"/>
      <c r="R3784" s="457"/>
      <c r="S3784" s="455"/>
      <c r="T3784" s="402"/>
      <c r="U3784" s="468"/>
      <c r="V3784" s="21"/>
    </row>
    <row r="3785" spans="1:22" ht="25.5" customHeight="1" outlineLevel="1">
      <c r="A3785" s="402"/>
      <c r="B3785" s="464">
        <f t="shared" si="60"/>
        <v>3778</v>
      </c>
      <c r="C3785" s="465"/>
      <c r="D3785" s="201">
        <v>4820080460824</v>
      </c>
      <c r="E3785" s="202" t="s">
        <v>631</v>
      </c>
      <c r="F3785" s="212" t="s">
        <v>5469</v>
      </c>
      <c r="G3785" s="656" t="s">
        <v>8995</v>
      </c>
      <c r="H3785" s="656">
        <v>6</v>
      </c>
      <c r="I3785" s="657">
        <v>0.64500000000000002</v>
      </c>
      <c r="J3785" s="657">
        <v>12.1</v>
      </c>
      <c r="K3785" s="460">
        <v>97027.33</v>
      </c>
      <c r="L3785" s="461">
        <f t="shared" si="59"/>
        <v>116.432796</v>
      </c>
      <c r="M3785" s="424"/>
      <c r="N3785" s="424"/>
      <c r="O3785" s="679"/>
      <c r="P3785" s="836"/>
      <c r="Q3785" s="456"/>
      <c r="R3785" s="457"/>
      <c r="S3785" s="455"/>
      <c r="T3785" s="402"/>
      <c r="U3785" s="630"/>
    </row>
    <row r="3786" spans="1:22" ht="25.5" customHeight="1" outlineLevel="1">
      <c r="A3786" s="402"/>
      <c r="B3786" s="178">
        <f t="shared" si="60"/>
        <v>3779</v>
      </c>
      <c r="C3786" s="443"/>
      <c r="D3786" s="204">
        <v>4820080460893</v>
      </c>
      <c r="E3786" s="203" t="s">
        <v>632</v>
      </c>
      <c r="F3786" s="212" t="s">
        <v>5470</v>
      </c>
      <c r="G3786" s="656" t="s">
        <v>8995</v>
      </c>
      <c r="H3786" s="656">
        <v>6</v>
      </c>
      <c r="I3786" s="657">
        <v>1.1870000000000001</v>
      </c>
      <c r="J3786" s="657">
        <v>25.6</v>
      </c>
      <c r="K3786" s="451">
        <v>169573.16</v>
      </c>
      <c r="L3786" s="452">
        <f t="shared" si="59"/>
        <v>203.48779199999998</v>
      </c>
      <c r="M3786" s="424"/>
      <c r="N3786" s="424"/>
      <c r="O3786" s="679"/>
      <c r="P3786" s="836"/>
      <c r="Q3786" s="456"/>
      <c r="R3786" s="457"/>
      <c r="S3786" s="455"/>
      <c r="T3786" s="402"/>
      <c r="U3786" s="630"/>
    </row>
    <row r="3787" spans="1:22" ht="25.5" customHeight="1" outlineLevel="1" thickBot="1">
      <c r="A3787" s="402"/>
      <c r="B3787" s="462">
        <f t="shared" si="60"/>
        <v>3780</v>
      </c>
      <c r="C3787" s="463"/>
      <c r="D3787" s="206">
        <v>4820080460886</v>
      </c>
      <c r="E3787" s="207" t="s">
        <v>633</v>
      </c>
      <c r="F3787" s="526" t="s">
        <v>5471</v>
      </c>
      <c r="G3787" s="658" t="s">
        <v>8995</v>
      </c>
      <c r="H3787" s="688">
        <v>6</v>
      </c>
      <c r="I3787" s="659">
        <v>1.4410000000000001</v>
      </c>
      <c r="J3787" s="659">
        <v>49.8</v>
      </c>
      <c r="K3787" s="469">
        <v>247970.26</v>
      </c>
      <c r="L3787" s="459">
        <f t="shared" si="59"/>
        <v>297.56431199999997</v>
      </c>
      <c r="M3787" s="424"/>
      <c r="N3787" s="424"/>
      <c r="O3787" s="679"/>
      <c r="P3787" s="836"/>
      <c r="Q3787" s="456"/>
      <c r="R3787" s="457"/>
      <c r="S3787" s="455"/>
      <c r="T3787" s="402"/>
      <c r="U3787" s="630"/>
    </row>
    <row r="3788" spans="1:22" ht="25.5" customHeight="1" outlineLevel="1">
      <c r="A3788" s="402"/>
      <c r="B3788" s="464">
        <f t="shared" si="60"/>
        <v>3781</v>
      </c>
      <c r="C3788" s="465"/>
      <c r="D3788" s="201" t="s">
        <v>553</v>
      </c>
      <c r="E3788" s="202" t="s">
        <v>5349</v>
      </c>
      <c r="F3788" s="471" t="s">
        <v>5472</v>
      </c>
      <c r="G3788" s="661" t="s">
        <v>8995</v>
      </c>
      <c r="H3788" s="689">
        <v>50</v>
      </c>
      <c r="I3788" s="657">
        <v>0.1144</v>
      </c>
      <c r="J3788" s="657">
        <v>2.8</v>
      </c>
      <c r="K3788" s="460">
        <v>24195.83</v>
      </c>
      <c r="L3788" s="461">
        <f t="shared" si="59"/>
        <v>29.034996</v>
      </c>
      <c r="M3788" s="424"/>
      <c r="N3788" s="424"/>
      <c r="O3788" s="679"/>
      <c r="P3788" s="836"/>
      <c r="Q3788" s="456"/>
      <c r="R3788" s="457"/>
      <c r="S3788" s="455"/>
      <c r="T3788" s="402"/>
      <c r="U3788" s="630"/>
    </row>
    <row r="3789" spans="1:22" ht="25.5" customHeight="1" outlineLevel="1">
      <c r="A3789" s="402"/>
      <c r="B3789" s="464">
        <f t="shared" si="60"/>
        <v>3782</v>
      </c>
      <c r="C3789" s="465"/>
      <c r="D3789" s="204" t="s">
        <v>555</v>
      </c>
      <c r="E3789" s="203" t="s">
        <v>5350</v>
      </c>
      <c r="F3789" s="660" t="s">
        <v>5473</v>
      </c>
      <c r="G3789" s="663" t="s">
        <v>8995</v>
      </c>
      <c r="H3789" s="663">
        <v>50</v>
      </c>
      <c r="I3789" s="657">
        <v>0.16300000000000001</v>
      </c>
      <c r="J3789" s="657">
        <v>4</v>
      </c>
      <c r="K3789" s="451">
        <v>30270.89</v>
      </c>
      <c r="L3789" s="452">
        <f t="shared" si="59"/>
        <v>36.325067999999995</v>
      </c>
      <c r="M3789" s="424"/>
      <c r="N3789" s="424"/>
      <c r="O3789" s="679"/>
      <c r="P3789" s="836"/>
      <c r="Q3789" s="456"/>
      <c r="R3789" s="457"/>
      <c r="S3789" s="455"/>
      <c r="T3789" s="402"/>
      <c r="U3789" s="468"/>
      <c r="V3789" s="21"/>
    </row>
    <row r="3790" spans="1:22" ht="25.5" customHeight="1" outlineLevel="1">
      <c r="A3790" s="402"/>
      <c r="B3790" s="464">
        <f t="shared" si="60"/>
        <v>3783</v>
      </c>
      <c r="C3790" s="465"/>
      <c r="D3790" s="204" t="s">
        <v>557</v>
      </c>
      <c r="E3790" s="203" t="s">
        <v>9002</v>
      </c>
      <c r="F3790" s="660" t="s">
        <v>5474</v>
      </c>
      <c r="G3790" s="663" t="s">
        <v>8995</v>
      </c>
      <c r="H3790" s="663">
        <v>50</v>
      </c>
      <c r="I3790" s="657">
        <v>0.22500000000000001</v>
      </c>
      <c r="J3790" s="657">
        <v>8</v>
      </c>
      <c r="K3790" s="451">
        <v>39513.919999999998</v>
      </c>
      <c r="L3790" s="452">
        <f t="shared" si="59"/>
        <v>47.416703999999996</v>
      </c>
      <c r="M3790" s="424"/>
      <c r="N3790" s="424"/>
      <c r="O3790" s="679"/>
      <c r="P3790" s="836"/>
      <c r="Q3790" s="456"/>
      <c r="R3790" s="457"/>
      <c r="S3790" s="455"/>
      <c r="T3790" s="402"/>
      <c r="U3790" s="468"/>
      <c r="V3790" s="21"/>
    </row>
    <row r="3791" spans="1:22" ht="25.5" customHeight="1" outlineLevel="1">
      <c r="A3791" s="402"/>
      <c r="B3791" s="464">
        <f t="shared" si="60"/>
        <v>3784</v>
      </c>
      <c r="C3791" s="465"/>
      <c r="D3791" s="204" t="s">
        <v>559</v>
      </c>
      <c r="E3791" s="203" t="s">
        <v>560</v>
      </c>
      <c r="F3791" s="660" t="s">
        <v>5475</v>
      </c>
      <c r="G3791" s="663" t="s">
        <v>8995</v>
      </c>
      <c r="H3791" s="663">
        <v>50</v>
      </c>
      <c r="I3791" s="657">
        <v>0.30499999999999999</v>
      </c>
      <c r="J3791" s="657">
        <v>12</v>
      </c>
      <c r="K3791" s="451">
        <v>54906.66</v>
      </c>
      <c r="L3791" s="452">
        <f t="shared" si="59"/>
        <v>65.887991999999997</v>
      </c>
      <c r="M3791" s="424"/>
      <c r="N3791" s="424"/>
      <c r="O3791" s="679"/>
      <c r="P3791" s="836"/>
      <c r="Q3791" s="456"/>
      <c r="R3791" s="457"/>
      <c r="S3791" s="455"/>
      <c r="T3791" s="402"/>
      <c r="U3791" s="468"/>
      <c r="V3791" s="21"/>
    </row>
    <row r="3792" spans="1:22" ht="25.5" customHeight="1" outlineLevel="1">
      <c r="A3792" s="402"/>
      <c r="B3792" s="464">
        <f t="shared" si="60"/>
        <v>3785</v>
      </c>
      <c r="C3792" s="465"/>
      <c r="D3792" s="204" t="s">
        <v>561</v>
      </c>
      <c r="E3792" s="203" t="s">
        <v>9003</v>
      </c>
      <c r="F3792" s="660" t="s">
        <v>5476</v>
      </c>
      <c r="G3792" s="663" t="s">
        <v>8995</v>
      </c>
      <c r="H3792" s="663">
        <v>50</v>
      </c>
      <c r="I3792" s="657">
        <v>0.40600000000000003</v>
      </c>
      <c r="J3792" s="657">
        <v>14.2</v>
      </c>
      <c r="K3792" s="451">
        <v>69355.78</v>
      </c>
      <c r="L3792" s="452">
        <f t="shared" si="59"/>
        <v>83.226935999999995</v>
      </c>
      <c r="M3792" s="424"/>
      <c r="N3792" s="424"/>
      <c r="O3792" s="679"/>
      <c r="P3792" s="836"/>
      <c r="Q3792" s="456"/>
      <c r="R3792" s="457"/>
      <c r="S3792" s="455"/>
      <c r="T3792" s="402"/>
      <c r="U3792" s="468"/>
      <c r="V3792" s="21"/>
    </row>
    <row r="3793" spans="1:22" ht="25.5" customHeight="1" outlineLevel="1">
      <c r="A3793" s="402"/>
      <c r="B3793" s="464">
        <f t="shared" si="60"/>
        <v>3786</v>
      </c>
      <c r="C3793" s="465"/>
      <c r="D3793" s="204" t="s">
        <v>563</v>
      </c>
      <c r="E3793" s="203" t="s">
        <v>564</v>
      </c>
      <c r="F3793" s="660" t="s">
        <v>5477</v>
      </c>
      <c r="G3793" s="663" t="s">
        <v>8995</v>
      </c>
      <c r="H3793" s="663">
        <v>50</v>
      </c>
      <c r="I3793" s="657">
        <v>0.5071</v>
      </c>
      <c r="J3793" s="657">
        <v>20.18</v>
      </c>
      <c r="K3793" s="451">
        <v>89982.63</v>
      </c>
      <c r="L3793" s="452">
        <f t="shared" si="59"/>
        <v>107.979156</v>
      </c>
      <c r="M3793" s="424"/>
      <c r="N3793" s="424"/>
      <c r="O3793" s="679"/>
      <c r="P3793" s="836"/>
      <c r="Q3793" s="456"/>
      <c r="R3793" s="457"/>
      <c r="S3793" s="455"/>
      <c r="T3793" s="402"/>
      <c r="U3793" s="468"/>
      <c r="V3793" s="21"/>
    </row>
    <row r="3794" spans="1:22" ht="25.5" customHeight="1" outlineLevel="1">
      <c r="A3794" s="402"/>
      <c r="B3794" s="464">
        <f t="shared" si="60"/>
        <v>3787</v>
      </c>
      <c r="C3794" s="465"/>
      <c r="D3794" s="204" t="s">
        <v>568</v>
      </c>
      <c r="E3794" s="203" t="s">
        <v>5351</v>
      </c>
      <c r="F3794" s="660" t="s">
        <v>5478</v>
      </c>
      <c r="G3794" s="663" t="s">
        <v>8995</v>
      </c>
      <c r="H3794" s="663">
        <v>50</v>
      </c>
      <c r="I3794" s="657">
        <v>0.91200000000000003</v>
      </c>
      <c r="J3794" s="657">
        <v>58</v>
      </c>
      <c r="K3794" s="451">
        <v>0</v>
      </c>
      <c r="L3794" s="452">
        <f t="shared" si="59"/>
        <v>0</v>
      </c>
      <c r="M3794" s="635" t="s">
        <v>8890</v>
      </c>
      <c r="N3794" s="635"/>
      <c r="O3794" s="679"/>
      <c r="P3794" s="836"/>
      <c r="Q3794" s="456"/>
      <c r="R3794" s="457"/>
      <c r="S3794" s="455"/>
      <c r="T3794" s="402"/>
      <c r="U3794" s="468"/>
      <c r="V3794" s="21"/>
    </row>
    <row r="3795" spans="1:22" ht="25.5" customHeight="1" outlineLevel="1">
      <c r="A3795" s="402"/>
      <c r="B3795" s="464">
        <f t="shared" si="60"/>
        <v>3788</v>
      </c>
      <c r="C3795" s="465"/>
      <c r="D3795" s="204" t="s">
        <v>570</v>
      </c>
      <c r="E3795" s="203" t="s">
        <v>5352</v>
      </c>
      <c r="F3795" s="660" t="s">
        <v>5480</v>
      </c>
      <c r="G3795" s="663" t="s">
        <v>8995</v>
      </c>
      <c r="H3795" s="663">
        <v>25</v>
      </c>
      <c r="I3795" s="657">
        <v>1.323</v>
      </c>
      <c r="J3795" s="657">
        <v>80</v>
      </c>
      <c r="K3795" s="451">
        <v>0</v>
      </c>
      <c r="L3795" s="452">
        <f t="shared" si="59"/>
        <v>0</v>
      </c>
      <c r="M3795" s="635" t="s">
        <v>8890</v>
      </c>
      <c r="N3795" s="635"/>
      <c r="O3795" s="679"/>
      <c r="P3795" s="836"/>
      <c r="Q3795" s="456"/>
      <c r="R3795" s="457"/>
      <c r="S3795" s="455"/>
      <c r="T3795" s="402"/>
      <c r="U3795" s="468"/>
      <c r="V3795" s="21"/>
    </row>
    <row r="3796" spans="1:22" ht="25.5" customHeight="1" outlineLevel="1">
      <c r="A3796" s="402"/>
      <c r="B3796" s="464">
        <f t="shared" si="60"/>
        <v>3789</v>
      </c>
      <c r="C3796" s="443"/>
      <c r="D3796" s="204" t="s">
        <v>573</v>
      </c>
      <c r="E3796" s="203" t="s">
        <v>574</v>
      </c>
      <c r="F3796" s="660" t="s">
        <v>5479</v>
      </c>
      <c r="G3796" s="663" t="s">
        <v>8995</v>
      </c>
      <c r="H3796" s="663">
        <v>50</v>
      </c>
      <c r="I3796" s="657">
        <v>0.1144</v>
      </c>
      <c r="J3796" s="657">
        <v>2.8</v>
      </c>
      <c r="K3796" s="451">
        <v>16047.15</v>
      </c>
      <c r="L3796" s="452">
        <f t="shared" si="59"/>
        <v>19.256579999999996</v>
      </c>
      <c r="M3796" s="424"/>
      <c r="N3796" s="424"/>
      <c r="O3796" s="679"/>
      <c r="P3796" s="836"/>
      <c r="Q3796" s="456"/>
      <c r="R3796" s="457"/>
      <c r="S3796" s="455"/>
      <c r="T3796" s="402"/>
      <c r="U3796" s="630"/>
    </row>
    <row r="3797" spans="1:22" ht="25.5" customHeight="1" outlineLevel="1">
      <c r="A3797" s="402"/>
      <c r="B3797" s="464">
        <f t="shared" si="60"/>
        <v>3790</v>
      </c>
      <c r="C3797" s="443"/>
      <c r="D3797" s="204" t="s">
        <v>575</v>
      </c>
      <c r="E3797" s="203" t="s">
        <v>576</v>
      </c>
      <c r="F3797" s="660" t="s">
        <v>5481</v>
      </c>
      <c r="G3797" s="663" t="s">
        <v>8995</v>
      </c>
      <c r="H3797" s="663">
        <v>50</v>
      </c>
      <c r="I3797" s="657">
        <v>0.16300000000000001</v>
      </c>
      <c r="J3797" s="657">
        <v>4</v>
      </c>
      <c r="K3797" s="451">
        <v>20612.07</v>
      </c>
      <c r="L3797" s="452">
        <f t="shared" si="59"/>
        <v>24.734483999999998</v>
      </c>
      <c r="M3797" s="424"/>
      <c r="N3797" s="424"/>
      <c r="O3797" s="679"/>
      <c r="P3797" s="836"/>
      <c r="Q3797" s="456"/>
      <c r="R3797" s="457"/>
      <c r="S3797" s="455"/>
      <c r="T3797" s="402"/>
      <c r="U3797" s="630"/>
      <c r="V3797" s="21"/>
    </row>
    <row r="3798" spans="1:22" ht="25.5" customHeight="1" outlineLevel="1">
      <c r="A3798" s="402"/>
      <c r="B3798" s="464">
        <f t="shared" si="60"/>
        <v>3791</v>
      </c>
      <c r="C3798" s="443"/>
      <c r="D3798" s="204" t="s">
        <v>577</v>
      </c>
      <c r="E3798" s="203" t="s">
        <v>5353</v>
      </c>
      <c r="F3798" s="660" t="s">
        <v>5482</v>
      </c>
      <c r="G3798" s="663" t="s">
        <v>8995</v>
      </c>
      <c r="H3798" s="663">
        <v>50</v>
      </c>
      <c r="I3798" s="657">
        <v>0.22500000000000001</v>
      </c>
      <c r="J3798" s="657">
        <v>8</v>
      </c>
      <c r="K3798" s="451">
        <v>26139.928571428562</v>
      </c>
      <c r="L3798" s="452">
        <f t="shared" si="59"/>
        <v>31.367914285714274</v>
      </c>
      <c r="M3798" s="424"/>
      <c r="N3798" s="424"/>
      <c r="O3798" s="679"/>
      <c r="P3798" s="836"/>
      <c r="Q3798" s="456"/>
      <c r="R3798" s="457"/>
      <c r="S3798" s="455"/>
      <c r="T3798" s="402"/>
      <c r="U3798" s="630"/>
      <c r="V3798" s="21"/>
    </row>
    <row r="3799" spans="1:22" ht="25.5" customHeight="1" outlineLevel="1">
      <c r="A3799" s="402"/>
      <c r="B3799" s="464">
        <f t="shared" si="60"/>
        <v>3792</v>
      </c>
      <c r="C3799" s="443"/>
      <c r="D3799" s="204" t="s">
        <v>579</v>
      </c>
      <c r="E3799" s="203" t="s">
        <v>580</v>
      </c>
      <c r="F3799" s="660" t="s">
        <v>5483</v>
      </c>
      <c r="G3799" s="663" t="s">
        <v>8995</v>
      </c>
      <c r="H3799" s="663">
        <v>50</v>
      </c>
      <c r="I3799" s="657">
        <v>0.30499999999999999</v>
      </c>
      <c r="J3799" s="657">
        <v>12</v>
      </c>
      <c r="K3799" s="451">
        <v>35581.987619047628</v>
      </c>
      <c r="L3799" s="452">
        <f t="shared" si="59"/>
        <v>42.698385142857155</v>
      </c>
      <c r="M3799" s="424"/>
      <c r="N3799" s="424"/>
      <c r="O3799" s="679"/>
      <c r="P3799" s="836"/>
      <c r="Q3799" s="456"/>
      <c r="R3799" s="457"/>
      <c r="S3799" s="455"/>
      <c r="T3799" s="402"/>
      <c r="U3799" s="630"/>
      <c r="V3799" s="21"/>
    </row>
    <row r="3800" spans="1:22" ht="25.5" customHeight="1" outlineLevel="1">
      <c r="A3800" s="402"/>
      <c r="B3800" s="464">
        <f t="shared" si="60"/>
        <v>3793</v>
      </c>
      <c r="C3800" s="443"/>
      <c r="D3800" s="204" t="s">
        <v>581</v>
      </c>
      <c r="E3800" s="203" t="s">
        <v>5354</v>
      </c>
      <c r="F3800" s="660" t="s">
        <v>5484</v>
      </c>
      <c r="G3800" s="663" t="s">
        <v>8995</v>
      </c>
      <c r="H3800" s="663">
        <v>50</v>
      </c>
      <c r="I3800" s="657">
        <v>0.40600000000000003</v>
      </c>
      <c r="J3800" s="657">
        <v>14.2</v>
      </c>
      <c r="K3800" s="451">
        <v>45150.78571428571</v>
      </c>
      <c r="L3800" s="452">
        <f t="shared" si="59"/>
        <v>54.180942857142853</v>
      </c>
      <c r="M3800" s="424"/>
      <c r="N3800" s="424"/>
      <c r="O3800" s="679"/>
      <c r="P3800" s="836"/>
      <c r="Q3800" s="456"/>
      <c r="R3800" s="457"/>
      <c r="S3800" s="455"/>
      <c r="T3800" s="402"/>
      <c r="U3800" s="630"/>
      <c r="V3800" s="21"/>
    </row>
    <row r="3801" spans="1:22" ht="25.5" customHeight="1" outlineLevel="1">
      <c r="A3801" s="402"/>
      <c r="B3801" s="464">
        <f t="shared" si="60"/>
        <v>3794</v>
      </c>
      <c r="C3801" s="443"/>
      <c r="D3801" s="204" t="s">
        <v>583</v>
      </c>
      <c r="E3801" s="203" t="s">
        <v>584</v>
      </c>
      <c r="F3801" s="660" t="s">
        <v>5485</v>
      </c>
      <c r="G3801" s="663" t="s">
        <v>8995</v>
      </c>
      <c r="H3801" s="663">
        <v>50</v>
      </c>
      <c r="I3801" s="657">
        <v>0.5071</v>
      </c>
      <c r="J3801" s="657">
        <v>20.18</v>
      </c>
      <c r="K3801" s="451">
        <v>58585.124761904764</v>
      </c>
      <c r="L3801" s="452">
        <f t="shared" si="59"/>
        <v>70.302149714285719</v>
      </c>
      <c r="M3801" s="424"/>
      <c r="N3801" s="424"/>
      <c r="O3801" s="679"/>
      <c r="P3801" s="836"/>
      <c r="Q3801" s="456"/>
      <c r="R3801" s="457"/>
      <c r="S3801" s="455"/>
      <c r="T3801" s="402"/>
      <c r="U3801" s="630"/>
      <c r="V3801" s="21"/>
    </row>
    <row r="3802" spans="1:22" ht="25.5" customHeight="1" outlineLevel="1">
      <c r="A3802" s="402"/>
      <c r="B3802" s="464">
        <f t="shared" si="60"/>
        <v>3795</v>
      </c>
      <c r="C3802" s="443"/>
      <c r="D3802" s="204" t="s">
        <v>585</v>
      </c>
      <c r="E3802" s="203" t="s">
        <v>5355</v>
      </c>
      <c r="F3802" s="660" t="s">
        <v>5486</v>
      </c>
      <c r="G3802" s="663" t="s">
        <v>8995</v>
      </c>
      <c r="H3802" s="663">
        <v>50</v>
      </c>
      <c r="I3802" s="657">
        <v>0.91200000000000003</v>
      </c>
      <c r="J3802" s="657">
        <v>58</v>
      </c>
      <c r="K3802" s="451">
        <v>110864.98190476188</v>
      </c>
      <c r="L3802" s="452">
        <f t="shared" si="59"/>
        <v>133.03797828571425</v>
      </c>
      <c r="M3802" s="424"/>
      <c r="N3802" s="424"/>
      <c r="O3802" s="679"/>
      <c r="P3802" s="836"/>
      <c r="Q3802" s="456"/>
      <c r="R3802" s="457"/>
      <c r="S3802" s="455"/>
      <c r="T3802" s="402"/>
      <c r="U3802" s="630"/>
      <c r="V3802" s="21"/>
    </row>
    <row r="3803" spans="1:22" ht="25.5" customHeight="1" outlineLevel="1">
      <c r="A3803" s="402"/>
      <c r="B3803" s="464">
        <f t="shared" si="60"/>
        <v>3796</v>
      </c>
      <c r="C3803" s="443"/>
      <c r="D3803" s="204" t="s">
        <v>587</v>
      </c>
      <c r="E3803" s="203" t="s">
        <v>588</v>
      </c>
      <c r="F3803" s="660" t="s">
        <v>5487</v>
      </c>
      <c r="G3803" s="663" t="s">
        <v>8995</v>
      </c>
      <c r="H3803" s="663">
        <v>25</v>
      </c>
      <c r="I3803" s="657">
        <v>1.323</v>
      </c>
      <c r="J3803" s="657">
        <v>80</v>
      </c>
      <c r="K3803" s="451">
        <v>157774.2719047619</v>
      </c>
      <c r="L3803" s="452">
        <f t="shared" si="59"/>
        <v>189.32912628571427</v>
      </c>
      <c r="M3803" s="424"/>
      <c r="N3803" s="424"/>
      <c r="O3803" s="679"/>
      <c r="P3803" s="836"/>
      <c r="Q3803" s="456"/>
      <c r="R3803" s="457"/>
      <c r="S3803" s="455"/>
      <c r="T3803" s="402"/>
      <c r="U3803" s="630"/>
      <c r="V3803" s="21"/>
    </row>
    <row r="3804" spans="1:22" ht="25.5" customHeight="1" outlineLevel="1">
      <c r="A3804" s="402"/>
      <c r="B3804" s="464">
        <f t="shared" si="60"/>
        <v>3797</v>
      </c>
      <c r="C3804" s="443"/>
      <c r="D3804" s="204" t="s">
        <v>590</v>
      </c>
      <c r="E3804" s="203" t="s">
        <v>5356</v>
      </c>
      <c r="F3804" s="660" t="s">
        <v>5488</v>
      </c>
      <c r="G3804" s="663" t="s">
        <v>8995</v>
      </c>
      <c r="H3804" s="663">
        <v>50</v>
      </c>
      <c r="I3804" s="657">
        <v>0.1144</v>
      </c>
      <c r="J3804" s="657">
        <v>2.8</v>
      </c>
      <c r="K3804" s="451">
        <v>18558.169999999998</v>
      </c>
      <c r="L3804" s="452">
        <f t="shared" si="59"/>
        <v>22.269803999999997</v>
      </c>
      <c r="M3804" s="424"/>
      <c r="N3804" s="424"/>
      <c r="O3804" s="679"/>
      <c r="P3804" s="836"/>
      <c r="Q3804" s="456"/>
      <c r="R3804" s="457"/>
      <c r="S3804" s="455"/>
      <c r="T3804" s="402"/>
      <c r="U3804" s="630"/>
    </row>
    <row r="3805" spans="1:22" ht="25.5" customHeight="1" outlineLevel="1">
      <c r="A3805" s="402"/>
      <c r="B3805" s="464">
        <f t="shared" si="60"/>
        <v>3798</v>
      </c>
      <c r="C3805" s="443"/>
      <c r="D3805" s="204" t="s">
        <v>592</v>
      </c>
      <c r="E3805" s="203" t="s">
        <v>5357</v>
      </c>
      <c r="F3805" s="660" t="s">
        <v>5489</v>
      </c>
      <c r="G3805" s="663" t="s">
        <v>8995</v>
      </c>
      <c r="H3805" s="663">
        <v>50</v>
      </c>
      <c r="I3805" s="657">
        <v>0.16300000000000001</v>
      </c>
      <c r="J3805" s="657">
        <v>4</v>
      </c>
      <c r="K3805" s="451">
        <v>22363.77</v>
      </c>
      <c r="L3805" s="452">
        <f t="shared" si="59"/>
        <v>26.836523999999997</v>
      </c>
      <c r="M3805" s="424"/>
      <c r="N3805" s="424"/>
      <c r="O3805" s="679"/>
      <c r="P3805" s="836"/>
      <c r="Q3805" s="456"/>
      <c r="R3805" s="457"/>
      <c r="S3805" s="455"/>
      <c r="T3805" s="402"/>
      <c r="U3805" s="630"/>
    </row>
    <row r="3806" spans="1:22" ht="25.5" customHeight="1" outlineLevel="1">
      <c r="A3806" s="402"/>
      <c r="B3806" s="464">
        <f t="shared" si="60"/>
        <v>3799</v>
      </c>
      <c r="C3806" s="443"/>
      <c r="D3806" s="204" t="s">
        <v>594</v>
      </c>
      <c r="E3806" s="203" t="s">
        <v>5358</v>
      </c>
      <c r="F3806" s="660" t="s">
        <v>5490</v>
      </c>
      <c r="G3806" s="663" t="s">
        <v>8995</v>
      </c>
      <c r="H3806" s="663">
        <v>50</v>
      </c>
      <c r="I3806" s="657">
        <v>0.22500000000000001</v>
      </c>
      <c r="J3806" s="657">
        <v>8</v>
      </c>
      <c r="K3806" s="451">
        <v>29355.78</v>
      </c>
      <c r="L3806" s="452">
        <f t="shared" si="59"/>
        <v>35.226935999999995</v>
      </c>
      <c r="M3806" s="424"/>
      <c r="N3806" s="424"/>
      <c r="O3806" s="679"/>
      <c r="P3806" s="836"/>
      <c r="Q3806" s="456"/>
      <c r="R3806" s="457"/>
      <c r="S3806" s="455"/>
      <c r="T3806" s="402"/>
      <c r="U3806" s="630"/>
    </row>
    <row r="3807" spans="1:22" ht="25.5" customHeight="1" outlineLevel="1">
      <c r="A3807" s="402"/>
      <c r="B3807" s="464">
        <f t="shared" si="60"/>
        <v>3800</v>
      </c>
      <c r="C3807" s="443"/>
      <c r="D3807" s="204" t="s">
        <v>596</v>
      </c>
      <c r="E3807" s="203" t="s">
        <v>597</v>
      </c>
      <c r="F3807" s="660" t="s">
        <v>5491</v>
      </c>
      <c r="G3807" s="663" t="s">
        <v>8995</v>
      </c>
      <c r="H3807" s="663">
        <v>50</v>
      </c>
      <c r="I3807" s="657">
        <v>0.30499999999999999</v>
      </c>
      <c r="J3807" s="657">
        <v>12</v>
      </c>
      <c r="K3807" s="451">
        <v>40298.199999999997</v>
      </c>
      <c r="L3807" s="452">
        <f t="shared" si="59"/>
        <v>48.357839999999989</v>
      </c>
      <c r="M3807" s="424"/>
      <c r="N3807" s="424"/>
      <c r="O3807" s="679"/>
      <c r="P3807" s="836"/>
      <c r="Q3807" s="456"/>
      <c r="R3807" s="457"/>
      <c r="S3807" s="455"/>
      <c r="T3807" s="402"/>
      <c r="U3807" s="630"/>
    </row>
    <row r="3808" spans="1:22" ht="25.5" customHeight="1" outlineLevel="1">
      <c r="A3808" s="402"/>
      <c r="B3808" s="464">
        <f t="shared" si="60"/>
        <v>3801</v>
      </c>
      <c r="C3808" s="443"/>
      <c r="D3808" s="204" t="s">
        <v>598</v>
      </c>
      <c r="E3808" s="203" t="s">
        <v>5359</v>
      </c>
      <c r="F3808" s="660" t="s">
        <v>5492</v>
      </c>
      <c r="G3808" s="663" t="s">
        <v>8995</v>
      </c>
      <c r="H3808" s="663">
        <v>50</v>
      </c>
      <c r="I3808" s="657">
        <v>0.40600000000000003</v>
      </c>
      <c r="J3808" s="657">
        <v>14.2</v>
      </c>
      <c r="K3808" s="451">
        <v>51080.65</v>
      </c>
      <c r="L3808" s="452">
        <f t="shared" si="59"/>
        <v>61.296779999999998</v>
      </c>
      <c r="M3808" s="424"/>
      <c r="N3808" s="424"/>
      <c r="O3808" s="679"/>
      <c r="P3808" s="836"/>
      <c r="Q3808" s="456"/>
      <c r="R3808" s="457"/>
      <c r="S3808" s="455"/>
      <c r="T3808" s="402"/>
      <c r="U3808" s="630"/>
    </row>
    <row r="3809" spans="1:22" ht="25.5" customHeight="1" outlineLevel="1">
      <c r="A3809" s="402"/>
      <c r="B3809" s="464">
        <f t="shared" si="60"/>
        <v>3802</v>
      </c>
      <c r="C3809" s="443"/>
      <c r="D3809" s="204" t="s">
        <v>600</v>
      </c>
      <c r="E3809" s="203" t="s">
        <v>5360</v>
      </c>
      <c r="F3809" s="660" t="s">
        <v>5493</v>
      </c>
      <c r="G3809" s="663" t="s">
        <v>8995</v>
      </c>
      <c r="H3809" s="663">
        <v>50</v>
      </c>
      <c r="I3809" s="657">
        <v>0.5071</v>
      </c>
      <c r="J3809" s="657">
        <v>20.18</v>
      </c>
      <c r="K3809" s="451">
        <v>67366.31</v>
      </c>
      <c r="L3809" s="452">
        <f t="shared" si="59"/>
        <v>80.83957199999999</v>
      </c>
      <c r="M3809" s="424"/>
      <c r="N3809" s="424"/>
      <c r="O3809" s="679"/>
      <c r="P3809" s="836"/>
      <c r="Q3809" s="456"/>
      <c r="R3809" s="457"/>
      <c r="S3809" s="455"/>
      <c r="T3809" s="402"/>
      <c r="U3809" s="630"/>
    </row>
    <row r="3810" spans="1:22" ht="25.5" customHeight="1" outlineLevel="1">
      <c r="A3810" s="402"/>
      <c r="B3810" s="464">
        <f t="shared" si="60"/>
        <v>3803</v>
      </c>
      <c r="C3810" s="443"/>
      <c r="D3810" s="204" t="s">
        <v>602</v>
      </c>
      <c r="E3810" s="203" t="s">
        <v>5361</v>
      </c>
      <c r="F3810" s="660" t="s">
        <v>5494</v>
      </c>
      <c r="G3810" s="663" t="s">
        <v>8995</v>
      </c>
      <c r="H3810" s="663">
        <v>50</v>
      </c>
      <c r="I3810" s="657">
        <v>0.91200000000000003</v>
      </c>
      <c r="J3810" s="657">
        <v>58</v>
      </c>
      <c r="K3810" s="451">
        <v>130925.16</v>
      </c>
      <c r="L3810" s="452">
        <f t="shared" si="59"/>
        <v>157.11019200000001</v>
      </c>
      <c r="M3810" s="424"/>
      <c r="N3810" s="424"/>
      <c r="O3810" s="679"/>
      <c r="P3810" s="836"/>
      <c r="Q3810" s="456"/>
      <c r="R3810" s="457"/>
      <c r="S3810" s="455"/>
      <c r="T3810" s="402"/>
      <c r="U3810" s="630"/>
    </row>
    <row r="3811" spans="1:22" ht="25.5" customHeight="1" outlineLevel="1" thickBot="1">
      <c r="A3811" s="402"/>
      <c r="B3811" s="464">
        <f t="shared" si="60"/>
        <v>3804</v>
      </c>
      <c r="C3811" s="463"/>
      <c r="D3811" s="206" t="s">
        <v>604</v>
      </c>
      <c r="E3811" s="207" t="s">
        <v>5362</v>
      </c>
      <c r="F3811" s="531" t="s">
        <v>5495</v>
      </c>
      <c r="G3811" s="662" t="s">
        <v>8995</v>
      </c>
      <c r="H3811" s="690">
        <v>25</v>
      </c>
      <c r="I3811" s="659">
        <v>1.323</v>
      </c>
      <c r="J3811" s="659">
        <v>80</v>
      </c>
      <c r="K3811" s="469">
        <v>169335.64</v>
      </c>
      <c r="L3811" s="459">
        <f t="shared" si="59"/>
        <v>203.20276800000002</v>
      </c>
      <c r="M3811" s="424"/>
      <c r="N3811" s="424"/>
      <c r="O3811" s="679"/>
      <c r="P3811" s="836"/>
      <c r="Q3811" s="456"/>
      <c r="R3811" s="457"/>
      <c r="S3811" s="455"/>
      <c r="T3811" s="402"/>
      <c r="U3811" s="630"/>
    </row>
    <row r="3812" spans="1:22" ht="25.5" customHeight="1" outlineLevel="1">
      <c r="A3812" s="402"/>
      <c r="B3812" s="464">
        <f t="shared" si="60"/>
        <v>3805</v>
      </c>
      <c r="C3812" s="473"/>
      <c r="D3812" s="474">
        <v>4820080460022</v>
      </c>
      <c r="E3812" s="475" t="s">
        <v>1164</v>
      </c>
      <c r="F3812" s="290" t="s">
        <v>5438</v>
      </c>
      <c r="G3812" s="656" t="s">
        <v>8995</v>
      </c>
      <c r="H3812" s="656">
        <v>48</v>
      </c>
      <c r="I3812" s="657">
        <v>0.13700000000000001</v>
      </c>
      <c r="J3812" s="657">
        <v>0.48616880000000001</v>
      </c>
      <c r="K3812" s="476">
        <v>30995.449075985169</v>
      </c>
      <c r="L3812" s="477">
        <f t="shared" si="59"/>
        <v>37.194538891182198</v>
      </c>
      <c r="M3812" s="424"/>
      <c r="N3812" s="672"/>
      <c r="O3812" s="679"/>
      <c r="P3812" s="836"/>
      <c r="Q3812" s="450"/>
      <c r="R3812" s="415"/>
      <c r="S3812" s="402"/>
      <c r="T3812" s="402"/>
      <c r="U3812" s="468"/>
      <c r="V3812" s="21"/>
    </row>
    <row r="3813" spans="1:22" ht="25.5" customHeight="1" outlineLevel="1">
      <c r="A3813" s="402"/>
      <c r="B3813" s="464">
        <f t="shared" si="60"/>
        <v>3806</v>
      </c>
      <c r="C3813" s="473"/>
      <c r="D3813" s="478">
        <v>4820080460916</v>
      </c>
      <c r="E3813" s="479" t="s">
        <v>1255</v>
      </c>
      <c r="F3813" s="293" t="s">
        <v>5439</v>
      </c>
      <c r="G3813" s="656" t="s">
        <v>8995</v>
      </c>
      <c r="H3813" s="656">
        <v>50</v>
      </c>
      <c r="I3813" s="657">
        <v>0.13500000000000001</v>
      </c>
      <c r="J3813" s="657">
        <v>0.46672200000000003</v>
      </c>
      <c r="K3813" s="480">
        <v>31594.586591385854</v>
      </c>
      <c r="L3813" s="481">
        <f t="shared" si="59"/>
        <v>37.913503909663028</v>
      </c>
      <c r="M3813" s="424"/>
      <c r="N3813" s="672"/>
      <c r="O3813" s="679"/>
      <c r="P3813" s="836"/>
      <c r="Q3813" s="450"/>
      <c r="R3813" s="415"/>
      <c r="S3813" s="402"/>
      <c r="T3813" s="402"/>
      <c r="U3813" s="468"/>
      <c r="V3813" s="21"/>
    </row>
    <row r="3814" spans="1:22" ht="25.5" customHeight="1" outlineLevel="1">
      <c r="A3814" s="402"/>
      <c r="B3814" s="464">
        <f t="shared" si="60"/>
        <v>3807</v>
      </c>
      <c r="C3814" s="473"/>
      <c r="D3814" s="478">
        <v>4820080460046</v>
      </c>
      <c r="E3814" s="479" t="s">
        <v>1337</v>
      </c>
      <c r="F3814" s="293" t="s">
        <v>5440</v>
      </c>
      <c r="G3814" s="656" t="s">
        <v>8995</v>
      </c>
      <c r="H3814" s="656">
        <v>24</v>
      </c>
      <c r="I3814" s="657">
        <v>0.23</v>
      </c>
      <c r="J3814" s="657">
        <v>0.97233749999999997</v>
      </c>
      <c r="K3814" s="480">
        <v>50872.674618472003</v>
      </c>
      <c r="L3814" s="481">
        <f t="shared" si="59"/>
        <v>61.047209542166399</v>
      </c>
      <c r="M3814" s="424"/>
      <c r="N3814" s="672"/>
      <c r="O3814" s="679"/>
      <c r="P3814" s="836"/>
      <c r="Q3814" s="450"/>
      <c r="R3814" s="415"/>
      <c r="S3814" s="402"/>
      <c r="T3814" s="402"/>
      <c r="U3814" s="468"/>
      <c r="V3814" s="21"/>
    </row>
    <row r="3815" spans="1:22" ht="25.5" customHeight="1" outlineLevel="1">
      <c r="A3815" s="402"/>
      <c r="B3815" s="464">
        <f t="shared" si="60"/>
        <v>3808</v>
      </c>
      <c r="C3815" s="473"/>
      <c r="D3815" s="478">
        <v>4820080460060</v>
      </c>
      <c r="E3815" s="479" t="s">
        <v>1419</v>
      </c>
      <c r="F3815" s="293" t="s">
        <v>5441</v>
      </c>
      <c r="G3815" s="656" t="s">
        <v>8995</v>
      </c>
      <c r="H3815" s="656">
        <v>20</v>
      </c>
      <c r="I3815" s="657">
        <v>0.38500000000000001</v>
      </c>
      <c r="J3815" s="657">
        <v>2.0145225</v>
      </c>
      <c r="K3815" s="480">
        <v>82683.393841630808</v>
      </c>
      <c r="L3815" s="481">
        <f t="shared" si="59"/>
        <v>99.220072609956958</v>
      </c>
      <c r="M3815" s="424"/>
      <c r="N3815" s="672"/>
      <c r="O3815" s="679"/>
      <c r="P3815" s="836"/>
      <c r="Q3815" s="450"/>
      <c r="R3815" s="415"/>
      <c r="S3815" s="402"/>
      <c r="T3815" s="402"/>
      <c r="U3815" s="468"/>
      <c r="V3815" s="21"/>
    </row>
    <row r="3816" spans="1:22" ht="25.5" customHeight="1" outlineLevel="1" thickBot="1">
      <c r="A3816" s="402"/>
      <c r="B3816" s="464">
        <f t="shared" si="60"/>
        <v>3809</v>
      </c>
      <c r="C3816" s="463"/>
      <c r="D3816" s="482">
        <v>4820080460084</v>
      </c>
      <c r="E3816" s="483" t="s">
        <v>949</v>
      </c>
      <c r="F3816" s="484" t="s">
        <v>5442</v>
      </c>
      <c r="G3816" s="658" t="s">
        <v>8995</v>
      </c>
      <c r="H3816" s="688">
        <v>70</v>
      </c>
      <c r="I3816" s="659">
        <v>0.105</v>
      </c>
      <c r="J3816" s="659">
        <v>0.33337290000000003</v>
      </c>
      <c r="K3816" s="469">
        <v>24486.803143111112</v>
      </c>
      <c r="L3816" s="459">
        <f t="shared" si="59"/>
        <v>29.384163771733331</v>
      </c>
      <c r="M3816" s="424"/>
      <c r="N3816" s="672"/>
      <c r="O3816" s="679"/>
      <c r="P3816" s="836"/>
      <c r="Q3816" s="450"/>
      <c r="R3816" s="415"/>
      <c r="S3816" s="402"/>
      <c r="T3816" s="402"/>
      <c r="U3816" s="468"/>
      <c r="V3816" s="21"/>
    </row>
    <row r="3817" spans="1:22" ht="25.5" customHeight="1" outlineLevel="1">
      <c r="A3817" s="402"/>
      <c r="B3817" s="464">
        <f t="shared" si="60"/>
        <v>3810</v>
      </c>
      <c r="C3817" s="465"/>
      <c r="D3817" s="485" t="s">
        <v>1547</v>
      </c>
      <c r="E3817" s="475" t="s">
        <v>1546</v>
      </c>
      <c r="F3817" s="290" t="s">
        <v>5443</v>
      </c>
      <c r="G3817" s="656" t="s">
        <v>8995</v>
      </c>
      <c r="H3817" s="656">
        <v>48</v>
      </c>
      <c r="I3817" s="657">
        <v>0.13700000000000001</v>
      </c>
      <c r="J3817" s="657">
        <v>0.48616880000000001</v>
      </c>
      <c r="K3817" s="476">
        <v>33379.714389522494</v>
      </c>
      <c r="L3817" s="481">
        <f t="shared" si="59"/>
        <v>40.055657267426994</v>
      </c>
      <c r="M3817" s="424"/>
      <c r="N3817" s="672"/>
      <c r="O3817" s="679"/>
      <c r="P3817" s="836"/>
      <c r="Q3817" s="450"/>
      <c r="R3817" s="415"/>
      <c r="S3817" s="402"/>
      <c r="T3817" s="402"/>
      <c r="U3817" s="468"/>
      <c r="V3817" s="21"/>
    </row>
    <row r="3818" spans="1:22" ht="25.5" customHeight="1" outlineLevel="1">
      <c r="A3818" s="402"/>
      <c r="B3818" s="464">
        <f t="shared" si="60"/>
        <v>3811</v>
      </c>
      <c r="C3818" s="443"/>
      <c r="D3818" s="486" t="s">
        <v>5363</v>
      </c>
      <c r="E3818" s="479" t="s">
        <v>5364</v>
      </c>
      <c r="F3818" s="293" t="s">
        <v>5444</v>
      </c>
      <c r="G3818" s="656" t="s">
        <v>8995</v>
      </c>
      <c r="H3818" s="656">
        <v>50</v>
      </c>
      <c r="I3818" s="657">
        <v>0.13500000000000001</v>
      </c>
      <c r="J3818" s="657">
        <v>0.46672200000000003</v>
      </c>
      <c r="K3818" s="480">
        <v>34024.939406107835</v>
      </c>
      <c r="L3818" s="452">
        <f t="shared" si="59"/>
        <v>40.829927287329397</v>
      </c>
      <c r="M3818" s="424"/>
      <c r="N3818" s="672"/>
      <c r="O3818" s="679"/>
      <c r="P3818" s="836"/>
      <c r="Q3818" s="450"/>
      <c r="R3818" s="415"/>
      <c r="S3818" s="402"/>
      <c r="T3818" s="402"/>
      <c r="U3818" s="468"/>
      <c r="V3818" s="21"/>
    </row>
    <row r="3819" spans="1:22" ht="25.5" customHeight="1" outlineLevel="1">
      <c r="A3819" s="402"/>
      <c r="B3819" s="464">
        <f t="shared" si="60"/>
        <v>3812</v>
      </c>
      <c r="C3819" s="443"/>
      <c r="D3819" s="486" t="s">
        <v>1562</v>
      </c>
      <c r="E3819" s="479" t="s">
        <v>1561</v>
      </c>
      <c r="F3819" s="293" t="s">
        <v>5445</v>
      </c>
      <c r="G3819" s="656" t="s">
        <v>8995</v>
      </c>
      <c r="H3819" s="656">
        <v>24</v>
      </c>
      <c r="I3819" s="657">
        <v>0.23</v>
      </c>
      <c r="J3819" s="657">
        <v>0.97233749999999997</v>
      </c>
      <c r="K3819" s="480">
        <v>54785.95728143138</v>
      </c>
      <c r="L3819" s="452">
        <f t="shared" si="59"/>
        <v>65.743148737717647</v>
      </c>
      <c r="M3819" s="424"/>
      <c r="N3819" s="672"/>
      <c r="O3819" s="679"/>
      <c r="P3819" s="836"/>
      <c r="Q3819" s="450"/>
      <c r="R3819" s="415"/>
      <c r="S3819" s="402"/>
      <c r="T3819" s="402"/>
      <c r="U3819" s="468"/>
      <c r="V3819" s="21"/>
    </row>
    <row r="3820" spans="1:22" ht="25.5" customHeight="1" outlineLevel="1">
      <c r="A3820" s="402"/>
      <c r="B3820" s="464">
        <f t="shared" si="60"/>
        <v>3813</v>
      </c>
      <c r="C3820" s="443"/>
      <c r="D3820" s="486" t="s">
        <v>1578</v>
      </c>
      <c r="E3820" s="479" t="s">
        <v>1577</v>
      </c>
      <c r="F3820" s="293" t="s">
        <v>5446</v>
      </c>
      <c r="G3820" s="656" t="s">
        <v>8995</v>
      </c>
      <c r="H3820" s="656">
        <v>20</v>
      </c>
      <c r="I3820" s="657">
        <v>0.38500000000000001</v>
      </c>
      <c r="J3820" s="657">
        <v>2.0145225</v>
      </c>
      <c r="K3820" s="480">
        <v>89043.654906371637</v>
      </c>
      <c r="L3820" s="452">
        <f t="shared" si="59"/>
        <v>106.85238588764597</v>
      </c>
      <c r="M3820" s="424"/>
      <c r="N3820" s="672"/>
      <c r="O3820" s="679"/>
      <c r="P3820" s="836"/>
      <c r="Q3820" s="450"/>
      <c r="R3820" s="415"/>
      <c r="S3820" s="402"/>
      <c r="T3820" s="402"/>
      <c r="U3820" s="468"/>
      <c r="V3820" s="21"/>
    </row>
    <row r="3821" spans="1:22" ht="25.5" customHeight="1" outlineLevel="1" thickBot="1">
      <c r="A3821" s="402"/>
      <c r="B3821" s="464">
        <f t="shared" si="60"/>
        <v>3814</v>
      </c>
      <c r="C3821" s="463"/>
      <c r="D3821" s="482" t="s">
        <v>956</v>
      </c>
      <c r="E3821" s="483" t="s">
        <v>957</v>
      </c>
      <c r="F3821" s="484" t="s">
        <v>5447</v>
      </c>
      <c r="G3821" s="658" t="s">
        <v>8995</v>
      </c>
      <c r="H3821" s="688">
        <v>70</v>
      </c>
      <c r="I3821" s="659">
        <v>0.105</v>
      </c>
      <c r="J3821" s="659">
        <v>0.333729</v>
      </c>
      <c r="K3821" s="469">
        <v>26376.112623161076</v>
      </c>
      <c r="L3821" s="487">
        <f t="shared" si="59"/>
        <v>31.65133514779329</v>
      </c>
      <c r="M3821" s="424"/>
      <c r="N3821" s="672"/>
      <c r="O3821" s="679"/>
      <c r="P3821" s="836"/>
      <c r="Q3821" s="450"/>
      <c r="R3821" s="415"/>
      <c r="S3821" s="402"/>
      <c r="T3821" s="402"/>
      <c r="U3821" s="468"/>
      <c r="V3821" s="21"/>
    </row>
    <row r="3822" spans="1:22" s="511" customFormat="1" ht="25.5" customHeight="1" outlineLevel="1">
      <c r="A3822" s="402"/>
      <c r="B3822" s="513"/>
      <c r="C3822" s="514"/>
      <c r="D3822" s="543">
        <v>4820080461012</v>
      </c>
      <c r="E3822" s="202" t="s">
        <v>5451</v>
      </c>
      <c r="F3822" s="293" t="s">
        <v>5448</v>
      </c>
      <c r="G3822" s="656" t="s">
        <v>8995</v>
      </c>
      <c r="H3822" s="656">
        <v>48</v>
      </c>
      <c r="I3822" s="657">
        <v>0.13700000000000001</v>
      </c>
      <c r="J3822" s="657">
        <v>0.48616880000000001</v>
      </c>
      <c r="K3822" s="476">
        <v>30995.449075985169</v>
      </c>
      <c r="L3822" s="452">
        <f t="shared" si="59"/>
        <v>37.194538891182198</v>
      </c>
      <c r="M3822" s="424"/>
      <c r="N3822" s="672"/>
      <c r="O3822" s="679"/>
      <c r="P3822" s="836"/>
      <c r="Q3822" s="450"/>
      <c r="R3822" s="415"/>
      <c r="S3822" s="402"/>
      <c r="T3822" s="402"/>
      <c r="U3822" s="468"/>
      <c r="V3822" s="512"/>
    </row>
    <row r="3823" spans="1:22" s="511" customFormat="1" ht="25.5" customHeight="1" outlineLevel="1">
      <c r="A3823" s="402"/>
      <c r="B3823" s="513"/>
      <c r="C3823" s="514"/>
      <c r="D3823" s="543">
        <v>4820080461029</v>
      </c>
      <c r="E3823" s="203" t="s">
        <v>5452</v>
      </c>
      <c r="F3823" s="293" t="s">
        <v>5449</v>
      </c>
      <c r="G3823" s="656" t="s">
        <v>8995</v>
      </c>
      <c r="H3823" s="656">
        <v>24</v>
      </c>
      <c r="I3823" s="657">
        <v>0.23</v>
      </c>
      <c r="J3823" s="657">
        <v>0.97233749999999997</v>
      </c>
      <c r="K3823" s="480">
        <v>50872.674618472003</v>
      </c>
      <c r="L3823" s="452">
        <f t="shared" si="59"/>
        <v>61.047209542166399</v>
      </c>
      <c r="M3823" s="424"/>
      <c r="N3823" s="672"/>
      <c r="O3823" s="679"/>
      <c r="P3823" s="836"/>
      <c r="Q3823" s="450"/>
      <c r="R3823" s="415"/>
      <c r="S3823" s="402"/>
      <c r="T3823" s="402"/>
      <c r="U3823" s="468"/>
      <c r="V3823" s="512"/>
    </row>
    <row r="3824" spans="1:22" s="511" customFormat="1" ht="25.5" customHeight="1" outlineLevel="1" thickBot="1">
      <c r="A3824" s="402"/>
      <c r="B3824" s="513"/>
      <c r="C3824" s="515"/>
      <c r="D3824" s="542">
        <v>4820080461036</v>
      </c>
      <c r="E3824" s="207" t="s">
        <v>5453</v>
      </c>
      <c r="F3824" s="516" t="s">
        <v>5450</v>
      </c>
      <c r="G3824" s="658" t="s">
        <v>8995</v>
      </c>
      <c r="H3824" s="658">
        <v>20</v>
      </c>
      <c r="I3824" s="659">
        <v>0.38500000000000001</v>
      </c>
      <c r="J3824" s="659">
        <v>2.1422500000000002</v>
      </c>
      <c r="K3824" s="517">
        <v>82683.393841630808</v>
      </c>
      <c r="L3824" s="600">
        <f t="shared" si="59"/>
        <v>99.220072609956958</v>
      </c>
      <c r="M3824" s="424"/>
      <c r="N3824" s="672"/>
      <c r="O3824" s="679"/>
      <c r="P3824" s="837"/>
      <c r="Q3824" s="450"/>
      <c r="R3824" s="415"/>
      <c r="S3824" s="402"/>
      <c r="T3824" s="402"/>
      <c r="U3824" s="468"/>
      <c r="V3824" s="512"/>
    </row>
    <row r="3825" spans="1:22" s="686" customFormat="1" ht="30.75" customHeight="1" outlineLevel="1">
      <c r="A3825" s="402"/>
      <c r="B3825" s="513"/>
      <c r="C3825" s="514"/>
      <c r="D3825" s="692">
        <v>4820080461074</v>
      </c>
      <c r="E3825" s="693" t="s">
        <v>9005</v>
      </c>
      <c r="F3825" s="694" t="s">
        <v>9012</v>
      </c>
      <c r="G3825" s="701" t="s">
        <v>8995</v>
      </c>
      <c r="H3825" s="707">
        <v>50</v>
      </c>
      <c r="I3825" s="708">
        <v>4.5999999999999999E-2</v>
      </c>
      <c r="J3825" s="708">
        <v>0.8</v>
      </c>
      <c r="K3825" s="695">
        <v>7083.333333333333</v>
      </c>
      <c r="L3825" s="481">
        <f t="shared" si="59"/>
        <v>8.5</v>
      </c>
      <c r="M3825" s="424"/>
      <c r="N3825" s="672"/>
      <c r="O3825" s="679"/>
      <c r="P3825" s="837"/>
      <c r="Q3825" s="450"/>
      <c r="R3825" s="415"/>
      <c r="S3825" s="402"/>
      <c r="T3825" s="402"/>
      <c r="U3825" s="468"/>
      <c r="V3825" s="687"/>
    </row>
    <row r="3826" spans="1:22" s="686" customFormat="1" ht="31.5" customHeight="1" outlineLevel="1">
      <c r="A3826" s="402"/>
      <c r="B3826" s="513"/>
      <c r="C3826" s="514"/>
      <c r="D3826" s="696">
        <v>4820080461043</v>
      </c>
      <c r="E3826" s="697" t="s">
        <v>9006</v>
      </c>
      <c r="F3826" s="694" t="s">
        <v>9013</v>
      </c>
      <c r="G3826" s="702" t="s">
        <v>8995</v>
      </c>
      <c r="H3826" s="663">
        <v>50</v>
      </c>
      <c r="I3826" s="704">
        <v>4.9000000000000002E-2</v>
      </c>
      <c r="J3826" s="704">
        <v>1</v>
      </c>
      <c r="K3826" s="695">
        <v>8513.8888888888887</v>
      </c>
      <c r="L3826" s="710">
        <f t="shared" si="59"/>
        <v>10.216666666666667</v>
      </c>
      <c r="M3826" s="424"/>
      <c r="N3826" s="672"/>
      <c r="O3826" s="679"/>
      <c r="P3826" s="837"/>
      <c r="Q3826" s="450"/>
      <c r="R3826" s="415"/>
      <c r="S3826" s="402"/>
      <c r="T3826" s="402"/>
      <c r="U3826" s="468"/>
      <c r="V3826" s="687"/>
    </row>
    <row r="3827" spans="1:22" s="686" customFormat="1" ht="31.5" customHeight="1" outlineLevel="1">
      <c r="A3827" s="402"/>
      <c r="B3827" s="513"/>
      <c r="C3827" s="514"/>
      <c r="D3827" s="696">
        <v>4820080461050</v>
      </c>
      <c r="E3827" s="697" t="s">
        <v>9007</v>
      </c>
      <c r="F3827" s="694" t="s">
        <v>9014</v>
      </c>
      <c r="G3827" s="702" t="s">
        <v>8995</v>
      </c>
      <c r="H3827" s="663">
        <v>50</v>
      </c>
      <c r="I3827" s="704">
        <v>6.9000000000000006E-2</v>
      </c>
      <c r="J3827" s="704">
        <v>1.6</v>
      </c>
      <c r="K3827" s="695">
        <v>11777.777777777779</v>
      </c>
      <c r="L3827" s="710">
        <f t="shared" si="59"/>
        <v>14.133333333333335</v>
      </c>
      <c r="M3827" s="424"/>
      <c r="N3827" s="672"/>
      <c r="O3827" s="679"/>
      <c r="P3827" s="837"/>
      <c r="Q3827" s="450"/>
      <c r="R3827" s="415"/>
      <c r="S3827" s="402"/>
      <c r="T3827" s="402"/>
      <c r="U3827" s="468"/>
      <c r="V3827" s="687"/>
    </row>
    <row r="3828" spans="1:22" s="686" customFormat="1" ht="31.5" customHeight="1" outlineLevel="1" thickBot="1">
      <c r="A3828" s="402"/>
      <c r="B3828" s="513"/>
      <c r="C3828" s="514"/>
      <c r="D3828" s="698">
        <v>4820080461067</v>
      </c>
      <c r="E3828" s="699" t="s">
        <v>368</v>
      </c>
      <c r="F3828" s="711" t="s">
        <v>9015</v>
      </c>
      <c r="G3828" s="703" t="s">
        <v>8995</v>
      </c>
      <c r="H3828" s="705">
        <v>50</v>
      </c>
      <c r="I3828" s="706">
        <v>7.9000000000000001E-2</v>
      </c>
      <c r="J3828" s="706">
        <v>2.2000000000000002</v>
      </c>
      <c r="K3828" s="700">
        <v>16152.777777777779</v>
      </c>
      <c r="L3828" s="709">
        <f t="shared" si="59"/>
        <v>19.383333333333333</v>
      </c>
      <c r="M3828" s="424"/>
      <c r="N3828" s="672"/>
      <c r="O3828" s="679"/>
      <c r="P3828" s="837"/>
      <c r="Q3828" s="450"/>
      <c r="R3828" s="415"/>
      <c r="S3828" s="402"/>
      <c r="T3828" s="402"/>
      <c r="U3828" s="468"/>
      <c r="V3828" s="687"/>
    </row>
    <row r="3829" spans="1:22" ht="25.5" customHeight="1" outlineLevel="1">
      <c r="A3829" s="402"/>
      <c r="B3829" s="464">
        <f>B3821+1</f>
        <v>3815</v>
      </c>
      <c r="C3829" s="488"/>
      <c r="D3829" s="201" t="s">
        <v>677</v>
      </c>
      <c r="E3829" s="202" t="s">
        <v>677</v>
      </c>
      <c r="F3829" s="470" t="s">
        <v>678</v>
      </c>
      <c r="G3829" s="656" t="s">
        <v>8996</v>
      </c>
      <c r="H3829" s="656"/>
      <c r="I3829" s="657">
        <v>0</v>
      </c>
      <c r="J3829" s="657">
        <v>0</v>
      </c>
      <c r="K3829" s="460">
        <v>33068.78</v>
      </c>
      <c r="L3829" s="461">
        <f t="shared" si="59"/>
        <v>39.682535999999992</v>
      </c>
      <c r="M3829" s="424"/>
      <c r="N3829" s="424"/>
      <c r="O3829" s="676"/>
      <c r="P3829" s="838"/>
      <c r="Q3829" s="450"/>
      <c r="R3829" s="415"/>
      <c r="S3829" s="402"/>
      <c r="T3829" s="402"/>
      <c r="U3829" s="630"/>
    </row>
    <row r="3830" spans="1:22" ht="25.5" customHeight="1" outlineLevel="1">
      <c r="A3830" s="402"/>
      <c r="B3830" s="464">
        <f t="shared" si="60"/>
        <v>3816</v>
      </c>
      <c r="C3830" s="489"/>
      <c r="D3830" s="204" t="s">
        <v>679</v>
      </c>
      <c r="E3830" s="203" t="s">
        <v>679</v>
      </c>
      <c r="F3830" s="471" t="s">
        <v>5365</v>
      </c>
      <c r="G3830" s="656" t="s">
        <v>8996</v>
      </c>
      <c r="H3830" s="656"/>
      <c r="I3830" s="657">
        <v>0</v>
      </c>
      <c r="J3830" s="657">
        <v>0</v>
      </c>
      <c r="K3830" s="480">
        <v>66134.45</v>
      </c>
      <c r="L3830" s="452">
        <f t="shared" si="59"/>
        <v>79.361339999999998</v>
      </c>
      <c r="M3830" s="424"/>
      <c r="N3830" s="722"/>
      <c r="O3830" s="676"/>
      <c r="P3830" s="838"/>
      <c r="Q3830" s="450"/>
      <c r="R3830" s="415"/>
      <c r="S3830" s="402"/>
      <c r="T3830" s="402"/>
      <c r="U3830" s="468"/>
      <c r="V3830" s="21"/>
    </row>
    <row r="3831" spans="1:22" ht="25.5" customHeight="1" outlineLevel="1" thickBot="1">
      <c r="A3831" s="402"/>
      <c r="B3831" s="464">
        <f t="shared" si="60"/>
        <v>3817</v>
      </c>
      <c r="C3831" s="490"/>
      <c r="D3831" s="206" t="s">
        <v>681</v>
      </c>
      <c r="E3831" s="207" t="s">
        <v>681</v>
      </c>
      <c r="F3831" s="472" t="s">
        <v>5366</v>
      </c>
      <c r="G3831" s="658" t="s">
        <v>8996</v>
      </c>
      <c r="H3831" s="688"/>
      <c r="I3831" s="659">
        <v>0</v>
      </c>
      <c r="J3831" s="659">
        <v>0</v>
      </c>
      <c r="K3831" s="469">
        <v>88795.520000000004</v>
      </c>
      <c r="L3831" s="459">
        <f t="shared" si="59"/>
        <v>106.554624</v>
      </c>
      <c r="M3831" s="424"/>
      <c r="N3831" s="722"/>
      <c r="O3831" s="676"/>
      <c r="P3831" s="838"/>
      <c r="Q3831" s="450"/>
      <c r="R3831" s="415"/>
      <c r="S3831" s="402"/>
      <c r="T3831" s="402"/>
      <c r="U3831" s="21"/>
      <c r="V3831" s="21"/>
    </row>
    <row r="3832" spans="1:22" ht="25.5" customHeight="1" outlineLevel="1">
      <c r="A3832" s="402"/>
      <c r="B3832" s="464">
        <f t="shared" si="60"/>
        <v>3818</v>
      </c>
      <c r="C3832" s="431"/>
      <c r="D3832" s="543"/>
      <c r="E3832" s="202" t="s">
        <v>725</v>
      </c>
      <c r="F3832" s="470" t="s">
        <v>5367</v>
      </c>
      <c r="G3832" s="656" t="s">
        <v>8996</v>
      </c>
      <c r="H3832" s="656"/>
      <c r="I3832" s="657">
        <v>0</v>
      </c>
      <c r="J3832" s="657">
        <v>0</v>
      </c>
      <c r="K3832" s="460">
        <v>65103.056147832263</v>
      </c>
      <c r="L3832" s="461">
        <f t="shared" si="59"/>
        <v>78.123667377398718</v>
      </c>
      <c r="M3832" s="424"/>
      <c r="N3832" s="424"/>
      <c r="O3832" s="677"/>
      <c r="P3832" s="838"/>
      <c r="Q3832" s="450"/>
      <c r="R3832" s="415"/>
      <c r="S3832" s="402"/>
      <c r="T3832" s="402"/>
      <c r="U3832" s="21"/>
      <c r="V3832" s="21"/>
    </row>
    <row r="3833" spans="1:22" ht="25.5" customHeight="1" outlineLevel="1">
      <c r="A3833" s="402"/>
      <c r="B3833" s="464">
        <f t="shared" si="60"/>
        <v>3819</v>
      </c>
      <c r="C3833" s="491"/>
      <c r="D3833" s="543"/>
      <c r="E3833" s="203" t="s">
        <v>733</v>
      </c>
      <c r="F3833" s="471" t="s">
        <v>734</v>
      </c>
      <c r="G3833" s="656" t="s">
        <v>8996</v>
      </c>
      <c r="H3833" s="656"/>
      <c r="I3833" s="657">
        <v>0</v>
      </c>
      <c r="J3833" s="657">
        <v>0</v>
      </c>
      <c r="K3833" s="451">
        <v>137138.50837138508</v>
      </c>
      <c r="L3833" s="452">
        <f t="shared" si="59"/>
        <v>164.5662100456621</v>
      </c>
      <c r="M3833" s="424"/>
      <c r="N3833" s="424"/>
      <c r="O3833" s="677"/>
      <c r="P3833" s="838"/>
      <c r="Q3833" s="450"/>
      <c r="R3833" s="415"/>
      <c r="S3833" s="402"/>
      <c r="T3833" s="402"/>
      <c r="U3833" s="21"/>
      <c r="V3833" s="21"/>
    </row>
    <row r="3834" spans="1:22" ht="25.5" customHeight="1" outlineLevel="1" thickBot="1">
      <c r="A3834" s="402"/>
      <c r="B3834" s="464">
        <f t="shared" si="60"/>
        <v>3820</v>
      </c>
      <c r="C3834" s="490"/>
      <c r="D3834" s="542"/>
      <c r="E3834" s="207" t="s">
        <v>5368</v>
      </c>
      <c r="F3834" s="472" t="s">
        <v>5369</v>
      </c>
      <c r="G3834" s="658" t="s">
        <v>8996</v>
      </c>
      <c r="H3834" s="688"/>
      <c r="I3834" s="659">
        <v>0</v>
      </c>
      <c r="J3834" s="659">
        <v>0</v>
      </c>
      <c r="K3834" s="469">
        <v>151641.6612307023</v>
      </c>
      <c r="L3834" s="459">
        <f t="shared" si="59"/>
        <v>181.96999347684277</v>
      </c>
      <c r="M3834" s="424"/>
      <c r="N3834" s="424"/>
      <c r="O3834" s="677"/>
      <c r="P3834" s="838"/>
      <c r="Q3834" s="450"/>
      <c r="R3834" s="415"/>
      <c r="S3834" s="402"/>
      <c r="T3834" s="402"/>
      <c r="U3834" s="21"/>
      <c r="V3834" s="21"/>
    </row>
    <row r="3835" spans="1:22" ht="15" customHeight="1">
      <c r="E3835" s="180"/>
      <c r="F3835" s="492"/>
      <c r="G3835" s="684"/>
      <c r="H3835" s="684"/>
      <c r="I3835" s="653"/>
      <c r="J3835" s="492"/>
      <c r="P3835" s="839"/>
    </row>
    <row r="3836" spans="1:22" ht="15" customHeight="1">
      <c r="E3836" s="180"/>
      <c r="F3836" s="493"/>
      <c r="G3836" s="685"/>
      <c r="H3836" s="685"/>
      <c r="I3836" s="654"/>
      <c r="J3836" s="493"/>
      <c r="P3836" s="839"/>
    </row>
    <row r="3837" spans="1:22" ht="15" customHeight="1">
      <c r="E3837" s="180"/>
      <c r="F3837" s="493"/>
      <c r="G3837" s="685"/>
      <c r="H3837" s="685"/>
      <c r="I3837" s="654"/>
      <c r="J3837" s="493"/>
      <c r="K3837" s="645"/>
      <c r="P3837" s="839"/>
    </row>
    <row r="3838" spans="1:22" ht="15" customHeight="1">
      <c r="E3838" s="180"/>
      <c r="F3838" s="493"/>
      <c r="G3838" s="685"/>
      <c r="H3838" s="685"/>
      <c r="I3838" s="654"/>
      <c r="J3838" s="493"/>
      <c r="K3838" s="646"/>
      <c r="P3838" s="839"/>
    </row>
    <row r="3839" spans="1:22" ht="15" customHeight="1">
      <c r="K3839" s="647"/>
    </row>
    <row r="3840" spans="1:22" ht="15" customHeight="1">
      <c r="K3840" s="647"/>
    </row>
  </sheetData>
  <autoFilter ref="A5:V3740" xr:uid="{00000000-0009-0000-0000-000006000000}"/>
  <conditionalFormatting sqref="E2938:E2979">
    <cfRule type="duplicateValues" dxfId="2" priority="12"/>
    <cfRule type="duplicateValues" dxfId="1" priority="13"/>
  </conditionalFormatting>
  <conditionalFormatting sqref="D2938:D2979">
    <cfRule type="duplicateValues" dxfId="0" priority="11"/>
  </conditionalFormatting>
  <hyperlinks>
    <hyperlink ref="A1" r:id="rId1" xr:uid="{00000000-0004-0000-0600-000000000000}"/>
  </hyperlinks>
  <pageMargins left="0.16" right="0.11000000000000003" top="0.3" bottom="0.21000000000000005" header="0" footer="0"/>
  <pageSetup paperSize="9" scale="80" orientation="landscape" r:id="rId2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00"/>
    <outlinePr summaryBelow="0"/>
  </sheetPr>
  <dimension ref="A1:M985"/>
  <sheetViews>
    <sheetView showGridLines="0" workbookViewId="0">
      <pane ySplit="4" topLeftCell="A5" activePane="bottomLeft" state="frozen"/>
      <selection pane="bottomLeft" activeCell="B7" sqref="B7"/>
    </sheetView>
  </sheetViews>
  <sheetFormatPr defaultColWidth="14.42578125" defaultRowHeight="15" customHeight="1"/>
  <cols>
    <col min="1" max="1" width="7.42578125" customWidth="1"/>
    <col min="2" max="2" width="18.140625" customWidth="1"/>
    <col min="3" max="3" width="9.140625" customWidth="1"/>
    <col min="4" max="4" width="27.28515625" customWidth="1"/>
    <col min="5" max="5" width="7.7109375" customWidth="1"/>
    <col min="6" max="6" width="20.42578125" customWidth="1"/>
    <col min="7" max="13" width="7.7109375" customWidth="1"/>
    <col min="14" max="26" width="12.5703125" customWidth="1"/>
  </cols>
  <sheetData>
    <row r="1" spans="1:13" ht="20.25">
      <c r="A1" s="130"/>
      <c r="B1" s="1005" t="s">
        <v>5</v>
      </c>
      <c r="C1" s="1006"/>
      <c r="D1" s="21"/>
      <c r="E1" s="1019" t="s">
        <v>5393</v>
      </c>
      <c r="F1" s="1006"/>
      <c r="G1" s="1006"/>
      <c r="H1" s="1006"/>
      <c r="I1" s="1006"/>
      <c r="J1" s="1006"/>
      <c r="K1" s="1006"/>
      <c r="L1" s="21"/>
      <c r="M1" s="21"/>
    </row>
    <row r="2" spans="1:13">
      <c r="A2" s="23"/>
      <c r="B2" s="23"/>
      <c r="C2" s="23"/>
      <c r="D2" s="23"/>
      <c r="E2" s="494"/>
      <c r="F2" s="495"/>
      <c r="G2" s="23"/>
      <c r="H2" s="23"/>
      <c r="I2" s="23"/>
      <c r="J2" s="23"/>
      <c r="K2" s="23"/>
      <c r="L2" s="23"/>
      <c r="M2" s="23"/>
    </row>
    <row r="3" spans="1:13">
      <c r="A3" s="23"/>
      <c r="B3" s="23"/>
      <c r="C3" s="23"/>
      <c r="D3" s="23"/>
      <c r="E3" s="494"/>
      <c r="F3" s="495"/>
      <c r="G3" s="23"/>
      <c r="H3" s="23"/>
      <c r="I3" s="23"/>
      <c r="J3" s="23"/>
      <c r="K3" s="23"/>
      <c r="L3" s="23"/>
      <c r="M3" s="23"/>
    </row>
    <row r="4" spans="1:13" ht="28.5">
      <c r="A4" s="23"/>
      <c r="B4" s="23"/>
      <c r="C4" s="1020" t="s">
        <v>5394</v>
      </c>
      <c r="D4" s="1006"/>
      <c r="E4" s="1006"/>
      <c r="F4" s="1006"/>
      <c r="G4" s="1006"/>
      <c r="H4" s="1006"/>
      <c r="I4" s="1006"/>
      <c r="J4" s="1006"/>
      <c r="K4" s="23"/>
      <c r="L4" s="23"/>
      <c r="M4" s="23"/>
    </row>
    <row r="5" spans="1:13" ht="28.5">
      <c r="A5" s="23"/>
      <c r="B5" s="23"/>
      <c r="C5" s="496"/>
      <c r="D5" s="496"/>
      <c r="E5" s="497"/>
      <c r="F5" s="496"/>
      <c r="G5" s="496"/>
      <c r="H5" s="496"/>
      <c r="I5" s="496"/>
      <c r="J5" s="496"/>
      <c r="K5" s="23"/>
      <c r="L5" s="23"/>
      <c r="M5" s="23"/>
    </row>
    <row r="6" spans="1:13" ht="21.75" customHeight="1">
      <c r="B6" s="498">
        <v>45689</v>
      </c>
      <c r="C6" s="499" t="s">
        <v>5395</v>
      </c>
      <c r="D6" s="500"/>
      <c r="E6" s="501"/>
      <c r="F6" s="502"/>
    </row>
    <row r="7" spans="1:13" ht="21.75" customHeight="1"/>
    <row r="8" spans="1:13" ht="21.75" customHeight="1">
      <c r="B8" s="498"/>
      <c r="C8" s="499" t="s">
        <v>5395</v>
      </c>
      <c r="D8" s="500"/>
      <c r="E8" s="501"/>
      <c r="F8" s="502"/>
    </row>
    <row r="9" spans="1:13" ht="21.75" customHeight="1"/>
    <row r="10" spans="1:13" ht="21.75" customHeight="1">
      <c r="B10" s="498"/>
      <c r="C10" s="499" t="s">
        <v>5395</v>
      </c>
      <c r="D10" s="500"/>
      <c r="E10" s="501"/>
      <c r="F10" s="502"/>
    </row>
    <row r="11" spans="1:13" ht="21.75" customHeight="1"/>
    <row r="12" spans="1:13" ht="21.75" customHeight="1">
      <c r="B12" s="498"/>
      <c r="C12" s="499" t="s">
        <v>5395</v>
      </c>
      <c r="D12" s="500"/>
      <c r="E12" s="501"/>
      <c r="F12" s="502"/>
    </row>
    <row r="13" spans="1:13" ht="21.75" customHeight="1"/>
    <row r="14" spans="1:13" ht="21.75" customHeight="1">
      <c r="B14" s="498"/>
      <c r="C14" s="499" t="s">
        <v>5395</v>
      </c>
      <c r="D14" s="500"/>
      <c r="E14" s="501"/>
      <c r="F14" s="502"/>
    </row>
    <row r="15" spans="1:13" ht="21.75" customHeight="1"/>
    <row r="16" spans="1:13" ht="21.75" customHeight="1">
      <c r="B16" s="498"/>
      <c r="C16" s="499" t="s">
        <v>5395</v>
      </c>
      <c r="D16" s="500"/>
      <c r="E16" s="501"/>
      <c r="F16" s="502"/>
    </row>
    <row r="17" spans="2:6" ht="21.75" customHeight="1"/>
    <row r="18" spans="2:6" ht="21.75" customHeight="1">
      <c r="B18" s="498"/>
      <c r="C18" s="499" t="s">
        <v>5395</v>
      </c>
      <c r="D18" s="500"/>
      <c r="E18" s="501"/>
      <c r="F18" s="502"/>
    </row>
    <row r="19" spans="2:6" ht="21.75" customHeight="1"/>
    <row r="20" spans="2:6" ht="15.75" customHeight="1"/>
    <row r="21" spans="2:6" ht="15.75" customHeight="1"/>
    <row r="22" spans="2:6" ht="15.75" customHeight="1"/>
    <row r="23" spans="2:6" ht="15.75" customHeight="1"/>
    <row r="24" spans="2:6" ht="15.75" customHeight="1"/>
    <row r="25" spans="2:6" ht="15.75" customHeight="1"/>
    <row r="26" spans="2:6" ht="15.75" customHeight="1"/>
    <row r="27" spans="2:6" ht="15.75" customHeight="1"/>
    <row r="28" spans="2:6" ht="15.75" customHeight="1"/>
    <row r="29" spans="2:6" ht="15.75" customHeight="1"/>
    <row r="30" spans="2:6" ht="15.75" customHeight="1"/>
    <row r="31" spans="2:6" ht="15.75" customHeight="1"/>
    <row r="32" spans="2:6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</sheetData>
  <mergeCells count="3">
    <mergeCell ref="B1:C1"/>
    <mergeCell ref="E1:K1"/>
    <mergeCell ref="C4:J4"/>
  </mergeCells>
  <hyperlinks>
    <hyperlink ref="B1" r:id="rId1" xr:uid="{00000000-0004-0000-0700-000000000000}"/>
  </hyperlinks>
  <pageMargins left="0.17" right="0.11000000000000003" top="0.17" bottom="0.22000000000000006" header="0" footer="0"/>
  <pageSetup paperSize="9" orientation="portrait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7030A0"/>
  </sheetPr>
  <dimension ref="A1:J691"/>
  <sheetViews>
    <sheetView workbookViewId="0">
      <pane ySplit="4" topLeftCell="A23" activePane="bottomLeft" state="frozen"/>
      <selection pane="bottomLeft" activeCell="A87" sqref="A87"/>
    </sheetView>
  </sheetViews>
  <sheetFormatPr defaultColWidth="14.42578125" defaultRowHeight="15" customHeight="1"/>
  <cols>
    <col min="1" max="1" width="8.7109375" style="534" customWidth="1"/>
    <col min="2" max="2" width="16.5703125" customWidth="1"/>
    <col min="3" max="3" width="18.5703125" customWidth="1"/>
    <col min="4" max="4" width="59" style="794" customWidth="1"/>
    <col min="5" max="5" width="11.85546875" customWidth="1"/>
    <col min="6" max="6" width="17.42578125" customWidth="1"/>
    <col min="7" max="7" width="13.28515625" customWidth="1"/>
    <col min="8" max="25" width="8.7109375" customWidth="1"/>
  </cols>
  <sheetData>
    <row r="1" spans="1:10" s="825" customFormat="1" ht="42.75" customHeight="1">
      <c r="A1" s="534"/>
    </row>
    <row r="2" spans="1:10" ht="55.5" customHeight="1">
      <c r="A2" s="809" t="s">
        <v>5396</v>
      </c>
      <c r="B2" s="505"/>
      <c r="C2" s="505"/>
      <c r="E2" s="180"/>
    </row>
    <row r="3" spans="1:10" s="794" customFormat="1" ht="35.25" customHeight="1">
      <c r="A3" s="810" t="s">
        <v>954</v>
      </c>
      <c r="B3" s="811" t="s">
        <v>9459</v>
      </c>
      <c r="C3" s="795"/>
      <c r="E3" s="180"/>
    </row>
    <row r="4" spans="1:10" ht="50.25" customHeight="1">
      <c r="A4" s="815" t="s">
        <v>3093</v>
      </c>
      <c r="B4" s="417" t="s">
        <v>6</v>
      </c>
      <c r="C4" s="418" t="s">
        <v>3094</v>
      </c>
      <c r="D4" s="804"/>
      <c r="E4" s="503" t="s">
        <v>5397</v>
      </c>
      <c r="F4" s="140" t="s">
        <v>5398</v>
      </c>
      <c r="G4" s="342" t="s">
        <v>5399</v>
      </c>
    </row>
    <row r="5" spans="1:10" ht="30.75" customHeight="1">
      <c r="A5" s="816"/>
      <c r="B5" s="812"/>
      <c r="C5" s="205"/>
      <c r="D5" s="805" t="s">
        <v>9375</v>
      </c>
      <c r="E5" s="504"/>
      <c r="F5" s="422"/>
      <c r="G5" s="423"/>
    </row>
    <row r="6" spans="1:10" ht="23.25" customHeight="1">
      <c r="A6" s="817"/>
      <c r="B6" s="813"/>
      <c r="C6" s="796"/>
      <c r="D6" s="806" t="s">
        <v>9376</v>
      </c>
      <c r="E6" s="797"/>
      <c r="F6" s="798"/>
      <c r="G6" s="799"/>
    </row>
    <row r="7" spans="1:10" ht="14.25" customHeight="1">
      <c r="A7" s="816"/>
      <c r="B7" s="812"/>
      <c r="C7" s="205"/>
      <c r="D7" s="807" t="s">
        <v>9377</v>
      </c>
      <c r="E7" s="504"/>
      <c r="F7" s="422"/>
      <c r="G7" s="423"/>
    </row>
    <row r="8" spans="1:10" ht="14.25" customHeight="1">
      <c r="A8" s="816">
        <v>1</v>
      </c>
      <c r="B8" s="812"/>
      <c r="C8" s="205" t="s">
        <v>9378</v>
      </c>
      <c r="D8" s="807" t="s">
        <v>9466</v>
      </c>
      <c r="E8" s="821">
        <v>6.0720000000000001</v>
      </c>
      <c r="F8" s="422">
        <v>14808.266961651916</v>
      </c>
      <c r="G8" s="423">
        <f t="shared" ref="G8" si="0">F8*1.2/1000</f>
        <v>17.7699203539823</v>
      </c>
      <c r="J8" s="826"/>
    </row>
    <row r="9" spans="1:10" ht="32.25" customHeight="1">
      <c r="A9" s="817"/>
      <c r="B9" s="813"/>
      <c r="C9" s="796"/>
      <c r="D9" s="806" t="s">
        <v>9379</v>
      </c>
      <c r="E9" s="822"/>
      <c r="F9" s="798"/>
      <c r="G9" s="799"/>
      <c r="I9" s="825"/>
      <c r="J9" s="826"/>
    </row>
    <row r="10" spans="1:10" ht="34.5" customHeight="1">
      <c r="A10" s="818"/>
      <c r="B10" s="814"/>
      <c r="C10" s="800"/>
      <c r="D10" s="808" t="s">
        <v>9380</v>
      </c>
      <c r="E10" s="823"/>
      <c r="F10" s="801"/>
      <c r="G10" s="802"/>
      <c r="I10" s="825"/>
      <c r="J10" s="826"/>
    </row>
    <row r="11" spans="1:10" ht="14.25" customHeight="1">
      <c r="A11" s="816">
        <v>2</v>
      </c>
      <c r="B11" s="812" t="s">
        <v>9381</v>
      </c>
      <c r="C11" s="205" t="s">
        <v>171</v>
      </c>
      <c r="D11" s="807" t="s">
        <v>6913</v>
      </c>
      <c r="E11" s="821">
        <v>2.3069999999999999</v>
      </c>
      <c r="F11" s="422">
        <v>6042.7966878035922</v>
      </c>
      <c r="G11" s="423">
        <f t="shared" ref="G11:G22" si="1">F11*1.2/1000</f>
        <v>7.251356025364311</v>
      </c>
      <c r="I11" s="825"/>
      <c r="J11" s="826"/>
    </row>
    <row r="12" spans="1:10" ht="14.25" customHeight="1">
      <c r="A12" s="816">
        <v>3</v>
      </c>
      <c r="B12" s="812" t="s">
        <v>9382</v>
      </c>
      <c r="C12" s="205" t="s">
        <v>177</v>
      </c>
      <c r="D12" s="807" t="s">
        <v>6918</v>
      </c>
      <c r="E12" s="821">
        <v>1.008</v>
      </c>
      <c r="F12" s="422">
        <v>2087.3424971363115</v>
      </c>
      <c r="G12" s="423">
        <f t="shared" si="1"/>
        <v>2.5048109965635734</v>
      </c>
      <c r="I12" s="825"/>
      <c r="J12" s="826"/>
    </row>
    <row r="13" spans="1:10" ht="14.25" customHeight="1">
      <c r="A13" s="816">
        <v>4</v>
      </c>
      <c r="B13" s="812" t="s">
        <v>9383</v>
      </c>
      <c r="C13" s="205" t="s">
        <v>165</v>
      </c>
      <c r="D13" s="807" t="s">
        <v>6921</v>
      </c>
      <c r="E13" s="821">
        <v>0.94299999999999995</v>
      </c>
      <c r="F13" s="422">
        <v>3692.3505810584775</v>
      </c>
      <c r="G13" s="423">
        <f t="shared" si="1"/>
        <v>4.4308206972701729</v>
      </c>
      <c r="I13" s="825"/>
      <c r="J13" s="826"/>
    </row>
    <row r="14" spans="1:10" ht="14.25" customHeight="1">
      <c r="A14" s="816">
        <v>5</v>
      </c>
      <c r="B14" s="812" t="s">
        <v>9384</v>
      </c>
      <c r="C14" s="205" t="s">
        <v>164</v>
      </c>
      <c r="D14" s="807" t="s">
        <v>6920</v>
      </c>
      <c r="E14" s="821">
        <v>4.0000000000000001E-3</v>
      </c>
      <c r="F14" s="422">
        <v>3188.144329896907</v>
      </c>
      <c r="G14" s="423">
        <f t="shared" si="1"/>
        <v>3.8257731958762884</v>
      </c>
      <c r="I14" s="825"/>
      <c r="J14" s="826"/>
    </row>
    <row r="15" spans="1:10" ht="14.25" customHeight="1">
      <c r="A15" s="816">
        <v>6</v>
      </c>
      <c r="B15" s="812" t="s">
        <v>9385</v>
      </c>
      <c r="C15" s="205" t="s">
        <v>179</v>
      </c>
      <c r="D15" s="807" t="s">
        <v>6923</v>
      </c>
      <c r="E15" s="821">
        <v>8.0000000000000002E-3</v>
      </c>
      <c r="F15" s="422">
        <v>5898.1958762886597</v>
      </c>
      <c r="G15" s="423">
        <f t="shared" si="1"/>
        <v>7.0778350515463915</v>
      </c>
      <c r="I15" s="825"/>
      <c r="J15" s="826"/>
    </row>
    <row r="16" spans="1:10" ht="14.25" customHeight="1">
      <c r="A16" s="816">
        <v>7</v>
      </c>
      <c r="B16" s="812" t="s">
        <v>9386</v>
      </c>
      <c r="C16" s="205" t="s">
        <v>180</v>
      </c>
      <c r="D16" s="807" t="s">
        <v>6924</v>
      </c>
      <c r="E16" s="821">
        <v>5.0000000000000001E-3</v>
      </c>
      <c r="F16" s="422">
        <v>7595.8762886597951</v>
      </c>
      <c r="G16" s="423">
        <f t="shared" si="1"/>
        <v>9.1150515463917543</v>
      </c>
      <c r="I16" s="825"/>
      <c r="J16" s="826"/>
    </row>
    <row r="17" spans="1:10" ht="14.25" customHeight="1">
      <c r="A17" s="816">
        <v>8</v>
      </c>
      <c r="B17" s="812" t="s">
        <v>9387</v>
      </c>
      <c r="C17" s="205" t="s">
        <v>169</v>
      </c>
      <c r="D17" s="807" t="s">
        <v>6926</v>
      </c>
      <c r="E17" s="821">
        <v>3.0000000000000001E-3</v>
      </c>
      <c r="F17" s="422">
        <v>8560.1374570446751</v>
      </c>
      <c r="G17" s="423">
        <f t="shared" si="1"/>
        <v>10.272164948453611</v>
      </c>
      <c r="I17" s="825"/>
      <c r="J17" s="826"/>
    </row>
    <row r="18" spans="1:10" ht="14.25" customHeight="1">
      <c r="A18" s="816">
        <v>9</v>
      </c>
      <c r="B18" s="812" t="s">
        <v>9388</v>
      </c>
      <c r="C18" s="205" t="s">
        <v>166</v>
      </c>
      <c r="D18" s="807" t="s">
        <v>6925</v>
      </c>
      <c r="E18" s="821">
        <v>5.2999999999999999E-2</v>
      </c>
      <c r="F18" s="422">
        <v>7624.7811709784091</v>
      </c>
      <c r="G18" s="423">
        <f t="shared" si="1"/>
        <v>9.1497374051740898</v>
      </c>
      <c r="I18" s="825"/>
      <c r="J18" s="826"/>
    </row>
    <row r="19" spans="1:10" ht="14.25" customHeight="1">
      <c r="A19" s="816">
        <v>10</v>
      </c>
      <c r="B19" s="812" t="s">
        <v>9389</v>
      </c>
      <c r="C19" s="205" t="s">
        <v>167</v>
      </c>
      <c r="D19" s="807" t="s">
        <v>6927</v>
      </c>
      <c r="E19" s="821">
        <v>0.11600000000000001</v>
      </c>
      <c r="F19" s="422">
        <v>3989.5129754710274</v>
      </c>
      <c r="G19" s="423">
        <f t="shared" si="1"/>
        <v>4.7874155705652326</v>
      </c>
      <c r="I19" s="825"/>
      <c r="J19" s="826"/>
    </row>
    <row r="20" spans="1:10" ht="14.25" customHeight="1">
      <c r="A20" s="816">
        <v>11</v>
      </c>
      <c r="B20" s="812" t="s">
        <v>9390</v>
      </c>
      <c r="C20" s="205" t="s">
        <v>162</v>
      </c>
      <c r="D20" s="807" t="s">
        <v>6629</v>
      </c>
      <c r="E20" s="821">
        <v>1.9E-2</v>
      </c>
      <c r="F20" s="422">
        <v>2582.2029300054264</v>
      </c>
      <c r="G20" s="423">
        <f t="shared" si="1"/>
        <v>3.0986435160065118</v>
      </c>
      <c r="I20" s="825"/>
      <c r="J20" s="826"/>
    </row>
    <row r="21" spans="1:10" ht="14.25" customHeight="1">
      <c r="A21" s="816">
        <v>12</v>
      </c>
      <c r="B21" s="812" t="s">
        <v>9391</v>
      </c>
      <c r="C21" s="205" t="s">
        <v>172</v>
      </c>
      <c r="D21" s="807" t="s">
        <v>6915</v>
      </c>
      <c r="E21" s="821">
        <v>8.4000000000000005E-2</v>
      </c>
      <c r="F21" s="422">
        <v>764.60481099656351</v>
      </c>
      <c r="G21" s="423">
        <f t="shared" si="1"/>
        <v>0.91752577319587625</v>
      </c>
      <c r="I21" s="825"/>
      <c r="J21" s="826"/>
    </row>
    <row r="22" spans="1:10" ht="14.25" customHeight="1">
      <c r="A22" s="816">
        <v>13</v>
      </c>
      <c r="B22" s="812" t="s">
        <v>9392</v>
      </c>
      <c r="C22" s="205" t="s">
        <v>170</v>
      </c>
      <c r="D22" s="807" t="s">
        <v>6912</v>
      </c>
      <c r="E22" s="821">
        <v>6.5000000000000002E-2</v>
      </c>
      <c r="F22" s="422">
        <v>2196.5107057890564</v>
      </c>
      <c r="G22" s="423">
        <f t="shared" si="1"/>
        <v>2.6358128469468673</v>
      </c>
      <c r="I22" s="825"/>
      <c r="J22" s="826"/>
    </row>
    <row r="23" spans="1:10" ht="21.75" customHeight="1">
      <c r="A23" s="818"/>
      <c r="B23" s="814"/>
      <c r="C23" s="800"/>
      <c r="D23" s="808" t="s">
        <v>9393</v>
      </c>
      <c r="E23" s="823"/>
      <c r="F23" s="801"/>
      <c r="G23" s="802"/>
      <c r="I23" s="825"/>
      <c r="J23" s="826"/>
    </row>
    <row r="24" spans="1:10" ht="14.25" customHeight="1">
      <c r="A24" s="816">
        <v>14</v>
      </c>
      <c r="B24" s="812" t="s">
        <v>2514</v>
      </c>
      <c r="C24" s="205" t="s">
        <v>2515</v>
      </c>
      <c r="D24" s="807" t="s">
        <v>8161</v>
      </c>
      <c r="E24" s="821">
        <v>7.0000000000000001E-3</v>
      </c>
      <c r="F24" s="422">
        <v>22185.567010309274</v>
      </c>
      <c r="G24" s="423">
        <f t="shared" ref="G24:G25" si="2">F24*1.2/1000</f>
        <v>26.622680412371128</v>
      </c>
      <c r="I24" s="825"/>
      <c r="J24" s="826"/>
    </row>
    <row r="25" spans="1:10" ht="14.25" customHeight="1">
      <c r="A25" s="816">
        <v>15</v>
      </c>
      <c r="B25" s="812" t="s">
        <v>1762</v>
      </c>
      <c r="C25" s="205" t="s">
        <v>1763</v>
      </c>
      <c r="D25" s="807" t="s">
        <v>6487</v>
      </c>
      <c r="E25" s="821">
        <v>4.9000000000000002E-2</v>
      </c>
      <c r="F25" s="422">
        <v>5758.6787292236477</v>
      </c>
      <c r="G25" s="423">
        <f t="shared" si="2"/>
        <v>6.9104144750683769</v>
      </c>
      <c r="I25" s="825"/>
      <c r="J25" s="826"/>
    </row>
    <row r="26" spans="1:10" ht="27" customHeight="1">
      <c r="A26" s="818"/>
      <c r="B26" s="814"/>
      <c r="C26" s="800"/>
      <c r="D26" s="808" t="s">
        <v>256</v>
      </c>
      <c r="E26" s="823"/>
      <c r="F26" s="801"/>
      <c r="G26" s="802"/>
      <c r="I26" s="825"/>
      <c r="J26" s="826"/>
    </row>
    <row r="27" spans="1:10" ht="14.25" customHeight="1">
      <c r="A27" s="816">
        <v>16</v>
      </c>
      <c r="B27" s="812" t="s">
        <v>9394</v>
      </c>
      <c r="C27" s="205" t="s">
        <v>94</v>
      </c>
      <c r="D27" s="807" t="s">
        <v>5403</v>
      </c>
      <c r="E27" s="821">
        <v>1E-3</v>
      </c>
      <c r="F27" s="422">
        <v>75659.793814432996</v>
      </c>
      <c r="G27" s="423">
        <f t="shared" ref="G27:G28" si="3">F27*1.2/1000</f>
        <v>90.791752577319599</v>
      </c>
      <c r="I27" s="825"/>
      <c r="J27" s="826"/>
    </row>
    <row r="28" spans="1:10" ht="14.25" customHeight="1">
      <c r="A28" s="816">
        <v>17</v>
      </c>
      <c r="B28" s="812" t="s">
        <v>95</v>
      </c>
      <c r="C28" s="205" t="s">
        <v>96</v>
      </c>
      <c r="D28" s="807" t="s">
        <v>9395</v>
      </c>
      <c r="E28" s="821">
        <v>2.1999999999999999E-2</v>
      </c>
      <c r="F28" s="422">
        <v>82175.726335520172</v>
      </c>
      <c r="G28" s="423">
        <f t="shared" si="3"/>
        <v>98.610871602624201</v>
      </c>
      <c r="I28" s="825"/>
      <c r="J28" s="826"/>
    </row>
    <row r="29" spans="1:10" ht="24" customHeight="1">
      <c r="A29" s="818"/>
      <c r="B29" s="814"/>
      <c r="C29" s="800"/>
      <c r="D29" s="808" t="s">
        <v>9396</v>
      </c>
      <c r="E29" s="823"/>
      <c r="F29" s="801"/>
      <c r="G29" s="802"/>
      <c r="I29" s="825"/>
      <c r="J29" s="826"/>
    </row>
    <row r="30" spans="1:10" s="794" customFormat="1">
      <c r="A30" s="816">
        <v>18</v>
      </c>
      <c r="B30" s="812">
        <v>8595568904829</v>
      </c>
      <c r="C30" s="205" t="s">
        <v>5400</v>
      </c>
      <c r="D30" s="807" t="s">
        <v>5401</v>
      </c>
      <c r="E30" s="821">
        <v>5.0000000000000001E-3</v>
      </c>
      <c r="F30" s="422">
        <v>129002.06185567009</v>
      </c>
      <c r="G30" s="423">
        <f t="shared" ref="G30:G33" si="4">F30*1.2/1000</f>
        <v>154.80247422680409</v>
      </c>
      <c r="I30" s="825"/>
      <c r="J30" s="826"/>
    </row>
    <row r="31" spans="1:10" s="794" customFormat="1">
      <c r="A31" s="816">
        <v>19</v>
      </c>
      <c r="B31" s="812">
        <v>8595568904836</v>
      </c>
      <c r="C31" s="510" t="s">
        <v>5402</v>
      </c>
      <c r="D31" s="807" t="s">
        <v>5401</v>
      </c>
      <c r="E31" s="821">
        <v>1.2999999999999999E-2</v>
      </c>
      <c r="F31" s="422">
        <v>110383.82236320381</v>
      </c>
      <c r="G31" s="423">
        <f t="shared" si="4"/>
        <v>132.46058683584457</v>
      </c>
      <c r="I31" s="825"/>
      <c r="J31" s="826"/>
    </row>
    <row r="32" spans="1:10" ht="14.25" customHeight="1">
      <c r="A32" s="816">
        <v>20</v>
      </c>
      <c r="B32" s="812" t="s">
        <v>9397</v>
      </c>
      <c r="C32" s="205" t="s">
        <v>154</v>
      </c>
      <c r="D32" s="807" t="s">
        <v>7209</v>
      </c>
      <c r="E32" s="821">
        <v>3.1E-2</v>
      </c>
      <c r="F32" s="422">
        <v>9035.5836381775862</v>
      </c>
      <c r="G32" s="423">
        <f t="shared" si="4"/>
        <v>10.842700365813103</v>
      </c>
      <c r="I32" s="825"/>
      <c r="J32" s="826"/>
    </row>
    <row r="33" spans="1:10" ht="14.25" customHeight="1">
      <c r="A33" s="816">
        <v>21</v>
      </c>
      <c r="B33" s="812" t="s">
        <v>9398</v>
      </c>
      <c r="C33" s="205" t="s">
        <v>199</v>
      </c>
      <c r="D33" s="807" t="s">
        <v>7524</v>
      </c>
      <c r="E33" s="821">
        <v>0.115</v>
      </c>
      <c r="F33" s="422">
        <v>2053.6978933213804</v>
      </c>
      <c r="G33" s="423">
        <f t="shared" si="4"/>
        <v>2.4644374719856565</v>
      </c>
      <c r="I33" s="825"/>
      <c r="J33" s="826"/>
    </row>
    <row r="34" spans="1:10" ht="21" customHeight="1">
      <c r="A34" s="818"/>
      <c r="B34" s="814"/>
      <c r="C34" s="800"/>
      <c r="D34" s="808" t="s">
        <v>9399</v>
      </c>
      <c r="E34" s="823"/>
      <c r="F34" s="801"/>
      <c r="G34" s="802"/>
      <c r="I34" s="825"/>
      <c r="J34" s="826"/>
    </row>
    <row r="35" spans="1:10" ht="14.25" customHeight="1">
      <c r="A35" s="816">
        <v>22</v>
      </c>
      <c r="B35" s="812" t="s">
        <v>9400</v>
      </c>
      <c r="C35" s="205" t="s">
        <v>3022</v>
      </c>
      <c r="D35" s="807" t="s">
        <v>6792</v>
      </c>
      <c r="E35" s="821">
        <v>4.8000000000000001E-2</v>
      </c>
      <c r="F35" s="422">
        <v>418.17010309278345</v>
      </c>
      <c r="G35" s="423">
        <f t="shared" ref="G35:G38" si="5">F35*1.2/1000</f>
        <v>0.50180412371134009</v>
      </c>
      <c r="I35" s="825"/>
      <c r="J35" s="826"/>
    </row>
    <row r="36" spans="1:10" ht="14.25" customHeight="1">
      <c r="A36" s="816">
        <v>23</v>
      </c>
      <c r="B36" s="812" t="s">
        <v>9401</v>
      </c>
      <c r="C36" s="205" t="s">
        <v>4776</v>
      </c>
      <c r="D36" s="807" t="s">
        <v>8338</v>
      </c>
      <c r="E36" s="821">
        <v>5.0999999999999997E-2</v>
      </c>
      <c r="F36" s="422">
        <v>10052.557105316355</v>
      </c>
      <c r="G36" s="423">
        <f t="shared" si="5"/>
        <v>12.063068526379626</v>
      </c>
      <c r="I36" s="825"/>
      <c r="J36" s="826"/>
    </row>
    <row r="37" spans="1:10" ht="14.25" customHeight="1">
      <c r="A37" s="816">
        <v>24</v>
      </c>
      <c r="B37" s="812" t="s">
        <v>9402</v>
      </c>
      <c r="C37" s="205" t="s">
        <v>3013</v>
      </c>
      <c r="D37" s="807" t="s">
        <v>6112</v>
      </c>
      <c r="E37" s="821">
        <v>0.86499999999999999</v>
      </c>
      <c r="F37" s="422">
        <v>118.08593051665575</v>
      </c>
      <c r="G37" s="423">
        <f t="shared" si="5"/>
        <v>0.14170311661998691</v>
      </c>
      <c r="I37" s="825"/>
      <c r="J37" s="826"/>
    </row>
    <row r="38" spans="1:10" ht="14.25" customHeight="1">
      <c r="A38" s="816">
        <v>25</v>
      </c>
      <c r="B38" s="812" t="s">
        <v>9403</v>
      </c>
      <c r="C38" s="205" t="s">
        <v>4149</v>
      </c>
      <c r="D38" s="807" t="s">
        <v>7595</v>
      </c>
      <c r="E38" s="821">
        <v>8.4000000000000005E-2</v>
      </c>
      <c r="F38" s="422">
        <v>643.83897889052525</v>
      </c>
      <c r="G38" s="423">
        <f t="shared" si="5"/>
        <v>0.77260677466863026</v>
      </c>
      <c r="I38" s="825"/>
      <c r="J38" s="826"/>
    </row>
    <row r="39" spans="1:10" ht="26.25" customHeight="1">
      <c r="A39" s="818"/>
      <c r="B39" s="814"/>
      <c r="C39" s="800"/>
      <c r="D39" s="808" t="s">
        <v>9404</v>
      </c>
      <c r="E39" s="823"/>
      <c r="F39" s="801"/>
      <c r="G39" s="802"/>
      <c r="I39" s="825"/>
      <c r="J39" s="826"/>
    </row>
    <row r="40" spans="1:10" ht="14.25" customHeight="1">
      <c r="A40" s="816">
        <v>26</v>
      </c>
      <c r="B40" s="812"/>
      <c r="C40" s="205" t="s">
        <v>9405</v>
      </c>
      <c r="D40" s="807" t="s">
        <v>9406</v>
      </c>
      <c r="E40" s="821">
        <v>0.75</v>
      </c>
      <c r="F40" s="422">
        <v>45453.608247422679</v>
      </c>
      <c r="G40" s="423">
        <f t="shared" ref="G40" si="6">F40*1.2/1000</f>
        <v>54.544329896907215</v>
      </c>
      <c r="I40" s="825"/>
      <c r="J40" s="826"/>
    </row>
    <row r="41" spans="1:10" ht="25.5" customHeight="1">
      <c r="A41" s="818"/>
      <c r="B41" s="814"/>
      <c r="C41" s="800"/>
      <c r="D41" s="808" t="s">
        <v>3089</v>
      </c>
      <c r="E41" s="823"/>
      <c r="F41" s="801"/>
      <c r="G41" s="802"/>
      <c r="I41" s="825"/>
      <c r="J41" s="826"/>
    </row>
    <row r="42" spans="1:10" ht="14.25" customHeight="1">
      <c r="A42" s="816">
        <v>27</v>
      </c>
      <c r="B42" s="812" t="s">
        <v>5370</v>
      </c>
      <c r="C42" s="205" t="s">
        <v>9407</v>
      </c>
      <c r="D42" s="807" t="s">
        <v>5371</v>
      </c>
      <c r="E42" s="821">
        <v>0.29199999999999998</v>
      </c>
      <c r="F42" s="422">
        <v>3398.6371981358566</v>
      </c>
      <c r="G42" s="423">
        <f t="shared" ref="G42:G52" si="7">F42*1.2/1000</f>
        <v>4.0783646377630278</v>
      </c>
      <c r="I42" s="826"/>
      <c r="J42" s="826"/>
    </row>
    <row r="43" spans="1:10" ht="14.25" customHeight="1">
      <c r="A43" s="816">
        <v>28</v>
      </c>
      <c r="B43" s="812" t="s">
        <v>5372</v>
      </c>
      <c r="C43" s="205" t="s">
        <v>9407</v>
      </c>
      <c r="D43" s="807" t="s">
        <v>5373</v>
      </c>
      <c r="E43" s="821">
        <v>0.24199999999999999</v>
      </c>
      <c r="F43" s="422">
        <v>2895.6718071057344</v>
      </c>
      <c r="G43" s="423">
        <f t="shared" si="7"/>
        <v>3.4748061685268814</v>
      </c>
      <c r="I43" s="826"/>
      <c r="J43" s="826"/>
    </row>
    <row r="44" spans="1:10" ht="14.25" customHeight="1">
      <c r="A44" s="816">
        <v>29</v>
      </c>
      <c r="B44" s="812" t="s">
        <v>5374</v>
      </c>
      <c r="C44" s="205" t="s">
        <v>9408</v>
      </c>
      <c r="D44" s="807" t="s">
        <v>5375</v>
      </c>
      <c r="E44" s="821">
        <v>0.442</v>
      </c>
      <c r="F44" s="422">
        <v>2740.5187292998089</v>
      </c>
      <c r="G44" s="423">
        <f t="shared" si="7"/>
        <v>3.2886224751597708</v>
      </c>
      <c r="I44" s="825"/>
      <c r="J44" s="826"/>
    </row>
    <row r="45" spans="1:10" ht="14.25" customHeight="1">
      <c r="A45" s="816">
        <v>30</v>
      </c>
      <c r="B45" s="812" t="s">
        <v>5376</v>
      </c>
      <c r="C45" s="205" t="s">
        <v>9409</v>
      </c>
      <c r="D45" s="807" t="s">
        <v>5377</v>
      </c>
      <c r="E45" s="821">
        <v>0.38400000000000001</v>
      </c>
      <c r="F45" s="422">
        <v>2802.5934278350514</v>
      </c>
      <c r="G45" s="423">
        <f t="shared" si="7"/>
        <v>3.3631121134020616</v>
      </c>
      <c r="I45" s="825"/>
      <c r="J45" s="826"/>
    </row>
    <row r="46" spans="1:10" ht="14.25" customHeight="1">
      <c r="A46" s="816">
        <v>31</v>
      </c>
      <c r="B46" s="812" t="s">
        <v>5378</v>
      </c>
      <c r="C46" s="205" t="s">
        <v>9410</v>
      </c>
      <c r="D46" s="807" t="s">
        <v>5379</v>
      </c>
      <c r="E46" s="821">
        <v>0.05</v>
      </c>
      <c r="F46" s="422">
        <v>31443.298969072166</v>
      </c>
      <c r="G46" s="423">
        <f t="shared" si="7"/>
        <v>37.731958762886599</v>
      </c>
      <c r="I46" s="825"/>
      <c r="J46" s="826"/>
    </row>
    <row r="47" spans="1:10" ht="14.25" customHeight="1">
      <c r="A47" s="816">
        <v>32</v>
      </c>
      <c r="B47" s="812" t="s">
        <v>5381</v>
      </c>
      <c r="C47" s="205" t="s">
        <v>9411</v>
      </c>
      <c r="D47" s="807" t="s">
        <v>5382</v>
      </c>
      <c r="E47" s="821">
        <v>0.09</v>
      </c>
      <c r="F47" s="422">
        <v>3608.2474226804125</v>
      </c>
      <c r="G47" s="423">
        <f t="shared" si="7"/>
        <v>4.3298969072164946</v>
      </c>
      <c r="I47" s="825"/>
      <c r="J47" s="826"/>
    </row>
    <row r="48" spans="1:10" ht="14.25" customHeight="1">
      <c r="A48" s="816">
        <v>33</v>
      </c>
      <c r="B48" s="812" t="s">
        <v>5383</v>
      </c>
      <c r="C48" s="205" t="s">
        <v>9412</v>
      </c>
      <c r="D48" s="807" t="s">
        <v>5384</v>
      </c>
      <c r="E48" s="821">
        <v>7.49</v>
      </c>
      <c r="F48" s="422">
        <v>317.83546446808805</v>
      </c>
      <c r="G48" s="423">
        <f t="shared" si="7"/>
        <v>0.38140255736170564</v>
      </c>
      <c r="I48" s="825"/>
      <c r="J48" s="826"/>
    </row>
    <row r="49" spans="1:10" ht="14.25" customHeight="1">
      <c r="A49" s="816">
        <v>34</v>
      </c>
      <c r="B49" s="812" t="s">
        <v>5385</v>
      </c>
      <c r="C49" s="205" t="s">
        <v>9413</v>
      </c>
      <c r="D49" s="807" t="s">
        <v>5386</v>
      </c>
      <c r="E49" s="821">
        <v>0.5</v>
      </c>
      <c r="F49" s="422">
        <v>575.15463917525767</v>
      </c>
      <c r="G49" s="423">
        <f t="shared" si="7"/>
        <v>0.6901855670103092</v>
      </c>
      <c r="I49" s="825"/>
      <c r="J49" s="826"/>
    </row>
    <row r="50" spans="1:10" ht="14.25" customHeight="1">
      <c r="A50" s="816">
        <v>35</v>
      </c>
      <c r="B50" s="812" t="s">
        <v>5387</v>
      </c>
      <c r="C50" s="205" t="s">
        <v>9414</v>
      </c>
      <c r="D50" s="807" t="s">
        <v>5388</v>
      </c>
      <c r="E50" s="821">
        <v>0.1</v>
      </c>
      <c r="F50" s="422">
        <v>28525.773195876289</v>
      </c>
      <c r="G50" s="423">
        <f t="shared" si="7"/>
        <v>34.230927835051546</v>
      </c>
      <c r="I50" s="825"/>
      <c r="J50" s="826"/>
    </row>
    <row r="51" spans="1:10" ht="14.25" customHeight="1">
      <c r="A51" s="816">
        <v>36</v>
      </c>
      <c r="B51" s="812" t="s">
        <v>5389</v>
      </c>
      <c r="C51" s="205" t="s">
        <v>9415</v>
      </c>
      <c r="D51" s="807" t="s">
        <v>5390</v>
      </c>
      <c r="E51" s="821">
        <v>1</v>
      </c>
      <c r="F51" s="422">
        <v>1441.4432989690722</v>
      </c>
      <c r="G51" s="423">
        <f t="shared" si="7"/>
        <v>1.7297319587628865</v>
      </c>
      <c r="I51" s="825"/>
      <c r="J51" s="826"/>
    </row>
    <row r="52" spans="1:10" ht="14.25" customHeight="1">
      <c r="A52" s="816">
        <v>37</v>
      </c>
      <c r="B52" s="812" t="s">
        <v>5391</v>
      </c>
      <c r="C52" s="205" t="s">
        <v>9416</v>
      </c>
      <c r="D52" s="807" t="s">
        <v>5392</v>
      </c>
      <c r="E52" s="821">
        <v>0.3</v>
      </c>
      <c r="F52" s="422">
        <v>2129.5876288659797</v>
      </c>
      <c r="G52" s="423">
        <f t="shared" si="7"/>
        <v>2.5555051546391754</v>
      </c>
      <c r="I52" s="825"/>
      <c r="J52" s="826"/>
    </row>
    <row r="53" spans="1:10" ht="24" customHeight="1">
      <c r="A53" s="818"/>
      <c r="B53" s="814"/>
      <c r="C53" s="800"/>
      <c r="D53" s="808" t="s">
        <v>9417</v>
      </c>
      <c r="E53" s="823"/>
      <c r="F53" s="801"/>
      <c r="G53" s="802"/>
      <c r="I53" s="825"/>
      <c r="J53" s="826"/>
    </row>
    <row r="54" spans="1:10" ht="14.25" customHeight="1">
      <c r="A54" s="816">
        <v>38</v>
      </c>
      <c r="B54" s="812"/>
      <c r="C54" s="205" t="s">
        <v>9418</v>
      </c>
      <c r="D54" s="807" t="s">
        <v>9419</v>
      </c>
      <c r="E54" s="821">
        <v>0.15</v>
      </c>
      <c r="F54" s="422">
        <v>6680.4123711340208</v>
      </c>
      <c r="G54" s="423">
        <f t="shared" ref="G54" si="8">F54*1.2/1000</f>
        <v>8.0164948453608247</v>
      </c>
      <c r="I54" s="825"/>
      <c r="J54" s="826"/>
    </row>
    <row r="55" spans="1:10" ht="24" customHeight="1">
      <c r="A55" s="818"/>
      <c r="B55" s="814"/>
      <c r="C55" s="800"/>
      <c r="D55" s="808" t="s">
        <v>9420</v>
      </c>
      <c r="E55" s="823"/>
      <c r="F55" s="801"/>
      <c r="G55" s="802"/>
      <c r="I55" s="825"/>
      <c r="J55" s="826"/>
    </row>
    <row r="56" spans="1:10" s="794" customFormat="1" ht="24" customHeight="1">
      <c r="A56" s="818"/>
      <c r="B56" s="814"/>
      <c r="C56" s="803"/>
      <c r="D56" s="808" t="s">
        <v>9458</v>
      </c>
      <c r="E56" s="824"/>
      <c r="F56" s="801"/>
      <c r="G56" s="802"/>
      <c r="I56" s="825"/>
      <c r="J56" s="826"/>
    </row>
    <row r="57" spans="1:10" ht="14.25" customHeight="1">
      <c r="A57" s="816">
        <v>39</v>
      </c>
      <c r="B57" s="812" t="s">
        <v>9421</v>
      </c>
      <c r="C57" s="205" t="s">
        <v>3646</v>
      </c>
      <c r="D57" s="807" t="s">
        <v>3647</v>
      </c>
      <c r="E57" s="821">
        <v>1E-3</v>
      </c>
      <c r="F57" s="422">
        <v>103432.98969072165</v>
      </c>
      <c r="G57" s="423">
        <f t="shared" ref="G57:G63" si="9">F57*1.2/1000</f>
        <v>124.11958762886596</v>
      </c>
      <c r="I57" s="825"/>
      <c r="J57" s="826"/>
    </row>
    <row r="58" spans="1:10" s="794" customFormat="1" ht="14.25" customHeight="1">
      <c r="A58" s="816">
        <v>40</v>
      </c>
      <c r="B58" s="812" t="s">
        <v>9367</v>
      </c>
      <c r="C58" s="205" t="s">
        <v>2632</v>
      </c>
      <c r="D58" s="807" t="s">
        <v>8617</v>
      </c>
      <c r="E58" s="821">
        <v>0.88</v>
      </c>
      <c r="F58" s="422">
        <v>31953.198219306469</v>
      </c>
      <c r="G58" s="423">
        <f t="shared" si="9"/>
        <v>38.343837863167764</v>
      </c>
      <c r="I58" s="825"/>
      <c r="J58" s="826"/>
    </row>
    <row r="59" spans="1:10" s="794" customFormat="1" ht="14.25" customHeight="1">
      <c r="A59" s="816">
        <v>41</v>
      </c>
      <c r="B59" s="812" t="s">
        <v>9368</v>
      </c>
      <c r="C59" s="205" t="s">
        <v>2634</v>
      </c>
      <c r="D59" s="807" t="s">
        <v>8622</v>
      </c>
      <c r="E59" s="821">
        <v>0.52400000000000002</v>
      </c>
      <c r="F59" s="422">
        <v>66065.082238136456</v>
      </c>
      <c r="G59" s="423">
        <f t="shared" si="9"/>
        <v>79.278098685763752</v>
      </c>
      <c r="I59" s="825"/>
      <c r="J59" s="826"/>
    </row>
    <row r="60" spans="1:10" s="794" customFormat="1" ht="14.25" customHeight="1">
      <c r="A60" s="816">
        <v>42</v>
      </c>
      <c r="B60" s="812" t="s">
        <v>9369</v>
      </c>
      <c r="C60" s="205" t="s">
        <v>2630</v>
      </c>
      <c r="D60" s="807" t="s">
        <v>8630</v>
      </c>
      <c r="E60" s="821">
        <v>0.61399999999999999</v>
      </c>
      <c r="F60" s="422">
        <v>19939.218912656572</v>
      </c>
      <c r="G60" s="423">
        <f t="shared" si="9"/>
        <v>23.927062695187885</v>
      </c>
      <c r="I60" s="825"/>
      <c r="J60" s="826"/>
    </row>
    <row r="61" spans="1:10" s="794" customFormat="1" ht="14.25" customHeight="1">
      <c r="A61" s="816">
        <v>43</v>
      </c>
      <c r="B61" s="812" t="s">
        <v>9370</v>
      </c>
      <c r="C61" s="205" t="s">
        <v>2568</v>
      </c>
      <c r="D61" s="807" t="s">
        <v>7416</v>
      </c>
      <c r="E61" s="821">
        <v>1.4999999999999999E-2</v>
      </c>
      <c r="F61" s="422">
        <v>105878.35051546391</v>
      </c>
      <c r="G61" s="423">
        <f t="shared" si="9"/>
        <v>127.05402061855669</v>
      </c>
      <c r="I61" s="825"/>
      <c r="J61" s="826"/>
    </row>
    <row r="62" spans="1:10" s="825" customFormat="1" ht="14.25" customHeight="1">
      <c r="A62" s="816">
        <v>44</v>
      </c>
      <c r="B62" s="428">
        <v>8595057630857</v>
      </c>
      <c r="C62" s="205" t="s">
        <v>2573</v>
      </c>
      <c r="D62" s="553" t="s">
        <v>7431</v>
      </c>
      <c r="E62" s="827">
        <v>6.3E-2</v>
      </c>
      <c r="F62" s="422">
        <v>57701.194567173945</v>
      </c>
      <c r="G62" s="423">
        <f t="shared" si="9"/>
        <v>69.241433480608734</v>
      </c>
      <c r="J62" s="826"/>
    </row>
    <row r="63" spans="1:10" s="825" customFormat="1" ht="14.25" customHeight="1">
      <c r="A63" s="816">
        <v>45</v>
      </c>
      <c r="B63" s="47">
        <v>8595057629516</v>
      </c>
      <c r="C63" s="205" t="s">
        <v>2635</v>
      </c>
      <c r="D63" s="553" t="s">
        <v>8626</v>
      </c>
      <c r="E63" s="827">
        <v>0.114</v>
      </c>
      <c r="F63" s="422">
        <v>29945.92150479291</v>
      </c>
      <c r="G63" s="423">
        <f t="shared" si="9"/>
        <v>35.93510580575149</v>
      </c>
      <c r="J63" s="826"/>
    </row>
    <row r="64" spans="1:10" ht="27" customHeight="1">
      <c r="A64" s="818"/>
      <c r="B64" s="814"/>
      <c r="C64" s="800"/>
      <c r="D64" s="808" t="s">
        <v>9422</v>
      </c>
      <c r="E64" s="823"/>
      <c r="F64" s="801"/>
      <c r="G64" s="802"/>
      <c r="I64" s="825"/>
      <c r="J64" s="826"/>
    </row>
    <row r="65" spans="1:10" ht="14.25" customHeight="1">
      <c r="A65" s="816">
        <v>46</v>
      </c>
      <c r="B65" s="812" t="s">
        <v>9423</v>
      </c>
      <c r="C65" s="205" t="s">
        <v>3866</v>
      </c>
      <c r="D65" s="807" t="s">
        <v>6990</v>
      </c>
      <c r="E65" s="821">
        <v>0.05</v>
      </c>
      <c r="F65" s="422">
        <v>9935.8762886597942</v>
      </c>
      <c r="G65" s="423">
        <f t="shared" ref="G65:G83" si="10">F65*1.2/1000</f>
        <v>11.923051546391752</v>
      </c>
      <c r="I65" s="825"/>
      <c r="J65" s="826"/>
    </row>
    <row r="66" spans="1:10" ht="14.25" customHeight="1">
      <c r="A66" s="816">
        <v>47</v>
      </c>
      <c r="B66" s="812" t="s">
        <v>9424</v>
      </c>
      <c r="C66" s="205" t="s">
        <v>3862</v>
      </c>
      <c r="D66" s="807" t="s">
        <v>6986</v>
      </c>
      <c r="E66" s="821">
        <v>7.5999999999999998E-2</v>
      </c>
      <c r="F66" s="422">
        <v>4518.4481823114493</v>
      </c>
      <c r="G66" s="423">
        <f t="shared" si="10"/>
        <v>5.4221378187737388</v>
      </c>
      <c r="I66" s="825"/>
      <c r="J66" s="826"/>
    </row>
    <row r="67" spans="1:10" ht="14.25" customHeight="1">
      <c r="A67" s="816">
        <v>48</v>
      </c>
      <c r="B67" s="812" t="s">
        <v>9425</v>
      </c>
      <c r="C67" s="205" t="s">
        <v>3865</v>
      </c>
      <c r="D67" s="807" t="s">
        <v>6989</v>
      </c>
      <c r="E67" s="821">
        <v>1E-3</v>
      </c>
      <c r="F67" s="422">
        <v>2391.7525773195875</v>
      </c>
      <c r="G67" s="423">
        <f t="shared" si="10"/>
        <v>2.8701030927835052</v>
      </c>
      <c r="I67" s="825"/>
      <c r="J67" s="826"/>
    </row>
    <row r="68" spans="1:10" ht="14.25" customHeight="1">
      <c r="A68" s="816">
        <v>49</v>
      </c>
      <c r="B68" s="812" t="s">
        <v>9426</v>
      </c>
      <c r="C68" s="205" t="s">
        <v>2675</v>
      </c>
      <c r="D68" s="807" t="s">
        <v>8924</v>
      </c>
      <c r="E68" s="821">
        <v>2E-3</v>
      </c>
      <c r="F68" s="422">
        <v>195206.18556701031</v>
      </c>
      <c r="G68" s="423">
        <f t="shared" si="10"/>
        <v>234.24742268041237</v>
      </c>
      <c r="I68" s="825"/>
      <c r="J68" s="826"/>
    </row>
    <row r="69" spans="1:10" ht="14.25" customHeight="1">
      <c r="A69" s="816">
        <v>50</v>
      </c>
      <c r="B69" s="812" t="s">
        <v>9427</v>
      </c>
      <c r="C69" s="205" t="s">
        <v>2672</v>
      </c>
      <c r="D69" s="807" t="s">
        <v>8932</v>
      </c>
      <c r="E69" s="821">
        <v>1.4999999999999999E-2</v>
      </c>
      <c r="F69" s="422">
        <v>203048.10996563573</v>
      </c>
      <c r="G69" s="423">
        <f t="shared" si="10"/>
        <v>243.65773195876287</v>
      </c>
      <c r="I69" s="825"/>
      <c r="J69" s="826"/>
    </row>
    <row r="70" spans="1:10" ht="14.25" customHeight="1">
      <c r="A70" s="816">
        <v>51</v>
      </c>
      <c r="B70" s="812" t="s">
        <v>9428</v>
      </c>
      <c r="C70" s="205" t="s">
        <v>4440</v>
      </c>
      <c r="D70" s="807" t="s">
        <v>7884</v>
      </c>
      <c r="E70" s="821">
        <v>1.2E-2</v>
      </c>
      <c r="F70" s="422">
        <v>1709.6219931271478</v>
      </c>
      <c r="G70" s="423">
        <f t="shared" si="10"/>
        <v>2.0515463917525771</v>
      </c>
      <c r="I70" s="825"/>
      <c r="J70" s="826"/>
    </row>
    <row r="71" spans="1:10" ht="14.25" customHeight="1">
      <c r="A71" s="816">
        <v>52</v>
      </c>
      <c r="B71" s="812" t="s">
        <v>9429</v>
      </c>
      <c r="C71" s="205" t="s">
        <v>4694</v>
      </c>
      <c r="D71" s="807" t="s">
        <v>8205</v>
      </c>
      <c r="E71" s="821">
        <v>1.4E-2</v>
      </c>
      <c r="F71" s="422">
        <v>8902.7982326951405</v>
      </c>
      <c r="G71" s="423">
        <f t="shared" si="10"/>
        <v>10.683357879234169</v>
      </c>
      <c r="I71" s="825"/>
      <c r="J71" s="826"/>
    </row>
    <row r="72" spans="1:10" ht="14.25" customHeight="1">
      <c r="A72" s="816">
        <v>53</v>
      </c>
      <c r="B72" s="812" t="s">
        <v>9430</v>
      </c>
      <c r="C72" s="205" t="s">
        <v>2643</v>
      </c>
      <c r="D72" s="807" t="s">
        <v>7994</v>
      </c>
      <c r="E72" s="821">
        <v>1E-3</v>
      </c>
      <c r="F72" s="422">
        <v>235432.98969072165</v>
      </c>
      <c r="G72" s="423">
        <f t="shared" si="10"/>
        <v>282.51958762886596</v>
      </c>
      <c r="I72" s="825"/>
      <c r="J72" s="826"/>
    </row>
    <row r="73" spans="1:10" ht="14.25" customHeight="1">
      <c r="A73" s="816">
        <v>54</v>
      </c>
      <c r="B73" s="812" t="s">
        <v>9431</v>
      </c>
      <c r="C73" s="205" t="s">
        <v>5152</v>
      </c>
      <c r="D73" s="807" t="s">
        <v>8834</v>
      </c>
      <c r="E73" s="821">
        <v>0.11799999999999999</v>
      </c>
      <c r="F73" s="422">
        <v>4433.0770574873322</v>
      </c>
      <c r="G73" s="423">
        <f t="shared" si="10"/>
        <v>5.3196924689847984</v>
      </c>
      <c r="I73" s="825"/>
      <c r="J73" s="826"/>
    </row>
    <row r="74" spans="1:10" ht="14.25" customHeight="1">
      <c r="A74" s="816">
        <v>55</v>
      </c>
      <c r="B74" s="812" t="s">
        <v>9432</v>
      </c>
      <c r="C74" s="205" t="s">
        <v>4627</v>
      </c>
      <c r="D74" s="807" t="s">
        <v>8104</v>
      </c>
      <c r="E74" s="821">
        <v>6.4000000000000001E-2</v>
      </c>
      <c r="F74" s="422">
        <v>655.28350515463922</v>
      </c>
      <c r="G74" s="423">
        <f t="shared" si="10"/>
        <v>0.78634020618556699</v>
      </c>
      <c r="I74" s="825"/>
      <c r="J74" s="826"/>
    </row>
    <row r="75" spans="1:10" ht="14.25" customHeight="1">
      <c r="A75" s="816">
        <v>56</v>
      </c>
      <c r="B75" s="812" t="s">
        <v>9433</v>
      </c>
      <c r="C75" s="205" t="s">
        <v>4632</v>
      </c>
      <c r="D75" s="807" t="s">
        <v>8109</v>
      </c>
      <c r="E75" s="821">
        <v>0.05</v>
      </c>
      <c r="F75" s="422">
        <v>169.48453608247425</v>
      </c>
      <c r="G75" s="423">
        <f t="shared" si="10"/>
        <v>0.20338144329896909</v>
      </c>
      <c r="I75" s="825"/>
      <c r="J75" s="826"/>
    </row>
    <row r="76" spans="1:10" ht="14.25" customHeight="1">
      <c r="A76" s="816">
        <v>57</v>
      </c>
      <c r="B76" s="812" t="s">
        <v>9434</v>
      </c>
      <c r="C76" s="205" t="s">
        <v>4668</v>
      </c>
      <c r="D76" s="807" t="s">
        <v>8174</v>
      </c>
      <c r="E76" s="821">
        <v>8.4000000000000005E-2</v>
      </c>
      <c r="F76" s="422">
        <v>3273.5640648011781</v>
      </c>
      <c r="G76" s="423">
        <f t="shared" si="10"/>
        <v>3.9282768777614137</v>
      </c>
      <c r="I76" s="825"/>
      <c r="J76" s="826"/>
    </row>
    <row r="77" spans="1:10" ht="14.25" customHeight="1">
      <c r="A77" s="816">
        <v>58</v>
      </c>
      <c r="B77" s="812" t="s">
        <v>9435</v>
      </c>
      <c r="C77" s="205" t="s">
        <v>4671</v>
      </c>
      <c r="D77" s="807" t="s">
        <v>8177</v>
      </c>
      <c r="E77" s="821">
        <v>8.4000000000000005E-2</v>
      </c>
      <c r="F77" s="422">
        <v>1022.7049582719685</v>
      </c>
      <c r="G77" s="423">
        <f t="shared" si="10"/>
        <v>1.2272459499263622</v>
      </c>
      <c r="I77" s="825"/>
      <c r="J77" s="826"/>
    </row>
    <row r="78" spans="1:10" ht="14.25" customHeight="1">
      <c r="A78" s="816">
        <v>59</v>
      </c>
      <c r="B78" s="812" t="s">
        <v>9436</v>
      </c>
      <c r="C78" s="205" t="s">
        <v>4673</v>
      </c>
      <c r="D78" s="807" t="s">
        <v>8179</v>
      </c>
      <c r="E78" s="821">
        <v>8.4000000000000005E-2</v>
      </c>
      <c r="F78" s="422">
        <v>1715.2675503190965</v>
      </c>
      <c r="G78" s="423">
        <f t="shared" si="10"/>
        <v>2.0583210603829158</v>
      </c>
      <c r="I78" s="825"/>
      <c r="J78" s="826"/>
    </row>
    <row r="79" spans="1:10" ht="14.25" customHeight="1">
      <c r="A79" s="816">
        <v>60</v>
      </c>
      <c r="B79" s="812" t="s">
        <v>9437</v>
      </c>
      <c r="C79" s="205" t="s">
        <v>4144</v>
      </c>
      <c r="D79" s="807" t="s">
        <v>7590</v>
      </c>
      <c r="E79" s="821">
        <v>8.4000000000000005E-2</v>
      </c>
      <c r="F79" s="422">
        <v>1120.8885616102109</v>
      </c>
      <c r="G79" s="423">
        <f t="shared" si="10"/>
        <v>1.3450662739322532</v>
      </c>
      <c r="I79" s="825"/>
      <c r="J79" s="826"/>
    </row>
    <row r="80" spans="1:10" ht="14.25" customHeight="1">
      <c r="A80" s="816">
        <v>61</v>
      </c>
      <c r="B80" s="812" t="s">
        <v>9438</v>
      </c>
      <c r="C80" s="205" t="s">
        <v>4145</v>
      </c>
      <c r="D80" s="807" t="s">
        <v>7591</v>
      </c>
      <c r="E80" s="821">
        <v>3.9E-2</v>
      </c>
      <c r="F80" s="422">
        <v>1102.2997620935766</v>
      </c>
      <c r="G80" s="423">
        <f t="shared" si="10"/>
        <v>1.322759714512292</v>
      </c>
      <c r="I80" s="825"/>
      <c r="J80" s="826"/>
    </row>
    <row r="81" spans="1:10" ht="14.25" customHeight="1">
      <c r="A81" s="816">
        <v>62</v>
      </c>
      <c r="B81" s="812" t="s">
        <v>9439</v>
      </c>
      <c r="C81" s="205" t="s">
        <v>4148</v>
      </c>
      <c r="D81" s="807" t="s">
        <v>7594</v>
      </c>
      <c r="E81" s="821">
        <v>0.05</v>
      </c>
      <c r="F81" s="422">
        <v>127.42268041237114</v>
      </c>
      <c r="G81" s="423">
        <f t="shared" si="10"/>
        <v>0.15290721649484534</v>
      </c>
      <c r="I81" s="825"/>
      <c r="J81" s="826"/>
    </row>
    <row r="82" spans="1:10" ht="14.25" customHeight="1">
      <c r="A82" s="816">
        <v>63</v>
      </c>
      <c r="B82" s="812" t="s">
        <v>9440</v>
      </c>
      <c r="C82" s="205" t="s">
        <v>4150</v>
      </c>
      <c r="D82" s="807" t="s">
        <v>7596</v>
      </c>
      <c r="E82" s="821">
        <v>0.05</v>
      </c>
      <c r="F82" s="422">
        <v>488.45360824742272</v>
      </c>
      <c r="G82" s="423">
        <f t="shared" si="10"/>
        <v>0.58614432989690723</v>
      </c>
      <c r="I82" s="825"/>
      <c r="J82" s="826"/>
    </row>
    <row r="83" spans="1:10" s="825" customFormat="1" ht="14.25" customHeight="1">
      <c r="A83" s="816">
        <v>64</v>
      </c>
      <c r="B83" s="812">
        <v>8595057639676</v>
      </c>
      <c r="C83" s="205" t="s">
        <v>9467</v>
      </c>
      <c r="D83" s="807" t="s">
        <v>9468</v>
      </c>
      <c r="E83" s="827">
        <v>0.06</v>
      </c>
      <c r="F83" s="422">
        <v>21036.254295532646</v>
      </c>
      <c r="G83" s="423">
        <f t="shared" si="10"/>
        <v>25.243505154639173</v>
      </c>
      <c r="J83" s="826"/>
    </row>
    <row r="84" spans="1:10" s="794" customFormat="1" ht="21" customHeight="1">
      <c r="A84" s="818"/>
      <c r="B84" s="814"/>
      <c r="C84" s="800"/>
      <c r="D84" s="808" t="s">
        <v>9371</v>
      </c>
      <c r="E84" s="823"/>
      <c r="F84" s="801"/>
      <c r="G84" s="802"/>
      <c r="I84" s="825"/>
      <c r="J84" s="826"/>
    </row>
    <row r="85" spans="1:10" s="794" customFormat="1" ht="14.25" customHeight="1">
      <c r="A85" s="816">
        <v>65</v>
      </c>
      <c r="B85" s="812" t="s">
        <v>9372</v>
      </c>
      <c r="C85" s="205" t="s">
        <v>5294</v>
      </c>
      <c r="D85" s="807" t="s">
        <v>2925</v>
      </c>
      <c r="E85" s="821">
        <v>0.99299999999999999</v>
      </c>
      <c r="F85" s="422">
        <v>75715.274965999124</v>
      </c>
      <c r="G85" s="423">
        <f t="shared" ref="G85:G87" si="11">F85*1.2/1000</f>
        <v>90.858329959198954</v>
      </c>
      <c r="I85" s="825"/>
      <c r="J85" s="826"/>
    </row>
    <row r="86" spans="1:10" s="794" customFormat="1" ht="14.25" customHeight="1">
      <c r="A86" s="816">
        <v>66</v>
      </c>
      <c r="B86" s="812" t="s">
        <v>9373</v>
      </c>
      <c r="C86" s="205" t="s">
        <v>5295</v>
      </c>
      <c r="D86" s="807" t="s">
        <v>2927</v>
      </c>
      <c r="E86" s="821">
        <v>0.33600000000000002</v>
      </c>
      <c r="F86" s="422">
        <v>102338.97889052528</v>
      </c>
      <c r="G86" s="423">
        <f t="shared" si="11"/>
        <v>122.80677466863033</v>
      </c>
      <c r="I86" s="825"/>
      <c r="J86" s="826"/>
    </row>
    <row r="87" spans="1:10" s="794" customFormat="1" ht="14.25" customHeight="1">
      <c r="A87" s="816">
        <v>67</v>
      </c>
      <c r="B87" s="812" t="s">
        <v>9374</v>
      </c>
      <c r="C87" s="205" t="s">
        <v>5293</v>
      </c>
      <c r="D87" s="807" t="s">
        <v>2923</v>
      </c>
      <c r="E87" s="821">
        <v>0.78600000000000003</v>
      </c>
      <c r="F87" s="422">
        <v>62080.572387922664</v>
      </c>
      <c r="G87" s="423">
        <f t="shared" si="11"/>
        <v>74.496686865507186</v>
      </c>
      <c r="I87" s="825"/>
      <c r="J87" s="826"/>
    </row>
    <row r="88" spans="1:10" ht="22.5" customHeight="1">
      <c r="A88" s="818"/>
      <c r="B88" s="814"/>
      <c r="C88" s="800"/>
      <c r="D88" s="808" t="s">
        <v>9441</v>
      </c>
      <c r="E88" s="823"/>
      <c r="F88" s="801"/>
      <c r="G88" s="802"/>
      <c r="I88" s="825"/>
      <c r="J88" s="826"/>
    </row>
    <row r="89" spans="1:10" ht="14.25" customHeight="1">
      <c r="A89" s="816">
        <v>68</v>
      </c>
      <c r="B89" s="812" t="s">
        <v>9442</v>
      </c>
      <c r="C89" s="205" t="s">
        <v>791</v>
      </c>
      <c r="D89" s="807" t="s">
        <v>5866</v>
      </c>
      <c r="E89" s="821">
        <v>3.5000000000000003E-2</v>
      </c>
      <c r="F89" s="422">
        <v>1392.047128129602</v>
      </c>
      <c r="G89" s="423">
        <f t="shared" ref="G89:G104" si="12">F89*1.2/1000</f>
        <v>1.6704565537555225</v>
      </c>
      <c r="I89" s="825"/>
      <c r="J89" s="826"/>
    </row>
    <row r="90" spans="1:10" ht="14.25" customHeight="1">
      <c r="A90" s="816">
        <v>69</v>
      </c>
      <c r="B90" s="812" t="s">
        <v>9443</v>
      </c>
      <c r="C90" s="205" t="s">
        <v>792</v>
      </c>
      <c r="D90" s="807" t="s">
        <v>5867</v>
      </c>
      <c r="E90" s="821">
        <v>7.0000000000000001E-3</v>
      </c>
      <c r="F90" s="422">
        <v>4148.7481590574371</v>
      </c>
      <c r="G90" s="423">
        <f t="shared" si="12"/>
        <v>4.9784977908689241</v>
      </c>
      <c r="I90" s="825"/>
      <c r="J90" s="826"/>
    </row>
    <row r="91" spans="1:10" ht="14.25" customHeight="1">
      <c r="A91" s="816">
        <v>70</v>
      </c>
      <c r="B91" s="812" t="s">
        <v>9444</v>
      </c>
      <c r="C91" s="205" t="s">
        <v>794</v>
      </c>
      <c r="D91" s="807" t="s">
        <v>5869</v>
      </c>
      <c r="E91" s="821">
        <v>0.02</v>
      </c>
      <c r="F91" s="422">
        <v>5779.8969072164946</v>
      </c>
      <c r="G91" s="423">
        <f t="shared" si="12"/>
        <v>6.9358762886597933</v>
      </c>
      <c r="I91" s="825"/>
      <c r="J91" s="826"/>
    </row>
    <row r="92" spans="1:10" ht="14.25" customHeight="1">
      <c r="A92" s="816">
        <v>71</v>
      </c>
      <c r="B92" s="812" t="s">
        <v>9445</v>
      </c>
      <c r="C92" s="205" t="s">
        <v>778</v>
      </c>
      <c r="D92" s="807" t="s">
        <v>6015</v>
      </c>
      <c r="E92" s="821">
        <v>5.0000000000000001E-3</v>
      </c>
      <c r="F92" s="422">
        <v>59971.134020618556</v>
      </c>
      <c r="G92" s="423">
        <f t="shared" si="12"/>
        <v>71.965360824742262</v>
      </c>
      <c r="I92" s="825"/>
      <c r="J92" s="826"/>
    </row>
    <row r="93" spans="1:10" ht="14.25" customHeight="1">
      <c r="A93" s="816">
        <v>72</v>
      </c>
      <c r="B93" s="812" t="s">
        <v>9446</v>
      </c>
      <c r="C93" s="205" t="s">
        <v>779</v>
      </c>
      <c r="D93" s="807" t="s">
        <v>6020</v>
      </c>
      <c r="E93" s="821">
        <v>5.0000000000000001E-3</v>
      </c>
      <c r="F93" s="422">
        <v>59371.134020618556</v>
      </c>
      <c r="G93" s="423">
        <f t="shared" si="12"/>
        <v>71.245360824742264</v>
      </c>
      <c r="I93" s="825"/>
      <c r="J93" s="826"/>
    </row>
    <row r="94" spans="1:10" ht="14.25" customHeight="1">
      <c r="A94" s="816">
        <v>73</v>
      </c>
      <c r="B94" s="812" t="s">
        <v>9447</v>
      </c>
      <c r="C94" s="205" t="s">
        <v>780</v>
      </c>
      <c r="D94" s="807" t="s">
        <v>6023</v>
      </c>
      <c r="E94" s="821">
        <v>1E-3</v>
      </c>
      <c r="F94" s="422">
        <v>136103.09278350516</v>
      </c>
      <c r="G94" s="423">
        <f t="shared" si="12"/>
        <v>163.32371134020619</v>
      </c>
      <c r="I94" s="825"/>
      <c r="J94" s="826"/>
    </row>
    <row r="95" spans="1:10" ht="14.25" customHeight="1">
      <c r="A95" s="816">
        <v>74</v>
      </c>
      <c r="B95" s="812" t="s">
        <v>9448</v>
      </c>
      <c r="C95" s="205" t="s">
        <v>760</v>
      </c>
      <c r="D95" s="807" t="s">
        <v>5728</v>
      </c>
      <c r="E95" s="821">
        <v>8.9999999999999993E-3</v>
      </c>
      <c r="F95" s="422">
        <v>23004.581901489124</v>
      </c>
      <c r="G95" s="423">
        <f t="shared" si="12"/>
        <v>27.60549828178695</v>
      </c>
      <c r="I95" s="825"/>
      <c r="J95" s="826"/>
    </row>
    <row r="96" spans="1:10" ht="14.25" customHeight="1">
      <c r="A96" s="816">
        <v>75</v>
      </c>
      <c r="B96" s="812" t="s">
        <v>9449</v>
      </c>
      <c r="C96" s="205" t="s">
        <v>761</v>
      </c>
      <c r="D96" s="807" t="s">
        <v>5740</v>
      </c>
      <c r="E96" s="821">
        <v>2E-3</v>
      </c>
      <c r="F96" s="422">
        <v>23902.061855670105</v>
      </c>
      <c r="G96" s="423">
        <f t="shared" si="12"/>
        <v>28.682474226804125</v>
      </c>
      <c r="I96" s="825"/>
      <c r="J96" s="826"/>
    </row>
    <row r="97" spans="1:10" ht="14.25" customHeight="1">
      <c r="A97" s="816">
        <v>76</v>
      </c>
      <c r="B97" s="812" t="s">
        <v>9450</v>
      </c>
      <c r="C97" s="205" t="s">
        <v>3351</v>
      </c>
      <c r="D97" s="807" t="s">
        <v>5977</v>
      </c>
      <c r="E97" s="821">
        <v>0.03</v>
      </c>
      <c r="F97" s="422">
        <v>62320.962199312722</v>
      </c>
      <c r="G97" s="423">
        <f t="shared" si="12"/>
        <v>74.785154639175261</v>
      </c>
      <c r="I97" s="825"/>
      <c r="J97" s="826"/>
    </row>
    <row r="98" spans="1:10" ht="14.25" customHeight="1">
      <c r="A98" s="816">
        <v>77</v>
      </c>
      <c r="B98" s="812" t="s">
        <v>9451</v>
      </c>
      <c r="C98" s="205" t="s">
        <v>755</v>
      </c>
      <c r="D98" s="807" t="s">
        <v>5986</v>
      </c>
      <c r="E98" s="821">
        <v>1.2E-2</v>
      </c>
      <c r="F98" s="422">
        <v>82013.74570446735</v>
      </c>
      <c r="G98" s="423">
        <f t="shared" si="12"/>
        <v>98.416494845360816</v>
      </c>
      <c r="I98" s="825"/>
      <c r="J98" s="826"/>
    </row>
    <row r="99" spans="1:10" ht="14.25" customHeight="1">
      <c r="A99" s="816">
        <v>78</v>
      </c>
      <c r="B99" s="812" t="s">
        <v>9452</v>
      </c>
      <c r="C99" s="205" t="s">
        <v>756</v>
      </c>
      <c r="D99" s="807" t="s">
        <v>5993</v>
      </c>
      <c r="E99" s="821">
        <v>1.7999999999999999E-2</v>
      </c>
      <c r="F99" s="422">
        <v>55338.487972508599</v>
      </c>
      <c r="G99" s="423">
        <f t="shared" si="12"/>
        <v>66.406185567010311</v>
      </c>
      <c r="I99" s="825"/>
      <c r="J99" s="826"/>
    </row>
    <row r="100" spans="1:10" ht="14.25" customHeight="1">
      <c r="A100" s="816">
        <v>79</v>
      </c>
      <c r="B100" s="812" t="s">
        <v>9453</v>
      </c>
      <c r="C100" s="205" t="s">
        <v>757</v>
      </c>
      <c r="D100" s="807" t="s">
        <v>6000</v>
      </c>
      <c r="E100" s="821">
        <v>0.03</v>
      </c>
      <c r="F100" s="422">
        <v>72952.920962199307</v>
      </c>
      <c r="G100" s="423">
        <f t="shared" si="12"/>
        <v>87.543505154639163</v>
      </c>
      <c r="I100" s="825"/>
      <c r="J100" s="826"/>
    </row>
    <row r="101" spans="1:10" ht="14.25" customHeight="1">
      <c r="A101" s="816">
        <v>80</v>
      </c>
      <c r="B101" s="812" t="s">
        <v>9454</v>
      </c>
      <c r="C101" s="205" t="s">
        <v>758</v>
      </c>
      <c r="D101" s="807" t="s">
        <v>6007</v>
      </c>
      <c r="E101" s="821">
        <v>0.315</v>
      </c>
      <c r="F101" s="422">
        <v>191277.53231876943</v>
      </c>
      <c r="G101" s="423">
        <f t="shared" si="12"/>
        <v>229.53303878252331</v>
      </c>
      <c r="I101" s="825"/>
      <c r="J101" s="826"/>
    </row>
    <row r="102" spans="1:10" ht="14.25" customHeight="1">
      <c r="A102" s="816">
        <v>81</v>
      </c>
      <c r="B102" s="812" t="s">
        <v>9455</v>
      </c>
      <c r="C102" s="205" t="s">
        <v>3387</v>
      </c>
      <c r="D102" s="807" t="s">
        <v>6045</v>
      </c>
      <c r="E102" s="821">
        <v>3.0000000000000001E-3</v>
      </c>
      <c r="F102" s="422">
        <v>41707.903780068729</v>
      </c>
      <c r="G102" s="423">
        <f t="shared" si="12"/>
        <v>50.049484536082474</v>
      </c>
      <c r="I102" s="825"/>
      <c r="J102" s="826"/>
    </row>
    <row r="103" spans="1:10" ht="14.25" customHeight="1">
      <c r="A103" s="816">
        <v>82</v>
      </c>
      <c r="B103" s="812" t="s">
        <v>9456</v>
      </c>
      <c r="C103" s="205" t="s">
        <v>3393</v>
      </c>
      <c r="D103" s="807" t="s">
        <v>6052</v>
      </c>
      <c r="E103" s="821">
        <v>2.1000000000000001E-2</v>
      </c>
      <c r="F103" s="422">
        <v>53700.54000981836</v>
      </c>
      <c r="G103" s="423">
        <f t="shared" si="12"/>
        <v>64.440648011782031</v>
      </c>
      <c r="I103" s="825"/>
      <c r="J103" s="826"/>
    </row>
    <row r="104" spans="1:10" ht="14.25" customHeight="1">
      <c r="A104" s="816">
        <v>83</v>
      </c>
      <c r="B104" s="812" t="s">
        <v>9457</v>
      </c>
      <c r="C104" s="205" t="s">
        <v>800</v>
      </c>
      <c r="D104" s="807" t="s">
        <v>9197</v>
      </c>
      <c r="E104" s="821">
        <v>0.05</v>
      </c>
      <c r="F104" s="422">
        <v>30189.484536082473</v>
      </c>
      <c r="G104" s="423">
        <f t="shared" si="12"/>
        <v>36.227381443298967</v>
      </c>
      <c r="I104" s="825"/>
      <c r="J104" s="826"/>
    </row>
    <row r="105" spans="1:10" ht="14.25" customHeight="1">
      <c r="E105" s="180"/>
      <c r="I105" s="825"/>
      <c r="J105" s="826"/>
    </row>
    <row r="106" spans="1:10" ht="14.25" customHeight="1">
      <c r="E106" s="180"/>
      <c r="I106" s="825"/>
      <c r="J106" s="826"/>
    </row>
    <row r="107" spans="1:10" ht="14.25" customHeight="1">
      <c r="E107" s="180"/>
      <c r="I107" s="825"/>
      <c r="J107" s="826"/>
    </row>
    <row r="108" spans="1:10" ht="14.25" customHeight="1">
      <c r="E108" s="180"/>
      <c r="I108" s="825"/>
      <c r="J108" s="826"/>
    </row>
    <row r="109" spans="1:10" ht="14.25" customHeight="1">
      <c r="E109" s="180"/>
      <c r="I109" s="825"/>
      <c r="J109" s="826"/>
    </row>
    <row r="110" spans="1:10" ht="14.25" customHeight="1">
      <c r="E110" s="180"/>
      <c r="I110" s="825"/>
      <c r="J110" s="826"/>
    </row>
    <row r="111" spans="1:10" ht="14.25" customHeight="1">
      <c r="E111" s="180"/>
      <c r="I111" s="825"/>
      <c r="J111" s="826"/>
    </row>
    <row r="112" spans="1:10" ht="14.25" customHeight="1">
      <c r="E112" s="180"/>
      <c r="I112" s="825"/>
      <c r="J112" s="826"/>
    </row>
    <row r="113" spans="5:10" ht="14.25" customHeight="1">
      <c r="E113" s="180"/>
      <c r="I113" s="825"/>
      <c r="J113" s="826"/>
    </row>
    <row r="114" spans="5:10" ht="14.25" customHeight="1">
      <c r="E114" s="180"/>
      <c r="I114" s="825"/>
      <c r="J114" s="826"/>
    </row>
    <row r="115" spans="5:10" ht="14.25" customHeight="1">
      <c r="E115" s="180"/>
      <c r="I115" s="825"/>
      <c r="J115" s="826"/>
    </row>
    <row r="116" spans="5:10" ht="14.25" customHeight="1">
      <c r="E116" s="180"/>
      <c r="I116" s="825"/>
      <c r="J116" s="826"/>
    </row>
    <row r="117" spans="5:10" ht="14.25" customHeight="1">
      <c r="E117" s="180"/>
      <c r="I117" s="825"/>
      <c r="J117" s="826"/>
    </row>
    <row r="118" spans="5:10" ht="14.25" customHeight="1">
      <c r="E118" s="180"/>
      <c r="I118" s="825"/>
      <c r="J118" s="826"/>
    </row>
    <row r="119" spans="5:10" ht="14.25" customHeight="1">
      <c r="E119" s="180"/>
      <c r="I119" s="825"/>
      <c r="J119" s="826"/>
    </row>
    <row r="120" spans="5:10" ht="14.25" customHeight="1">
      <c r="E120" s="180"/>
      <c r="I120" s="825"/>
      <c r="J120" s="826"/>
    </row>
    <row r="121" spans="5:10" ht="14.25" customHeight="1">
      <c r="E121" s="180"/>
      <c r="I121" s="825"/>
      <c r="J121" s="826"/>
    </row>
    <row r="122" spans="5:10" ht="14.25" customHeight="1">
      <c r="E122" s="180"/>
      <c r="I122" s="825"/>
      <c r="J122" s="826"/>
    </row>
    <row r="123" spans="5:10" ht="14.25" customHeight="1">
      <c r="E123" s="180"/>
      <c r="I123" s="825"/>
      <c r="J123" s="826"/>
    </row>
    <row r="124" spans="5:10" ht="14.25" customHeight="1">
      <c r="E124" s="180"/>
      <c r="I124" s="825"/>
      <c r="J124" s="826"/>
    </row>
    <row r="125" spans="5:10" ht="14.25" customHeight="1">
      <c r="E125" s="180"/>
      <c r="I125" s="825"/>
      <c r="J125" s="826"/>
    </row>
    <row r="126" spans="5:10" ht="14.25" customHeight="1">
      <c r="E126" s="180"/>
      <c r="I126" s="825"/>
      <c r="J126" s="826"/>
    </row>
    <row r="127" spans="5:10" ht="14.25" customHeight="1">
      <c r="E127" s="180"/>
      <c r="I127" s="825"/>
      <c r="J127" s="826"/>
    </row>
    <row r="128" spans="5:10" ht="14.25" customHeight="1">
      <c r="E128" s="180"/>
      <c r="I128" s="825"/>
      <c r="J128" s="826"/>
    </row>
    <row r="129" spans="5:10" ht="14.25" customHeight="1">
      <c r="E129" s="180"/>
      <c r="I129" s="825"/>
      <c r="J129" s="826"/>
    </row>
    <row r="130" spans="5:10" ht="14.25" customHeight="1">
      <c r="E130" s="180"/>
      <c r="I130" s="825"/>
      <c r="J130" s="826"/>
    </row>
    <row r="131" spans="5:10" ht="14.25" customHeight="1">
      <c r="E131" s="180"/>
      <c r="I131" s="825"/>
      <c r="J131" s="826"/>
    </row>
    <row r="132" spans="5:10" ht="14.25" customHeight="1">
      <c r="E132" s="180"/>
      <c r="I132" s="825"/>
      <c r="J132" s="826"/>
    </row>
    <row r="133" spans="5:10" ht="14.25" customHeight="1">
      <c r="E133" s="180"/>
      <c r="I133" s="825"/>
      <c r="J133" s="826"/>
    </row>
    <row r="134" spans="5:10" ht="14.25" customHeight="1">
      <c r="E134" s="180"/>
      <c r="I134" s="825"/>
      <c r="J134" s="826"/>
    </row>
    <row r="135" spans="5:10" ht="14.25" customHeight="1">
      <c r="E135" s="180"/>
      <c r="I135" s="825"/>
      <c r="J135" s="826"/>
    </row>
    <row r="136" spans="5:10" ht="14.25" customHeight="1">
      <c r="E136" s="180"/>
      <c r="I136" s="825"/>
      <c r="J136" s="826"/>
    </row>
    <row r="137" spans="5:10" ht="14.25" customHeight="1">
      <c r="E137" s="180"/>
      <c r="I137" s="825"/>
      <c r="J137" s="826"/>
    </row>
    <row r="138" spans="5:10" ht="14.25" customHeight="1">
      <c r="E138" s="180"/>
      <c r="I138" s="825"/>
      <c r="J138" s="826"/>
    </row>
    <row r="139" spans="5:10" ht="14.25" customHeight="1">
      <c r="E139" s="180"/>
      <c r="I139" s="825"/>
      <c r="J139" s="826"/>
    </row>
    <row r="140" spans="5:10" ht="14.25" customHeight="1">
      <c r="E140" s="180"/>
      <c r="I140" s="825"/>
      <c r="J140" s="826"/>
    </row>
    <row r="141" spans="5:10" ht="14.25" customHeight="1">
      <c r="E141" s="180"/>
      <c r="I141" s="825"/>
      <c r="J141" s="826"/>
    </row>
    <row r="142" spans="5:10" ht="14.25" customHeight="1">
      <c r="E142" s="180"/>
      <c r="I142" s="825"/>
      <c r="J142" s="826"/>
    </row>
    <row r="143" spans="5:10" ht="14.25" customHeight="1">
      <c r="E143" s="180"/>
      <c r="I143" s="825"/>
      <c r="J143" s="826"/>
    </row>
    <row r="144" spans="5:10" ht="14.25" customHeight="1">
      <c r="E144" s="180"/>
      <c r="I144" s="825"/>
      <c r="J144" s="826"/>
    </row>
    <row r="145" spans="5:10" ht="14.25" customHeight="1">
      <c r="E145" s="180"/>
      <c r="I145" s="825"/>
      <c r="J145" s="826"/>
    </row>
    <row r="146" spans="5:10" ht="14.25" customHeight="1">
      <c r="E146" s="180"/>
      <c r="I146" s="825"/>
      <c r="J146" s="826"/>
    </row>
    <row r="147" spans="5:10" ht="14.25" customHeight="1">
      <c r="E147" s="180"/>
      <c r="I147" s="825"/>
      <c r="J147" s="826"/>
    </row>
    <row r="148" spans="5:10" ht="14.25" customHeight="1">
      <c r="E148" s="180"/>
      <c r="I148" s="825"/>
      <c r="J148" s="826"/>
    </row>
    <row r="149" spans="5:10" ht="14.25" customHeight="1">
      <c r="E149" s="180"/>
      <c r="I149" s="825"/>
      <c r="J149" s="826"/>
    </row>
    <row r="150" spans="5:10" ht="14.25" customHeight="1">
      <c r="E150" s="180"/>
      <c r="I150" s="825"/>
      <c r="J150" s="826"/>
    </row>
    <row r="151" spans="5:10" ht="14.25" customHeight="1">
      <c r="E151" s="180"/>
      <c r="I151" s="825"/>
      <c r="J151" s="826"/>
    </row>
    <row r="152" spans="5:10" ht="14.25" customHeight="1">
      <c r="E152" s="180"/>
      <c r="I152" s="825"/>
      <c r="J152" s="826"/>
    </row>
    <row r="153" spans="5:10" ht="14.25" customHeight="1">
      <c r="E153" s="180"/>
      <c r="I153" s="825"/>
      <c r="J153" s="826"/>
    </row>
    <row r="154" spans="5:10" ht="14.25" customHeight="1">
      <c r="E154" s="180"/>
      <c r="I154" s="825"/>
      <c r="J154" s="826"/>
    </row>
    <row r="155" spans="5:10" ht="14.25" customHeight="1">
      <c r="E155" s="180"/>
      <c r="I155" s="825"/>
      <c r="J155" s="826"/>
    </row>
    <row r="156" spans="5:10" ht="14.25" customHeight="1">
      <c r="E156" s="180"/>
      <c r="I156" s="825"/>
      <c r="J156" s="826"/>
    </row>
    <row r="157" spans="5:10" ht="14.25" customHeight="1">
      <c r="E157" s="180"/>
      <c r="I157" s="825"/>
      <c r="J157" s="826"/>
    </row>
    <row r="158" spans="5:10" ht="14.25" customHeight="1">
      <c r="E158" s="180"/>
      <c r="I158" s="825"/>
      <c r="J158" s="826"/>
    </row>
    <row r="159" spans="5:10" ht="14.25" customHeight="1">
      <c r="E159" s="180"/>
      <c r="I159" s="825"/>
      <c r="J159" s="826"/>
    </row>
    <row r="160" spans="5:10" ht="14.25" customHeight="1">
      <c r="E160" s="180"/>
      <c r="I160" s="825"/>
      <c r="J160" s="826"/>
    </row>
    <row r="161" spans="5:10" ht="14.25" customHeight="1">
      <c r="E161" s="180"/>
      <c r="I161" s="825"/>
      <c r="J161" s="826"/>
    </row>
    <row r="162" spans="5:10" ht="14.25" customHeight="1">
      <c r="E162" s="180"/>
      <c r="I162" s="825"/>
      <c r="J162" s="826"/>
    </row>
    <row r="163" spans="5:10" ht="14.25" customHeight="1">
      <c r="E163" s="180"/>
      <c r="I163" s="825"/>
      <c r="J163" s="826"/>
    </row>
    <row r="164" spans="5:10" ht="14.25" customHeight="1">
      <c r="E164" s="180"/>
      <c r="I164" s="825"/>
      <c r="J164" s="826"/>
    </row>
    <row r="165" spans="5:10" ht="14.25" customHeight="1">
      <c r="E165" s="180"/>
      <c r="I165" s="825"/>
      <c r="J165" s="826"/>
    </row>
    <row r="166" spans="5:10" ht="14.25" customHeight="1">
      <c r="E166" s="180"/>
      <c r="I166" s="825"/>
      <c r="J166" s="826"/>
    </row>
    <row r="167" spans="5:10" ht="14.25" customHeight="1">
      <c r="E167" s="180"/>
      <c r="I167" s="825"/>
      <c r="J167" s="826"/>
    </row>
    <row r="168" spans="5:10" ht="14.25" customHeight="1">
      <c r="E168" s="180"/>
      <c r="I168" s="825"/>
      <c r="J168" s="826"/>
    </row>
    <row r="169" spans="5:10" ht="14.25" customHeight="1">
      <c r="E169" s="180"/>
      <c r="I169" s="825"/>
      <c r="J169" s="826"/>
    </row>
    <row r="170" spans="5:10" ht="14.25" customHeight="1">
      <c r="E170" s="180"/>
      <c r="I170" s="825"/>
      <c r="J170" s="826"/>
    </row>
    <row r="171" spans="5:10" ht="14.25" customHeight="1">
      <c r="E171" s="180"/>
      <c r="I171" s="825"/>
      <c r="J171" s="826"/>
    </row>
    <row r="172" spans="5:10" ht="14.25" customHeight="1">
      <c r="E172" s="180"/>
      <c r="I172" s="825"/>
      <c r="J172" s="826"/>
    </row>
    <row r="173" spans="5:10" ht="14.25" customHeight="1">
      <c r="E173" s="180"/>
      <c r="I173" s="825"/>
      <c r="J173" s="826"/>
    </row>
    <row r="174" spans="5:10" ht="14.25" customHeight="1">
      <c r="E174" s="180"/>
      <c r="I174" s="825"/>
      <c r="J174" s="826"/>
    </row>
    <row r="175" spans="5:10" ht="14.25" customHeight="1">
      <c r="E175" s="180"/>
      <c r="I175" s="825"/>
      <c r="J175" s="826"/>
    </row>
    <row r="176" spans="5:10" ht="14.25" customHeight="1">
      <c r="E176" s="180"/>
      <c r="I176" s="825"/>
      <c r="J176" s="826"/>
    </row>
    <row r="177" spans="5:10" ht="14.25" customHeight="1">
      <c r="E177" s="180"/>
      <c r="I177" s="825"/>
      <c r="J177" s="826"/>
    </row>
    <row r="178" spans="5:10" ht="14.25" customHeight="1">
      <c r="E178" s="180"/>
      <c r="I178" s="825"/>
      <c r="J178" s="826"/>
    </row>
    <row r="179" spans="5:10" ht="14.25" customHeight="1">
      <c r="E179" s="180"/>
      <c r="I179" s="825"/>
      <c r="J179" s="826"/>
    </row>
    <row r="180" spans="5:10" ht="14.25" customHeight="1">
      <c r="E180" s="180"/>
      <c r="I180" s="825"/>
      <c r="J180" s="826"/>
    </row>
    <row r="181" spans="5:10" ht="14.25" customHeight="1">
      <c r="E181" s="180"/>
      <c r="I181" s="825"/>
      <c r="J181" s="826"/>
    </row>
    <row r="182" spans="5:10" ht="14.25" customHeight="1">
      <c r="E182" s="180"/>
      <c r="I182" s="825"/>
      <c r="J182" s="826"/>
    </row>
    <row r="183" spans="5:10" ht="14.25" customHeight="1">
      <c r="E183" s="180"/>
      <c r="I183" s="825"/>
      <c r="J183" s="826"/>
    </row>
    <row r="184" spans="5:10" ht="14.25" customHeight="1">
      <c r="E184" s="180"/>
      <c r="I184" s="825"/>
      <c r="J184" s="826"/>
    </row>
    <row r="185" spans="5:10" ht="14.25" customHeight="1">
      <c r="E185" s="180"/>
      <c r="I185" s="825"/>
      <c r="J185" s="826"/>
    </row>
    <row r="186" spans="5:10" ht="14.25" customHeight="1">
      <c r="E186" s="180"/>
      <c r="I186" s="825"/>
      <c r="J186" s="826"/>
    </row>
    <row r="187" spans="5:10" ht="14.25" customHeight="1">
      <c r="E187" s="180"/>
      <c r="I187" s="825"/>
      <c r="J187" s="826"/>
    </row>
    <row r="188" spans="5:10" ht="14.25" customHeight="1">
      <c r="E188" s="180"/>
      <c r="I188" s="825"/>
      <c r="J188" s="826"/>
    </row>
    <row r="189" spans="5:10" ht="14.25" customHeight="1">
      <c r="E189" s="180"/>
      <c r="I189" s="825"/>
      <c r="J189" s="826"/>
    </row>
    <row r="190" spans="5:10" ht="14.25" customHeight="1">
      <c r="E190" s="180"/>
      <c r="I190" s="825"/>
      <c r="J190" s="826"/>
    </row>
    <row r="191" spans="5:10" ht="14.25" customHeight="1">
      <c r="E191" s="180"/>
      <c r="I191" s="825"/>
      <c r="J191" s="826"/>
    </row>
    <row r="192" spans="5:10" ht="14.25" customHeight="1">
      <c r="E192" s="180"/>
      <c r="I192" s="825"/>
      <c r="J192" s="826"/>
    </row>
    <row r="193" spans="5:10" ht="14.25" customHeight="1">
      <c r="E193" s="180"/>
      <c r="I193" s="825"/>
      <c r="J193" s="826"/>
    </row>
    <row r="194" spans="5:10" ht="14.25" customHeight="1">
      <c r="E194" s="180"/>
      <c r="I194" s="825"/>
      <c r="J194" s="826"/>
    </row>
    <row r="195" spans="5:10" ht="14.25" customHeight="1">
      <c r="E195" s="180"/>
      <c r="I195" s="825"/>
      <c r="J195" s="826"/>
    </row>
    <row r="196" spans="5:10" ht="14.25" customHeight="1">
      <c r="E196" s="180"/>
      <c r="I196" s="825"/>
      <c r="J196" s="826"/>
    </row>
    <row r="197" spans="5:10" ht="14.25" customHeight="1">
      <c r="E197" s="180"/>
      <c r="I197" s="825"/>
      <c r="J197" s="826"/>
    </row>
    <row r="198" spans="5:10" ht="14.25" customHeight="1">
      <c r="E198" s="180"/>
      <c r="I198" s="825"/>
      <c r="J198" s="826"/>
    </row>
    <row r="199" spans="5:10" ht="14.25" customHeight="1">
      <c r="E199" s="180"/>
      <c r="I199" s="825"/>
      <c r="J199" s="826"/>
    </row>
    <row r="200" spans="5:10" ht="14.25" customHeight="1">
      <c r="E200" s="180"/>
      <c r="I200" s="825"/>
      <c r="J200" s="826"/>
    </row>
    <row r="201" spans="5:10" ht="14.25" customHeight="1">
      <c r="E201" s="180"/>
      <c r="I201" s="825"/>
      <c r="J201" s="826"/>
    </row>
    <row r="202" spans="5:10" ht="14.25" customHeight="1">
      <c r="E202" s="180"/>
      <c r="I202" s="825"/>
      <c r="J202" s="826"/>
    </row>
    <row r="203" spans="5:10" ht="14.25" customHeight="1">
      <c r="E203" s="180"/>
      <c r="I203" s="825"/>
      <c r="J203" s="826"/>
    </row>
    <row r="204" spans="5:10" ht="14.25" customHeight="1">
      <c r="E204" s="180"/>
      <c r="I204" s="825"/>
      <c r="J204" s="826"/>
    </row>
    <row r="205" spans="5:10" ht="14.25" customHeight="1">
      <c r="E205" s="180"/>
      <c r="I205" s="825"/>
      <c r="J205" s="826"/>
    </row>
    <row r="206" spans="5:10" ht="14.25" customHeight="1">
      <c r="E206" s="180"/>
      <c r="I206" s="825"/>
      <c r="J206" s="826"/>
    </row>
    <row r="207" spans="5:10" ht="14.25" customHeight="1">
      <c r="E207" s="180"/>
      <c r="I207" s="825"/>
      <c r="J207" s="826"/>
    </row>
    <row r="208" spans="5:10" ht="14.25" customHeight="1">
      <c r="E208" s="180"/>
      <c r="I208" s="825"/>
      <c r="J208" s="826"/>
    </row>
    <row r="209" spans="5:10" ht="14.25" customHeight="1">
      <c r="E209" s="180"/>
      <c r="I209" s="825"/>
      <c r="J209" s="826"/>
    </row>
    <row r="210" spans="5:10" ht="14.25" customHeight="1">
      <c r="E210" s="180"/>
      <c r="I210" s="825"/>
      <c r="J210" s="826"/>
    </row>
    <row r="211" spans="5:10" ht="14.25" customHeight="1">
      <c r="E211" s="180"/>
      <c r="I211" s="825"/>
      <c r="J211" s="826"/>
    </row>
    <row r="212" spans="5:10" ht="14.25" customHeight="1">
      <c r="E212" s="180"/>
      <c r="I212" s="825"/>
      <c r="J212" s="826"/>
    </row>
    <row r="213" spans="5:10" ht="14.25" customHeight="1">
      <c r="E213" s="180"/>
      <c r="I213" s="825"/>
      <c r="J213" s="826"/>
    </row>
    <row r="214" spans="5:10" ht="14.25" customHeight="1">
      <c r="E214" s="180"/>
      <c r="I214" s="825"/>
      <c r="J214" s="826"/>
    </row>
    <row r="215" spans="5:10" ht="14.25" customHeight="1">
      <c r="E215" s="180"/>
      <c r="I215" s="825"/>
      <c r="J215" s="826"/>
    </row>
    <row r="216" spans="5:10" ht="14.25" customHeight="1">
      <c r="E216" s="180"/>
      <c r="I216" s="825"/>
      <c r="J216" s="826"/>
    </row>
    <row r="217" spans="5:10" ht="14.25" customHeight="1">
      <c r="E217" s="180"/>
      <c r="I217" s="825"/>
      <c r="J217" s="826"/>
    </row>
    <row r="218" spans="5:10" ht="14.25" customHeight="1">
      <c r="E218" s="180"/>
      <c r="I218" s="825"/>
      <c r="J218" s="826"/>
    </row>
    <row r="219" spans="5:10" ht="14.25" customHeight="1">
      <c r="E219" s="180"/>
      <c r="I219" s="825"/>
      <c r="J219" s="826"/>
    </row>
    <row r="220" spans="5:10" ht="14.25" customHeight="1">
      <c r="E220" s="180"/>
      <c r="I220" s="825"/>
      <c r="J220" s="826"/>
    </row>
    <row r="221" spans="5:10" ht="14.25" customHeight="1">
      <c r="E221" s="180"/>
      <c r="I221" s="825"/>
      <c r="J221" s="826"/>
    </row>
    <row r="222" spans="5:10" ht="14.25" customHeight="1">
      <c r="E222" s="180"/>
      <c r="I222" s="825"/>
      <c r="J222" s="826"/>
    </row>
    <row r="223" spans="5:10" ht="14.25" customHeight="1">
      <c r="E223" s="180"/>
      <c r="I223" s="825"/>
      <c r="J223" s="826"/>
    </row>
    <row r="224" spans="5:10" ht="14.25" customHeight="1">
      <c r="E224" s="180"/>
      <c r="I224" s="825"/>
      <c r="J224" s="826"/>
    </row>
    <row r="225" spans="5:10" ht="14.25" customHeight="1">
      <c r="E225" s="180"/>
      <c r="I225" s="825"/>
      <c r="J225" s="826"/>
    </row>
    <row r="226" spans="5:10" ht="14.25" customHeight="1">
      <c r="E226" s="180"/>
      <c r="I226" s="825"/>
      <c r="J226" s="826"/>
    </row>
    <row r="227" spans="5:10" ht="14.25" customHeight="1">
      <c r="E227" s="180"/>
      <c r="I227" s="825"/>
      <c r="J227" s="826"/>
    </row>
    <row r="228" spans="5:10" ht="14.25" customHeight="1">
      <c r="E228" s="180"/>
      <c r="I228" s="825"/>
      <c r="J228" s="826"/>
    </row>
    <row r="229" spans="5:10" ht="14.25" customHeight="1">
      <c r="E229" s="180"/>
      <c r="I229" s="825"/>
      <c r="J229" s="826"/>
    </row>
    <row r="230" spans="5:10" ht="14.25" customHeight="1">
      <c r="E230" s="180"/>
      <c r="I230" s="825"/>
      <c r="J230" s="826"/>
    </row>
    <row r="231" spans="5:10" ht="14.25" customHeight="1">
      <c r="E231" s="180"/>
      <c r="I231" s="825"/>
      <c r="J231" s="826"/>
    </row>
    <row r="232" spans="5:10" ht="14.25" customHeight="1">
      <c r="E232" s="180"/>
      <c r="I232" s="825"/>
      <c r="J232" s="826"/>
    </row>
    <row r="233" spans="5:10" ht="14.25" customHeight="1">
      <c r="E233" s="180"/>
      <c r="I233" s="825"/>
    </row>
    <row r="234" spans="5:10" ht="14.25" customHeight="1">
      <c r="E234" s="180"/>
      <c r="I234" s="825"/>
    </row>
    <row r="235" spans="5:10" ht="14.25" customHeight="1">
      <c r="E235" s="180"/>
      <c r="I235" s="825"/>
    </row>
    <row r="236" spans="5:10" ht="14.25" customHeight="1">
      <c r="E236" s="180"/>
      <c r="I236" s="825"/>
    </row>
    <row r="237" spans="5:10" ht="14.25" customHeight="1">
      <c r="E237" s="180"/>
      <c r="I237" s="825"/>
    </row>
    <row r="238" spans="5:10" ht="14.25" customHeight="1">
      <c r="E238" s="180"/>
      <c r="I238" s="825"/>
    </row>
    <row r="239" spans="5:10" ht="14.25" customHeight="1">
      <c r="E239" s="180"/>
      <c r="I239" s="825"/>
    </row>
    <row r="240" spans="5:10" ht="14.25" customHeight="1">
      <c r="E240" s="180"/>
      <c r="I240" s="825"/>
    </row>
    <row r="241" spans="5:9" ht="14.25" customHeight="1">
      <c r="E241" s="180"/>
      <c r="I241" s="825"/>
    </row>
    <row r="242" spans="5:9" ht="14.25" customHeight="1">
      <c r="E242" s="180"/>
      <c r="I242" s="825"/>
    </row>
    <row r="243" spans="5:9" ht="14.25" customHeight="1">
      <c r="E243" s="180"/>
      <c r="I243" s="825"/>
    </row>
    <row r="244" spans="5:9" ht="14.25" customHeight="1">
      <c r="E244" s="180"/>
      <c r="I244" s="825"/>
    </row>
    <row r="245" spans="5:9" ht="14.25" customHeight="1">
      <c r="E245" s="180"/>
      <c r="I245" s="825"/>
    </row>
    <row r="246" spans="5:9" ht="14.25" customHeight="1">
      <c r="E246" s="180"/>
      <c r="I246" s="825"/>
    </row>
    <row r="247" spans="5:9" ht="14.25" customHeight="1">
      <c r="E247" s="180"/>
      <c r="I247" s="825"/>
    </row>
    <row r="248" spans="5:9" ht="14.25" customHeight="1">
      <c r="E248" s="180"/>
      <c r="I248" s="825"/>
    </row>
    <row r="249" spans="5:9" ht="14.25" customHeight="1">
      <c r="E249" s="180"/>
    </row>
    <row r="250" spans="5:9" ht="14.25" customHeight="1">
      <c r="E250" s="180"/>
    </row>
    <row r="251" spans="5:9" ht="14.25" customHeight="1">
      <c r="E251" s="180"/>
    </row>
    <row r="252" spans="5:9" ht="14.25" customHeight="1">
      <c r="E252" s="180"/>
    </row>
    <row r="253" spans="5:9" ht="14.25" customHeight="1">
      <c r="E253" s="180"/>
    </row>
    <row r="254" spans="5:9" ht="14.25" customHeight="1">
      <c r="E254" s="180"/>
    </row>
    <row r="255" spans="5:9" ht="14.25" customHeight="1">
      <c r="E255" s="180"/>
    </row>
    <row r="256" spans="5:9" ht="14.25" customHeight="1">
      <c r="E256" s="180"/>
    </row>
    <row r="257" spans="5:5" ht="14.25" customHeight="1">
      <c r="E257" s="180"/>
    </row>
    <row r="258" spans="5:5" ht="14.25" customHeight="1">
      <c r="E258" s="180"/>
    </row>
    <row r="259" spans="5:5" ht="14.25" customHeight="1">
      <c r="E259" s="180"/>
    </row>
    <row r="260" spans="5:5" ht="14.25" customHeight="1">
      <c r="E260" s="180"/>
    </row>
    <row r="261" spans="5:5" ht="14.25" customHeight="1">
      <c r="E261" s="180"/>
    </row>
    <row r="262" spans="5:5" ht="14.25" customHeight="1">
      <c r="E262" s="180"/>
    </row>
    <row r="263" spans="5:5" ht="14.25" customHeight="1">
      <c r="E263" s="180"/>
    </row>
    <row r="264" spans="5:5" ht="14.25" customHeight="1">
      <c r="E264" s="180"/>
    </row>
    <row r="265" spans="5:5" ht="14.25" customHeight="1">
      <c r="E265" s="180"/>
    </row>
    <row r="266" spans="5:5" ht="14.25" customHeight="1">
      <c r="E266" s="180"/>
    </row>
    <row r="267" spans="5:5" ht="14.25" customHeight="1">
      <c r="E267" s="180"/>
    </row>
    <row r="268" spans="5:5" ht="14.25" customHeight="1">
      <c r="E268" s="180"/>
    </row>
    <row r="269" spans="5:5" ht="14.25" customHeight="1">
      <c r="E269" s="180"/>
    </row>
    <row r="270" spans="5:5" ht="14.25" customHeight="1">
      <c r="E270" s="180"/>
    </row>
    <row r="271" spans="5:5" ht="14.25" customHeight="1">
      <c r="E271" s="180"/>
    </row>
    <row r="272" spans="5:5" ht="14.25" customHeight="1">
      <c r="E272" s="180"/>
    </row>
    <row r="273" spans="5:5" ht="14.25" customHeight="1">
      <c r="E273" s="180"/>
    </row>
    <row r="274" spans="5:5" ht="14.25" customHeight="1">
      <c r="E274" s="180"/>
    </row>
    <row r="275" spans="5:5" ht="14.25" customHeight="1">
      <c r="E275" s="180"/>
    </row>
    <row r="276" spans="5:5" ht="14.25" customHeight="1">
      <c r="E276" s="180"/>
    </row>
    <row r="277" spans="5:5" ht="14.25" customHeight="1">
      <c r="E277" s="180"/>
    </row>
    <row r="278" spans="5:5" ht="14.25" customHeight="1">
      <c r="E278" s="180"/>
    </row>
    <row r="279" spans="5:5" ht="14.25" customHeight="1">
      <c r="E279" s="180"/>
    </row>
    <row r="280" spans="5:5" ht="14.25" customHeight="1">
      <c r="E280" s="180"/>
    </row>
    <row r="281" spans="5:5" ht="14.25" customHeight="1">
      <c r="E281" s="180"/>
    </row>
    <row r="282" spans="5:5" ht="14.25" customHeight="1">
      <c r="E282" s="180"/>
    </row>
    <row r="283" spans="5:5" ht="14.25" customHeight="1">
      <c r="E283" s="180"/>
    </row>
    <row r="284" spans="5:5" ht="14.25" customHeight="1">
      <c r="E284" s="180"/>
    </row>
    <row r="285" spans="5:5" ht="14.25" customHeight="1">
      <c r="E285" s="180"/>
    </row>
    <row r="286" spans="5:5" ht="14.25" customHeight="1">
      <c r="E286" s="180"/>
    </row>
    <row r="287" spans="5:5" ht="14.25" customHeight="1">
      <c r="E287" s="180"/>
    </row>
    <row r="288" spans="5:5" ht="14.25" customHeight="1">
      <c r="E288" s="180"/>
    </row>
    <row r="289" spans="5:5" ht="14.25" customHeight="1">
      <c r="E289" s="180"/>
    </row>
    <row r="290" spans="5:5" ht="14.25" customHeight="1">
      <c r="E290" s="180"/>
    </row>
    <row r="291" spans="5:5" ht="14.25" customHeight="1">
      <c r="E291" s="180"/>
    </row>
    <row r="292" spans="5:5" ht="14.25" customHeight="1">
      <c r="E292" s="180"/>
    </row>
    <row r="293" spans="5:5" ht="14.25" customHeight="1">
      <c r="E293" s="180"/>
    </row>
    <row r="294" spans="5:5" ht="14.25" customHeight="1">
      <c r="E294" s="180"/>
    </row>
    <row r="295" spans="5:5" ht="14.25" customHeight="1">
      <c r="E295" s="180"/>
    </row>
    <row r="296" spans="5:5" ht="14.25" customHeight="1">
      <c r="E296" s="180"/>
    </row>
    <row r="297" spans="5:5" ht="14.25" customHeight="1">
      <c r="E297" s="180"/>
    </row>
    <row r="298" spans="5:5" ht="14.25" customHeight="1">
      <c r="E298" s="180"/>
    </row>
    <row r="299" spans="5:5" ht="14.25" customHeight="1">
      <c r="E299" s="180"/>
    </row>
    <row r="300" spans="5:5" ht="14.25" customHeight="1">
      <c r="E300" s="180"/>
    </row>
    <row r="301" spans="5:5" ht="14.25" customHeight="1">
      <c r="E301" s="180"/>
    </row>
    <row r="302" spans="5:5" ht="14.25" customHeight="1">
      <c r="E302" s="180"/>
    </row>
    <row r="303" spans="5:5" ht="14.25" customHeight="1">
      <c r="E303" s="180"/>
    </row>
    <row r="304" spans="5:5" ht="14.25" customHeight="1">
      <c r="E304" s="180"/>
    </row>
    <row r="305" spans="5:5" ht="14.25" customHeight="1">
      <c r="E305" s="180"/>
    </row>
    <row r="306" spans="5:5" ht="14.25" customHeight="1">
      <c r="E306" s="180"/>
    </row>
    <row r="307" spans="5:5" ht="14.25" customHeight="1">
      <c r="E307" s="180"/>
    </row>
    <row r="308" spans="5:5" ht="14.25" customHeight="1">
      <c r="E308" s="180"/>
    </row>
    <row r="309" spans="5:5" ht="14.25" customHeight="1">
      <c r="E309" s="180"/>
    </row>
    <row r="310" spans="5:5" ht="14.25" customHeight="1">
      <c r="E310" s="180"/>
    </row>
    <row r="311" spans="5:5" ht="14.25" customHeight="1">
      <c r="E311" s="180"/>
    </row>
    <row r="312" spans="5:5" ht="14.25" customHeight="1">
      <c r="E312" s="180"/>
    </row>
    <row r="313" spans="5:5" ht="14.25" customHeight="1">
      <c r="E313" s="180"/>
    </row>
    <row r="314" spans="5:5" ht="14.25" customHeight="1">
      <c r="E314" s="180"/>
    </row>
    <row r="315" spans="5:5" ht="14.25" customHeight="1">
      <c r="E315" s="180"/>
    </row>
    <row r="316" spans="5:5" ht="14.25" customHeight="1">
      <c r="E316" s="180"/>
    </row>
    <row r="317" spans="5:5" ht="14.25" customHeight="1">
      <c r="E317" s="180"/>
    </row>
    <row r="318" spans="5:5" ht="14.25" customHeight="1">
      <c r="E318" s="180"/>
    </row>
    <row r="319" spans="5:5" ht="14.25" customHeight="1">
      <c r="E319" s="180"/>
    </row>
    <row r="320" spans="5:5" ht="14.25" customHeight="1">
      <c r="E320" s="180"/>
    </row>
    <row r="321" spans="5:5" ht="14.25" customHeight="1">
      <c r="E321" s="180"/>
    </row>
    <row r="322" spans="5:5" ht="14.25" customHeight="1">
      <c r="E322" s="180"/>
    </row>
    <row r="323" spans="5:5" ht="14.25" customHeight="1">
      <c r="E323" s="180"/>
    </row>
    <row r="324" spans="5:5" ht="14.25" customHeight="1">
      <c r="E324" s="180"/>
    </row>
    <row r="325" spans="5:5" ht="14.25" customHeight="1">
      <c r="E325" s="180"/>
    </row>
    <row r="326" spans="5:5" ht="14.25" customHeight="1">
      <c r="E326" s="180"/>
    </row>
    <row r="327" spans="5:5" ht="14.25" customHeight="1">
      <c r="E327" s="180"/>
    </row>
    <row r="328" spans="5:5" ht="14.25" customHeight="1">
      <c r="E328" s="180"/>
    </row>
    <row r="329" spans="5:5" ht="14.25" customHeight="1">
      <c r="E329" s="180"/>
    </row>
    <row r="330" spans="5:5" ht="14.25" customHeight="1">
      <c r="E330" s="180"/>
    </row>
    <row r="331" spans="5:5" ht="14.25" customHeight="1">
      <c r="E331" s="180"/>
    </row>
    <row r="332" spans="5:5" ht="14.25" customHeight="1">
      <c r="E332" s="180"/>
    </row>
    <row r="333" spans="5:5" ht="14.25" customHeight="1">
      <c r="E333" s="180"/>
    </row>
    <row r="334" spans="5:5" ht="14.25" customHeight="1">
      <c r="E334" s="180"/>
    </row>
    <row r="335" spans="5:5" ht="14.25" customHeight="1">
      <c r="E335" s="180"/>
    </row>
    <row r="336" spans="5:5" ht="14.25" customHeight="1">
      <c r="E336" s="180"/>
    </row>
    <row r="337" spans="5:5" ht="14.25" customHeight="1">
      <c r="E337" s="180"/>
    </row>
    <row r="338" spans="5:5" ht="14.25" customHeight="1">
      <c r="E338" s="180"/>
    </row>
    <row r="339" spans="5:5" ht="14.25" customHeight="1">
      <c r="E339" s="180"/>
    </row>
    <row r="340" spans="5:5" ht="14.25" customHeight="1">
      <c r="E340" s="180"/>
    </row>
    <row r="341" spans="5:5" ht="14.25" customHeight="1">
      <c r="E341" s="180"/>
    </row>
    <row r="342" spans="5:5" ht="14.25" customHeight="1">
      <c r="E342" s="180"/>
    </row>
    <row r="343" spans="5:5" ht="14.25" customHeight="1">
      <c r="E343" s="180"/>
    </row>
    <row r="344" spans="5:5" ht="14.25" customHeight="1">
      <c r="E344" s="180"/>
    </row>
    <row r="345" spans="5:5" ht="14.25" customHeight="1">
      <c r="E345" s="180"/>
    </row>
    <row r="346" spans="5:5" ht="14.25" customHeight="1">
      <c r="E346" s="180"/>
    </row>
    <row r="347" spans="5:5" ht="14.25" customHeight="1">
      <c r="E347" s="180"/>
    </row>
    <row r="348" spans="5:5" ht="14.25" customHeight="1">
      <c r="E348" s="180"/>
    </row>
    <row r="349" spans="5:5" ht="14.25" customHeight="1">
      <c r="E349" s="180"/>
    </row>
    <row r="350" spans="5:5" ht="14.25" customHeight="1">
      <c r="E350" s="180"/>
    </row>
    <row r="351" spans="5:5" ht="14.25" customHeight="1">
      <c r="E351" s="180"/>
    </row>
    <row r="352" spans="5:5" ht="14.25" customHeight="1">
      <c r="E352" s="180"/>
    </row>
    <row r="353" spans="5:5" ht="14.25" customHeight="1">
      <c r="E353" s="180"/>
    </row>
    <row r="354" spans="5:5" ht="14.25" customHeight="1">
      <c r="E354" s="180"/>
    </row>
    <row r="355" spans="5:5" ht="14.25" customHeight="1">
      <c r="E355" s="180"/>
    </row>
    <row r="356" spans="5:5" ht="14.25" customHeight="1">
      <c r="E356" s="180"/>
    </row>
    <row r="357" spans="5:5" ht="14.25" customHeight="1">
      <c r="E357" s="180"/>
    </row>
    <row r="358" spans="5:5" ht="14.25" customHeight="1">
      <c r="E358" s="180"/>
    </row>
    <row r="359" spans="5:5" ht="14.25" customHeight="1">
      <c r="E359" s="180"/>
    </row>
    <row r="360" spans="5:5" ht="14.25" customHeight="1">
      <c r="E360" s="180"/>
    </row>
    <row r="361" spans="5:5" ht="14.25" customHeight="1">
      <c r="E361" s="180"/>
    </row>
    <row r="362" spans="5:5" ht="14.25" customHeight="1">
      <c r="E362" s="180"/>
    </row>
    <row r="363" spans="5:5" ht="14.25" customHeight="1">
      <c r="E363" s="180"/>
    </row>
    <row r="364" spans="5:5" ht="14.25" customHeight="1">
      <c r="E364" s="180"/>
    </row>
    <row r="365" spans="5:5" ht="14.25" customHeight="1">
      <c r="E365" s="180"/>
    </row>
    <row r="366" spans="5:5" ht="14.25" customHeight="1">
      <c r="E366" s="180"/>
    </row>
    <row r="367" spans="5:5" ht="14.25" customHeight="1">
      <c r="E367" s="180"/>
    </row>
    <row r="368" spans="5:5" ht="14.25" customHeight="1">
      <c r="E368" s="180"/>
    </row>
    <row r="369" spans="5:5" ht="14.25" customHeight="1">
      <c r="E369" s="180"/>
    </row>
    <row r="370" spans="5:5" ht="14.25" customHeight="1">
      <c r="E370" s="180"/>
    </row>
    <row r="371" spans="5:5" ht="14.25" customHeight="1">
      <c r="E371" s="180"/>
    </row>
    <row r="372" spans="5:5" ht="14.25" customHeight="1">
      <c r="E372" s="180"/>
    </row>
    <row r="373" spans="5:5" ht="14.25" customHeight="1">
      <c r="E373" s="180"/>
    </row>
    <row r="374" spans="5:5" ht="14.25" customHeight="1">
      <c r="E374" s="180"/>
    </row>
    <row r="375" spans="5:5" ht="14.25" customHeight="1">
      <c r="E375" s="180"/>
    </row>
    <row r="376" spans="5:5" ht="14.25" customHeight="1">
      <c r="E376" s="180"/>
    </row>
    <row r="377" spans="5:5" ht="14.25" customHeight="1">
      <c r="E377" s="180"/>
    </row>
    <row r="378" spans="5:5" ht="14.25" customHeight="1">
      <c r="E378" s="180"/>
    </row>
    <row r="379" spans="5:5" ht="14.25" customHeight="1">
      <c r="E379" s="180"/>
    </row>
    <row r="380" spans="5:5" ht="14.25" customHeight="1">
      <c r="E380" s="180"/>
    </row>
    <row r="381" spans="5:5" ht="14.25" customHeight="1">
      <c r="E381" s="180"/>
    </row>
    <row r="382" spans="5:5" ht="14.25" customHeight="1">
      <c r="E382" s="180"/>
    </row>
    <row r="383" spans="5:5" ht="14.25" customHeight="1">
      <c r="E383" s="180"/>
    </row>
    <row r="384" spans="5:5" ht="14.25" customHeight="1">
      <c r="E384" s="180"/>
    </row>
    <row r="385" spans="5:5" ht="14.25" customHeight="1">
      <c r="E385" s="180"/>
    </row>
    <row r="386" spans="5:5" ht="14.25" customHeight="1">
      <c r="E386" s="180"/>
    </row>
    <row r="387" spans="5:5" ht="14.25" customHeight="1">
      <c r="E387" s="180"/>
    </row>
    <row r="388" spans="5:5" ht="14.25" customHeight="1">
      <c r="E388" s="180"/>
    </row>
    <row r="389" spans="5:5" ht="14.25" customHeight="1">
      <c r="E389" s="180"/>
    </row>
    <row r="390" spans="5:5" ht="14.25" customHeight="1">
      <c r="E390" s="180"/>
    </row>
    <row r="391" spans="5:5" ht="14.25" customHeight="1">
      <c r="E391" s="180"/>
    </row>
    <row r="392" spans="5:5" ht="14.25" customHeight="1">
      <c r="E392" s="180"/>
    </row>
    <row r="393" spans="5:5" ht="14.25" customHeight="1">
      <c r="E393" s="180"/>
    </row>
    <row r="394" spans="5:5" ht="14.25" customHeight="1">
      <c r="E394" s="180"/>
    </row>
    <row r="395" spans="5:5" ht="14.25" customHeight="1">
      <c r="E395" s="180"/>
    </row>
    <row r="396" spans="5:5" ht="14.25" customHeight="1">
      <c r="E396" s="180"/>
    </row>
    <row r="397" spans="5:5" ht="14.25" customHeight="1">
      <c r="E397" s="180"/>
    </row>
    <row r="398" spans="5:5" ht="14.25" customHeight="1">
      <c r="E398" s="180"/>
    </row>
    <row r="399" spans="5:5" ht="14.25" customHeight="1">
      <c r="E399" s="180"/>
    </row>
    <row r="400" spans="5:5" ht="14.25" customHeight="1">
      <c r="E400" s="180"/>
    </row>
    <row r="401" spans="5:5" ht="14.25" customHeight="1">
      <c r="E401" s="180"/>
    </row>
    <row r="402" spans="5:5" ht="14.25" customHeight="1">
      <c r="E402" s="180"/>
    </row>
    <row r="403" spans="5:5" ht="14.25" customHeight="1">
      <c r="E403" s="180"/>
    </row>
    <row r="404" spans="5:5" ht="14.25" customHeight="1">
      <c r="E404" s="180"/>
    </row>
    <row r="405" spans="5:5" ht="14.25" customHeight="1">
      <c r="E405" s="180"/>
    </row>
    <row r="406" spans="5:5" ht="14.25" customHeight="1">
      <c r="E406" s="180"/>
    </row>
    <row r="407" spans="5:5" ht="14.25" customHeight="1">
      <c r="E407" s="180"/>
    </row>
    <row r="408" spans="5:5" ht="14.25" customHeight="1">
      <c r="E408" s="180"/>
    </row>
    <row r="409" spans="5:5" ht="14.25" customHeight="1">
      <c r="E409" s="180"/>
    </row>
    <row r="410" spans="5:5" ht="14.25" customHeight="1">
      <c r="E410" s="180"/>
    </row>
    <row r="411" spans="5:5" ht="14.25" customHeight="1">
      <c r="E411" s="180"/>
    </row>
    <row r="412" spans="5:5" ht="14.25" customHeight="1">
      <c r="E412" s="180"/>
    </row>
    <row r="413" spans="5:5" ht="14.25" customHeight="1">
      <c r="E413" s="180"/>
    </row>
    <row r="414" spans="5:5" ht="14.25" customHeight="1">
      <c r="E414" s="180"/>
    </row>
    <row r="415" spans="5:5" ht="14.25" customHeight="1">
      <c r="E415" s="180"/>
    </row>
    <row r="416" spans="5:5" ht="14.25" customHeight="1">
      <c r="E416" s="180"/>
    </row>
    <row r="417" spans="5:5" ht="14.25" customHeight="1">
      <c r="E417" s="180"/>
    </row>
    <row r="418" spans="5:5" ht="14.25" customHeight="1">
      <c r="E418" s="180"/>
    </row>
    <row r="419" spans="5:5" ht="14.25" customHeight="1">
      <c r="E419" s="180"/>
    </row>
    <row r="420" spans="5:5" ht="14.25" customHeight="1">
      <c r="E420" s="180"/>
    </row>
    <row r="421" spans="5:5" ht="14.25" customHeight="1">
      <c r="E421" s="180"/>
    </row>
    <row r="422" spans="5:5" ht="14.25" customHeight="1">
      <c r="E422" s="180"/>
    </row>
    <row r="423" spans="5:5" ht="14.25" customHeight="1">
      <c r="E423" s="180"/>
    </row>
    <row r="424" spans="5:5" ht="14.25" customHeight="1">
      <c r="E424" s="180"/>
    </row>
    <row r="425" spans="5:5" ht="14.25" customHeight="1">
      <c r="E425" s="180"/>
    </row>
    <row r="426" spans="5:5" ht="14.25" customHeight="1">
      <c r="E426" s="180"/>
    </row>
    <row r="427" spans="5:5" ht="14.25" customHeight="1">
      <c r="E427" s="180"/>
    </row>
    <row r="428" spans="5:5" ht="14.25" customHeight="1">
      <c r="E428" s="180"/>
    </row>
    <row r="429" spans="5:5" ht="14.25" customHeight="1">
      <c r="E429" s="180"/>
    </row>
    <row r="430" spans="5:5" ht="14.25" customHeight="1">
      <c r="E430" s="180"/>
    </row>
    <row r="431" spans="5:5" ht="14.25" customHeight="1">
      <c r="E431" s="180"/>
    </row>
    <row r="432" spans="5:5" ht="14.25" customHeight="1">
      <c r="E432" s="180"/>
    </row>
    <row r="433" spans="5:5" ht="14.25" customHeight="1">
      <c r="E433" s="180"/>
    </row>
    <row r="434" spans="5:5" ht="14.25" customHeight="1">
      <c r="E434" s="180"/>
    </row>
    <row r="435" spans="5:5" ht="14.25" customHeight="1">
      <c r="E435" s="180"/>
    </row>
    <row r="436" spans="5:5" ht="14.25" customHeight="1">
      <c r="E436" s="180"/>
    </row>
    <row r="437" spans="5:5" ht="14.25" customHeight="1">
      <c r="E437" s="180"/>
    </row>
    <row r="438" spans="5:5" ht="14.25" customHeight="1">
      <c r="E438" s="180"/>
    </row>
    <row r="439" spans="5:5" ht="14.25" customHeight="1">
      <c r="E439" s="180"/>
    </row>
    <row r="440" spans="5:5" ht="14.25" customHeight="1">
      <c r="E440" s="180"/>
    </row>
    <row r="441" spans="5:5" ht="14.25" customHeight="1">
      <c r="E441" s="180"/>
    </row>
    <row r="442" spans="5:5" ht="14.25" customHeight="1">
      <c r="E442" s="180"/>
    </row>
    <row r="443" spans="5:5" ht="14.25" customHeight="1">
      <c r="E443" s="180"/>
    </row>
    <row r="444" spans="5:5" ht="14.25" customHeight="1">
      <c r="E444" s="180"/>
    </row>
    <row r="445" spans="5:5" ht="14.25" customHeight="1">
      <c r="E445" s="180"/>
    </row>
    <row r="446" spans="5:5" ht="14.25" customHeight="1">
      <c r="E446" s="180"/>
    </row>
    <row r="447" spans="5:5" ht="14.25" customHeight="1">
      <c r="E447" s="180"/>
    </row>
    <row r="448" spans="5:5" ht="14.25" customHeight="1">
      <c r="E448" s="180"/>
    </row>
    <row r="449" spans="5:5" ht="14.25" customHeight="1">
      <c r="E449" s="180"/>
    </row>
    <row r="450" spans="5:5" ht="14.25" customHeight="1">
      <c r="E450" s="180"/>
    </row>
    <row r="451" spans="5:5" ht="14.25" customHeight="1">
      <c r="E451" s="180"/>
    </row>
    <row r="452" spans="5:5" ht="14.25" customHeight="1">
      <c r="E452" s="180"/>
    </row>
    <row r="453" spans="5:5" ht="14.25" customHeight="1">
      <c r="E453" s="180"/>
    </row>
    <row r="454" spans="5:5" ht="14.25" customHeight="1">
      <c r="E454" s="180"/>
    </row>
    <row r="455" spans="5:5" ht="14.25" customHeight="1">
      <c r="E455" s="180"/>
    </row>
    <row r="456" spans="5:5" ht="14.25" customHeight="1">
      <c r="E456" s="180"/>
    </row>
    <row r="457" spans="5:5" ht="14.25" customHeight="1">
      <c r="E457" s="180"/>
    </row>
    <row r="458" spans="5:5" ht="14.25" customHeight="1">
      <c r="E458" s="180"/>
    </row>
    <row r="459" spans="5:5" ht="14.25" customHeight="1">
      <c r="E459" s="180"/>
    </row>
    <row r="460" spans="5:5" ht="14.25" customHeight="1">
      <c r="E460" s="180"/>
    </row>
    <row r="461" spans="5:5" ht="14.25" customHeight="1">
      <c r="E461" s="180"/>
    </row>
    <row r="462" spans="5:5" ht="14.25" customHeight="1">
      <c r="E462" s="180"/>
    </row>
    <row r="463" spans="5:5" ht="14.25" customHeight="1">
      <c r="E463" s="180"/>
    </row>
    <row r="464" spans="5:5" ht="14.25" customHeight="1">
      <c r="E464" s="180"/>
    </row>
    <row r="465" spans="5:5" ht="14.25" customHeight="1">
      <c r="E465" s="180"/>
    </row>
    <row r="466" spans="5:5" ht="14.25" customHeight="1">
      <c r="E466" s="180"/>
    </row>
    <row r="467" spans="5:5" ht="14.25" customHeight="1">
      <c r="E467" s="180"/>
    </row>
    <row r="468" spans="5:5" ht="14.25" customHeight="1">
      <c r="E468" s="180"/>
    </row>
    <row r="469" spans="5:5" ht="14.25" customHeight="1">
      <c r="E469" s="180"/>
    </row>
    <row r="470" spans="5:5" ht="14.25" customHeight="1">
      <c r="E470" s="180"/>
    </row>
    <row r="471" spans="5:5" ht="14.25" customHeight="1">
      <c r="E471" s="180"/>
    </row>
    <row r="472" spans="5:5" ht="14.25" customHeight="1">
      <c r="E472" s="180"/>
    </row>
    <row r="473" spans="5:5" ht="14.25" customHeight="1">
      <c r="E473" s="180"/>
    </row>
    <row r="474" spans="5:5" ht="14.25" customHeight="1">
      <c r="E474" s="180"/>
    </row>
    <row r="475" spans="5:5" ht="14.25" customHeight="1">
      <c r="E475" s="180"/>
    </row>
    <row r="476" spans="5:5" ht="14.25" customHeight="1">
      <c r="E476" s="180"/>
    </row>
    <row r="477" spans="5:5" ht="14.25" customHeight="1">
      <c r="E477" s="180"/>
    </row>
    <row r="478" spans="5:5" ht="14.25" customHeight="1">
      <c r="E478" s="180"/>
    </row>
    <row r="479" spans="5:5" ht="14.25" customHeight="1">
      <c r="E479" s="180"/>
    </row>
    <row r="480" spans="5:5" ht="14.25" customHeight="1">
      <c r="E480" s="180"/>
    </row>
    <row r="481" spans="5:5" ht="14.25" customHeight="1">
      <c r="E481" s="180"/>
    </row>
    <row r="482" spans="5:5" ht="14.25" customHeight="1">
      <c r="E482" s="180"/>
    </row>
    <row r="483" spans="5:5" ht="14.25" customHeight="1">
      <c r="E483" s="180"/>
    </row>
    <row r="484" spans="5:5" ht="14.25" customHeight="1">
      <c r="E484" s="180"/>
    </row>
    <row r="485" spans="5:5" ht="14.25" customHeight="1">
      <c r="E485" s="180"/>
    </row>
    <row r="486" spans="5:5" ht="14.25" customHeight="1">
      <c r="E486" s="180"/>
    </row>
    <row r="487" spans="5:5" ht="14.25" customHeight="1">
      <c r="E487" s="180"/>
    </row>
    <row r="488" spans="5:5" ht="14.25" customHeight="1">
      <c r="E488" s="180"/>
    </row>
    <row r="489" spans="5:5" ht="14.25" customHeight="1">
      <c r="E489" s="180"/>
    </row>
    <row r="490" spans="5:5" ht="14.25" customHeight="1">
      <c r="E490" s="180"/>
    </row>
    <row r="491" spans="5:5" ht="14.25" customHeight="1">
      <c r="E491" s="180"/>
    </row>
    <row r="492" spans="5:5" ht="14.25" customHeight="1">
      <c r="E492" s="180"/>
    </row>
    <row r="493" spans="5:5" ht="14.25" customHeight="1">
      <c r="E493" s="180"/>
    </row>
    <row r="494" spans="5:5" ht="14.25" customHeight="1">
      <c r="E494" s="180"/>
    </row>
    <row r="495" spans="5:5" ht="14.25" customHeight="1">
      <c r="E495" s="180"/>
    </row>
    <row r="496" spans="5:5" ht="14.25" customHeight="1">
      <c r="E496" s="180"/>
    </row>
    <row r="497" spans="5:5" ht="14.25" customHeight="1">
      <c r="E497" s="180"/>
    </row>
    <row r="498" spans="5:5" ht="14.25" customHeight="1">
      <c r="E498" s="180"/>
    </row>
    <row r="499" spans="5:5" ht="14.25" customHeight="1">
      <c r="E499" s="180"/>
    </row>
    <row r="500" spans="5:5" ht="14.25" customHeight="1">
      <c r="E500" s="180"/>
    </row>
    <row r="501" spans="5:5" ht="14.25" customHeight="1">
      <c r="E501" s="180"/>
    </row>
    <row r="502" spans="5:5" ht="14.25" customHeight="1">
      <c r="E502" s="180"/>
    </row>
    <row r="503" spans="5:5" ht="14.25" customHeight="1">
      <c r="E503" s="180"/>
    </row>
    <row r="504" spans="5:5" ht="14.25" customHeight="1">
      <c r="E504" s="180"/>
    </row>
    <row r="505" spans="5:5" ht="14.25" customHeight="1">
      <c r="E505" s="180"/>
    </row>
    <row r="506" spans="5:5" ht="14.25" customHeight="1">
      <c r="E506" s="180"/>
    </row>
    <row r="507" spans="5:5" ht="14.25" customHeight="1">
      <c r="E507" s="180"/>
    </row>
    <row r="508" spans="5:5" ht="14.25" customHeight="1">
      <c r="E508" s="180"/>
    </row>
    <row r="509" spans="5:5" ht="14.25" customHeight="1">
      <c r="E509" s="180"/>
    </row>
    <row r="510" spans="5:5" ht="14.25" customHeight="1">
      <c r="E510" s="180"/>
    </row>
    <row r="511" spans="5:5" ht="14.25" customHeight="1">
      <c r="E511" s="180"/>
    </row>
    <row r="512" spans="5:5" ht="14.25" customHeight="1">
      <c r="E512" s="180"/>
    </row>
    <row r="513" spans="5:5" ht="14.25" customHeight="1">
      <c r="E513" s="180"/>
    </row>
    <row r="514" spans="5:5" ht="14.25" customHeight="1">
      <c r="E514" s="180"/>
    </row>
    <row r="515" spans="5:5" ht="14.25" customHeight="1">
      <c r="E515" s="180"/>
    </row>
    <row r="516" spans="5:5" ht="14.25" customHeight="1">
      <c r="E516" s="180"/>
    </row>
    <row r="517" spans="5:5" ht="14.25" customHeight="1">
      <c r="E517" s="180"/>
    </row>
    <row r="518" spans="5:5" ht="14.25" customHeight="1">
      <c r="E518" s="180"/>
    </row>
    <row r="519" spans="5:5" ht="14.25" customHeight="1">
      <c r="E519" s="180"/>
    </row>
    <row r="520" spans="5:5" ht="14.25" customHeight="1">
      <c r="E520" s="180"/>
    </row>
    <row r="521" spans="5:5" ht="14.25" customHeight="1">
      <c r="E521" s="180"/>
    </row>
    <row r="522" spans="5:5" ht="14.25" customHeight="1">
      <c r="E522" s="180"/>
    </row>
    <row r="523" spans="5:5" ht="14.25" customHeight="1">
      <c r="E523" s="180"/>
    </row>
    <row r="524" spans="5:5" ht="14.25" customHeight="1">
      <c r="E524" s="180"/>
    </row>
    <row r="525" spans="5:5" ht="14.25" customHeight="1">
      <c r="E525" s="180"/>
    </row>
    <row r="526" spans="5:5" ht="14.25" customHeight="1">
      <c r="E526" s="180"/>
    </row>
    <row r="527" spans="5:5" ht="14.25" customHeight="1">
      <c r="E527" s="180"/>
    </row>
    <row r="528" spans="5:5" ht="14.25" customHeight="1">
      <c r="E528" s="180"/>
    </row>
    <row r="529" spans="5:5" ht="14.25" customHeight="1">
      <c r="E529" s="180"/>
    </row>
    <row r="530" spans="5:5" ht="14.25" customHeight="1">
      <c r="E530" s="180"/>
    </row>
    <row r="531" spans="5:5" ht="14.25" customHeight="1">
      <c r="E531" s="180"/>
    </row>
    <row r="532" spans="5:5" ht="14.25" customHeight="1">
      <c r="E532" s="180"/>
    </row>
    <row r="533" spans="5:5" ht="14.25" customHeight="1">
      <c r="E533" s="180"/>
    </row>
    <row r="534" spans="5:5" ht="14.25" customHeight="1">
      <c r="E534" s="180"/>
    </row>
    <row r="535" spans="5:5" ht="14.25" customHeight="1">
      <c r="E535" s="180"/>
    </row>
    <row r="536" spans="5:5" ht="14.25" customHeight="1">
      <c r="E536" s="180"/>
    </row>
    <row r="537" spans="5:5" ht="14.25" customHeight="1">
      <c r="E537" s="180"/>
    </row>
    <row r="538" spans="5:5" ht="14.25" customHeight="1">
      <c r="E538" s="180"/>
    </row>
    <row r="539" spans="5:5" ht="14.25" customHeight="1">
      <c r="E539" s="180"/>
    </row>
    <row r="540" spans="5:5" ht="14.25" customHeight="1">
      <c r="E540" s="180"/>
    </row>
    <row r="541" spans="5:5" ht="14.25" customHeight="1">
      <c r="E541" s="180"/>
    </row>
    <row r="542" spans="5:5" ht="14.25" customHeight="1">
      <c r="E542" s="180"/>
    </row>
    <row r="543" spans="5:5" ht="14.25" customHeight="1">
      <c r="E543" s="180"/>
    </row>
    <row r="544" spans="5:5" ht="14.25" customHeight="1">
      <c r="E544" s="180"/>
    </row>
    <row r="545" spans="5:5" ht="14.25" customHeight="1">
      <c r="E545" s="180"/>
    </row>
    <row r="546" spans="5:5" ht="14.25" customHeight="1">
      <c r="E546" s="180"/>
    </row>
    <row r="547" spans="5:5" ht="14.25" customHeight="1">
      <c r="E547" s="180"/>
    </row>
    <row r="548" spans="5:5" ht="14.25" customHeight="1">
      <c r="E548" s="180"/>
    </row>
    <row r="549" spans="5:5" ht="14.25" customHeight="1">
      <c r="E549" s="180"/>
    </row>
    <row r="550" spans="5:5" ht="14.25" customHeight="1">
      <c r="E550" s="180"/>
    </row>
    <row r="551" spans="5:5" ht="14.25" customHeight="1">
      <c r="E551" s="180"/>
    </row>
    <row r="552" spans="5:5" ht="14.25" customHeight="1">
      <c r="E552" s="180"/>
    </row>
    <row r="553" spans="5:5" ht="14.25" customHeight="1">
      <c r="E553" s="180"/>
    </row>
    <row r="554" spans="5:5" ht="14.25" customHeight="1">
      <c r="E554" s="180"/>
    </row>
    <row r="555" spans="5:5" ht="14.25" customHeight="1">
      <c r="E555" s="180"/>
    </row>
    <row r="556" spans="5:5" ht="14.25" customHeight="1">
      <c r="E556" s="180"/>
    </row>
    <row r="557" spans="5:5" ht="14.25" customHeight="1">
      <c r="E557" s="180"/>
    </row>
    <row r="558" spans="5:5" ht="14.25" customHeight="1">
      <c r="E558" s="180"/>
    </row>
    <row r="559" spans="5:5" ht="14.25" customHeight="1">
      <c r="E559" s="180"/>
    </row>
    <row r="560" spans="5:5" ht="14.25" customHeight="1">
      <c r="E560" s="180"/>
    </row>
    <row r="561" spans="5:5" ht="14.25" customHeight="1">
      <c r="E561" s="180"/>
    </row>
    <row r="562" spans="5:5" ht="14.25" customHeight="1">
      <c r="E562" s="180"/>
    </row>
    <row r="563" spans="5:5" ht="14.25" customHeight="1">
      <c r="E563" s="180"/>
    </row>
    <row r="564" spans="5:5" ht="14.25" customHeight="1">
      <c r="E564" s="180"/>
    </row>
    <row r="565" spans="5:5" ht="14.25" customHeight="1">
      <c r="E565" s="180"/>
    </row>
    <row r="566" spans="5:5" ht="14.25" customHeight="1">
      <c r="E566" s="180"/>
    </row>
    <row r="567" spans="5:5" ht="14.25" customHeight="1">
      <c r="E567" s="180"/>
    </row>
    <row r="568" spans="5:5" ht="14.25" customHeight="1">
      <c r="E568" s="180"/>
    </row>
    <row r="569" spans="5:5" ht="14.25" customHeight="1">
      <c r="E569" s="180"/>
    </row>
    <row r="570" spans="5:5" ht="14.25" customHeight="1">
      <c r="E570" s="180"/>
    </row>
    <row r="571" spans="5:5" ht="14.25" customHeight="1">
      <c r="E571" s="180"/>
    </row>
    <row r="572" spans="5:5" ht="14.25" customHeight="1">
      <c r="E572" s="180"/>
    </row>
    <row r="573" spans="5:5" ht="14.25" customHeight="1">
      <c r="E573" s="180"/>
    </row>
    <row r="574" spans="5:5" ht="14.25" customHeight="1">
      <c r="E574" s="180"/>
    </row>
    <row r="575" spans="5:5" ht="14.25" customHeight="1">
      <c r="E575" s="180"/>
    </row>
    <row r="576" spans="5:5" ht="14.25" customHeight="1">
      <c r="E576" s="180"/>
    </row>
    <row r="577" spans="5:5" ht="14.25" customHeight="1">
      <c r="E577" s="180"/>
    </row>
    <row r="578" spans="5:5" ht="14.25" customHeight="1">
      <c r="E578" s="180"/>
    </row>
    <row r="579" spans="5:5" ht="14.25" customHeight="1">
      <c r="E579" s="180"/>
    </row>
    <row r="580" spans="5:5" ht="14.25" customHeight="1">
      <c r="E580" s="180"/>
    </row>
    <row r="581" spans="5:5" ht="14.25" customHeight="1">
      <c r="E581" s="180"/>
    </row>
    <row r="582" spans="5:5" ht="14.25" customHeight="1">
      <c r="E582" s="180"/>
    </row>
    <row r="583" spans="5:5" ht="14.25" customHeight="1">
      <c r="E583" s="180"/>
    </row>
    <row r="584" spans="5:5" ht="14.25" customHeight="1">
      <c r="E584" s="180"/>
    </row>
    <row r="585" spans="5:5" ht="14.25" customHeight="1">
      <c r="E585" s="180"/>
    </row>
    <row r="586" spans="5:5" ht="14.25" customHeight="1">
      <c r="E586" s="180"/>
    </row>
    <row r="587" spans="5:5" ht="14.25" customHeight="1">
      <c r="E587" s="180"/>
    </row>
    <row r="588" spans="5:5" ht="14.25" customHeight="1">
      <c r="E588" s="180"/>
    </row>
    <row r="589" spans="5:5" ht="14.25" customHeight="1">
      <c r="E589" s="180"/>
    </row>
    <row r="590" spans="5:5" ht="14.25" customHeight="1">
      <c r="E590" s="180"/>
    </row>
    <row r="591" spans="5:5" ht="14.25" customHeight="1">
      <c r="E591" s="180"/>
    </row>
    <row r="592" spans="5:5" ht="14.25" customHeight="1">
      <c r="E592" s="180"/>
    </row>
    <row r="593" spans="5:5" ht="14.25" customHeight="1">
      <c r="E593" s="180"/>
    </row>
    <row r="594" spans="5:5" ht="14.25" customHeight="1">
      <c r="E594" s="180"/>
    </row>
    <row r="595" spans="5:5" ht="14.25" customHeight="1">
      <c r="E595" s="180"/>
    </row>
    <row r="596" spans="5:5" ht="14.25" customHeight="1">
      <c r="E596" s="180"/>
    </row>
    <row r="597" spans="5:5" ht="14.25" customHeight="1">
      <c r="E597" s="180"/>
    </row>
    <row r="598" spans="5:5" ht="14.25" customHeight="1">
      <c r="E598" s="180"/>
    </row>
    <row r="599" spans="5:5" ht="14.25" customHeight="1">
      <c r="E599" s="180"/>
    </row>
    <row r="600" spans="5:5" ht="14.25" customHeight="1">
      <c r="E600" s="180"/>
    </row>
    <row r="601" spans="5:5" ht="14.25" customHeight="1">
      <c r="E601" s="180"/>
    </row>
    <row r="602" spans="5:5" ht="14.25" customHeight="1">
      <c r="E602" s="180"/>
    </row>
    <row r="603" spans="5:5" ht="14.25" customHeight="1">
      <c r="E603" s="180"/>
    </row>
    <row r="604" spans="5:5" ht="14.25" customHeight="1">
      <c r="E604" s="180"/>
    </row>
    <row r="605" spans="5:5" ht="14.25" customHeight="1">
      <c r="E605" s="180"/>
    </row>
    <row r="606" spans="5:5" ht="14.25" customHeight="1">
      <c r="E606" s="180"/>
    </row>
    <row r="607" spans="5:5" ht="14.25" customHeight="1">
      <c r="E607" s="180"/>
    </row>
    <row r="608" spans="5:5" ht="14.25" customHeight="1">
      <c r="E608" s="180"/>
    </row>
    <row r="609" spans="5:5" ht="14.25" customHeight="1">
      <c r="E609" s="180"/>
    </row>
    <row r="610" spans="5:5" ht="14.25" customHeight="1">
      <c r="E610" s="180"/>
    </row>
    <row r="611" spans="5:5" ht="14.25" customHeight="1">
      <c r="E611" s="180"/>
    </row>
    <row r="612" spans="5:5" ht="14.25" customHeight="1">
      <c r="E612" s="180"/>
    </row>
    <row r="613" spans="5:5" ht="14.25" customHeight="1">
      <c r="E613" s="180"/>
    </row>
    <row r="614" spans="5:5" ht="14.25" customHeight="1">
      <c r="E614" s="180"/>
    </row>
    <row r="615" spans="5:5" ht="14.25" customHeight="1">
      <c r="E615" s="180"/>
    </row>
    <row r="616" spans="5:5" ht="14.25" customHeight="1">
      <c r="E616" s="180"/>
    </row>
    <row r="617" spans="5:5" ht="14.25" customHeight="1">
      <c r="E617" s="180"/>
    </row>
    <row r="618" spans="5:5" ht="14.25" customHeight="1">
      <c r="E618" s="180"/>
    </row>
    <row r="619" spans="5:5" ht="14.25" customHeight="1">
      <c r="E619" s="180"/>
    </row>
    <row r="620" spans="5:5" ht="14.25" customHeight="1">
      <c r="E620" s="180"/>
    </row>
    <row r="621" spans="5:5" ht="14.25" customHeight="1">
      <c r="E621" s="180"/>
    </row>
    <row r="622" spans="5:5" ht="14.25" customHeight="1">
      <c r="E622" s="180"/>
    </row>
    <row r="623" spans="5:5" ht="14.25" customHeight="1">
      <c r="E623" s="180"/>
    </row>
    <row r="624" spans="5:5" ht="14.25" customHeight="1">
      <c r="E624" s="180"/>
    </row>
    <row r="625" spans="5:5" ht="14.25" customHeight="1">
      <c r="E625" s="180"/>
    </row>
    <row r="626" spans="5:5" ht="14.25" customHeight="1">
      <c r="E626" s="180"/>
    </row>
    <row r="627" spans="5:5" ht="14.25" customHeight="1">
      <c r="E627" s="180"/>
    </row>
    <row r="628" spans="5:5" ht="14.25" customHeight="1">
      <c r="E628" s="180"/>
    </row>
    <row r="629" spans="5:5" ht="14.25" customHeight="1">
      <c r="E629" s="180"/>
    </row>
    <row r="630" spans="5:5" ht="14.25" customHeight="1">
      <c r="E630" s="180"/>
    </row>
    <row r="631" spans="5:5" ht="14.25" customHeight="1">
      <c r="E631" s="180"/>
    </row>
    <row r="632" spans="5:5" ht="14.25" customHeight="1">
      <c r="E632" s="180"/>
    </row>
    <row r="633" spans="5:5" ht="14.25" customHeight="1">
      <c r="E633" s="180"/>
    </row>
    <row r="634" spans="5:5" ht="14.25" customHeight="1">
      <c r="E634" s="180"/>
    </row>
    <row r="635" spans="5:5" ht="14.25" customHeight="1">
      <c r="E635" s="180"/>
    </row>
    <row r="636" spans="5:5" ht="14.25" customHeight="1">
      <c r="E636" s="180"/>
    </row>
    <row r="637" spans="5:5" ht="14.25" customHeight="1">
      <c r="E637" s="180"/>
    </row>
    <row r="638" spans="5:5" ht="14.25" customHeight="1">
      <c r="E638" s="180"/>
    </row>
    <row r="639" spans="5:5" ht="14.25" customHeight="1">
      <c r="E639" s="180"/>
    </row>
    <row r="640" spans="5:5" ht="14.25" customHeight="1">
      <c r="E640" s="180"/>
    </row>
    <row r="641" spans="5:5" ht="14.25" customHeight="1">
      <c r="E641" s="180"/>
    </row>
    <row r="642" spans="5:5" ht="14.25" customHeight="1">
      <c r="E642" s="180"/>
    </row>
    <row r="643" spans="5:5" ht="14.25" customHeight="1">
      <c r="E643" s="180"/>
    </row>
    <row r="644" spans="5:5" ht="14.25" customHeight="1">
      <c r="E644" s="180"/>
    </row>
    <row r="645" spans="5:5" ht="14.25" customHeight="1">
      <c r="E645" s="180"/>
    </row>
    <row r="646" spans="5:5" ht="14.25" customHeight="1">
      <c r="E646" s="180"/>
    </row>
    <row r="647" spans="5:5" ht="14.25" customHeight="1">
      <c r="E647" s="180"/>
    </row>
    <row r="648" spans="5:5" ht="14.25" customHeight="1">
      <c r="E648" s="180"/>
    </row>
    <row r="649" spans="5:5" ht="14.25" customHeight="1">
      <c r="E649" s="180"/>
    </row>
    <row r="650" spans="5:5" ht="14.25" customHeight="1">
      <c r="E650" s="180"/>
    </row>
    <row r="651" spans="5:5" ht="14.25" customHeight="1">
      <c r="E651" s="180"/>
    </row>
    <row r="652" spans="5:5" ht="14.25" customHeight="1">
      <c r="E652" s="180"/>
    </row>
    <row r="653" spans="5:5" ht="14.25" customHeight="1">
      <c r="E653" s="180"/>
    </row>
    <row r="654" spans="5:5" ht="14.25" customHeight="1">
      <c r="E654" s="180"/>
    </row>
    <row r="655" spans="5:5" ht="14.25" customHeight="1">
      <c r="E655" s="180"/>
    </row>
    <row r="656" spans="5:5" ht="14.25" customHeight="1">
      <c r="E656" s="180"/>
    </row>
    <row r="657" spans="5:5" ht="14.25" customHeight="1">
      <c r="E657" s="180"/>
    </row>
    <row r="658" spans="5:5" ht="14.25" customHeight="1">
      <c r="E658" s="180"/>
    </row>
    <row r="659" spans="5:5" ht="14.25" customHeight="1">
      <c r="E659" s="180"/>
    </row>
    <row r="660" spans="5:5" ht="14.25" customHeight="1">
      <c r="E660" s="180"/>
    </row>
    <row r="661" spans="5:5" ht="14.25" customHeight="1">
      <c r="E661" s="180"/>
    </row>
    <row r="662" spans="5:5" ht="14.25" customHeight="1">
      <c r="E662" s="180"/>
    </row>
    <row r="663" spans="5:5" ht="14.25" customHeight="1">
      <c r="E663" s="180"/>
    </row>
    <row r="664" spans="5:5" ht="14.25" customHeight="1">
      <c r="E664" s="180"/>
    </row>
    <row r="665" spans="5:5" ht="14.25" customHeight="1">
      <c r="E665" s="180"/>
    </row>
    <row r="666" spans="5:5" ht="14.25" customHeight="1">
      <c r="E666" s="180"/>
    </row>
    <row r="667" spans="5:5" ht="14.25" customHeight="1">
      <c r="E667" s="180"/>
    </row>
    <row r="668" spans="5:5" ht="14.25" customHeight="1">
      <c r="E668" s="180"/>
    </row>
    <row r="669" spans="5:5" ht="14.25" customHeight="1">
      <c r="E669" s="180"/>
    </row>
    <row r="670" spans="5:5" ht="14.25" customHeight="1">
      <c r="E670" s="180"/>
    </row>
    <row r="671" spans="5:5" ht="14.25" customHeight="1">
      <c r="E671" s="180"/>
    </row>
    <row r="672" spans="5:5" ht="14.25" customHeight="1">
      <c r="E672" s="180"/>
    </row>
    <row r="673" spans="5:5" ht="14.25" customHeight="1">
      <c r="E673" s="180"/>
    </row>
    <row r="674" spans="5:5" ht="14.25" customHeight="1">
      <c r="E674" s="180"/>
    </row>
    <row r="675" spans="5:5" ht="14.25" customHeight="1">
      <c r="E675" s="180"/>
    </row>
    <row r="676" spans="5:5" ht="14.25" customHeight="1">
      <c r="E676" s="180"/>
    </row>
    <row r="677" spans="5:5" ht="14.25" customHeight="1">
      <c r="E677" s="180"/>
    </row>
    <row r="678" spans="5:5" ht="14.25" customHeight="1">
      <c r="E678" s="180"/>
    </row>
    <row r="679" spans="5:5" ht="14.25" customHeight="1">
      <c r="E679" s="180"/>
    </row>
    <row r="680" spans="5:5" ht="14.25" customHeight="1">
      <c r="E680" s="180"/>
    </row>
    <row r="681" spans="5:5" ht="14.25" customHeight="1">
      <c r="E681" s="180"/>
    </row>
    <row r="682" spans="5:5" ht="14.25" customHeight="1">
      <c r="E682" s="180"/>
    </row>
    <row r="683" spans="5:5" ht="14.25" customHeight="1">
      <c r="E683" s="180"/>
    </row>
    <row r="684" spans="5:5" ht="14.25" customHeight="1">
      <c r="E684" s="180"/>
    </row>
    <row r="685" spans="5:5" ht="14.25" customHeight="1">
      <c r="E685" s="180"/>
    </row>
    <row r="686" spans="5:5" ht="14.25" customHeight="1">
      <c r="E686" s="180"/>
    </row>
    <row r="687" spans="5:5" ht="14.25" customHeight="1">
      <c r="E687" s="180"/>
    </row>
    <row r="688" spans="5:5" ht="14.25" customHeight="1">
      <c r="E688" s="180"/>
    </row>
    <row r="689" spans="5:5" ht="14.25" customHeight="1">
      <c r="E689" s="180"/>
    </row>
    <row r="690" spans="5:5" ht="14.25" customHeight="1">
      <c r="E690" s="180"/>
    </row>
    <row r="691" spans="5:5" ht="14.25" customHeight="1">
      <c r="E691" s="180"/>
    </row>
  </sheetData>
  <pageMargins left="0.23" right="0.16" top="0.17" bottom="0.32" header="0" footer="0"/>
  <pageSetup paperSize="9" scale="9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Аркуші</vt:lpstr>
      </vt:variant>
      <vt:variant>
        <vt:i4>9</vt:i4>
      </vt:variant>
      <vt:variant>
        <vt:lpstr>Іменовані діапазони</vt:lpstr>
      </vt:variant>
      <vt:variant>
        <vt:i4>3</vt:i4>
      </vt:variant>
    </vt:vector>
  </HeadingPairs>
  <TitlesOfParts>
    <vt:vector size="12" baseType="lpstr">
      <vt:lpstr>ЗМІСТ</vt:lpstr>
      <vt:lpstr>ел. коробки</vt:lpstr>
      <vt:lpstr>ел. труби</vt:lpstr>
      <vt:lpstr>кабельні канали </vt:lpstr>
      <vt:lpstr>ЛОТКИ KOPOS(ЧЕХ)</vt:lpstr>
      <vt:lpstr>Кріплення та Інструмент</vt:lpstr>
      <vt:lpstr>Загальний прайс</vt:lpstr>
      <vt:lpstr>ЗМІНИ</vt:lpstr>
      <vt:lpstr>РОЗПРОДАЖ</vt:lpstr>
      <vt:lpstr>'ел. коробки'!Print_Area</vt:lpstr>
      <vt:lpstr>'ел. труби'!Print_Area</vt:lpstr>
      <vt:lpstr>'ЛОТКИ KOPOS(ЧЕХ)'!Print_Area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Liliya Lastivka</dc:creator>
  <cp:lastModifiedBy>Office manager</cp:lastModifiedBy>
  <cp:lastPrinted>2025-01-29T09:36:34Z</cp:lastPrinted>
  <dcterms:created xsi:type="dcterms:W3CDTF">2022-04-03T09:38:12Z</dcterms:created>
  <dcterms:modified xsi:type="dcterms:W3CDTF">2025-02-13T10:53:05Z</dcterms:modified>
</cp:coreProperties>
</file>